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7170" windowWidth="19455" windowHeight="7230" tabRatio="793"/>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Allg_Ueberblick" sheetId="2504" r:id="rId11"/>
    <sheet name="UeberblickMon" sheetId="3469" r:id="rId12"/>
    <sheet name="UeberblickVj" sheetId="3390" r:id="rId13"/>
    <sheet name="Bautaetigkeit_Grafik_1" sheetId="3500" r:id="rId14"/>
    <sheet name="Bautaetigkeit_Grafik_2" sheetId="3501" r:id="rId15"/>
    <sheet name="BHG_Grafik_Betriebe" sheetId="3502" r:id="rId16"/>
    <sheet name="BHG_Grafik_AE_Umsatz" sheetId="3503" r:id="rId17"/>
    <sheet name="Ausbau_Grafik" sheetId="3396" r:id="rId18"/>
    <sheet name="1_1_1" sheetId="1592" r:id="rId19"/>
    <sheet name="1_2_1" sheetId="3470" r:id="rId20"/>
    <sheet name="1_2_2" sheetId="3471" r:id="rId21"/>
    <sheet name="1_2_3B_B" sheetId="3247" r:id="rId22"/>
    <sheet name="1_2_3B_M" sheetId="3248" r:id="rId23"/>
    <sheet name="1_2_3N_S" sheetId="3249" r:id="rId24"/>
    <sheet name="1_2_3S_T" sheetId="3250" r:id="rId25"/>
    <sheet name="1_3_1" sheetId="3472" r:id="rId26"/>
    <sheet name="1_3_2D_M" sheetId="3473" r:id="rId27"/>
    <sheet name="1_3_2N_T" sheetId="3474" r:id="rId28"/>
    <sheet name="1_3_3B_B" sheetId="3251" r:id="rId29"/>
    <sheet name="1_3_3B_M" sheetId="3252" r:id="rId30"/>
    <sheet name="1_3_3N_S" sheetId="3253" r:id="rId31"/>
    <sheet name="1_3_3S_T" sheetId="3254" r:id="rId32"/>
    <sheet name="1_4_1" sheetId="3475" r:id="rId33"/>
    <sheet name="1_4_2D_M" sheetId="3476" r:id="rId34"/>
    <sheet name="1_4_2N_T" sheetId="3477" r:id="rId35"/>
    <sheet name="1_4_3B_B" sheetId="3263" r:id="rId36"/>
    <sheet name="1_4_3B_M" sheetId="3264" r:id="rId37"/>
    <sheet name="1_4_3N_S" sheetId="3265" r:id="rId38"/>
    <sheet name="1_4_3S_T" sheetId="3266" r:id="rId39"/>
    <sheet name="1_5_1" sheetId="3478" r:id="rId40"/>
    <sheet name="1_5_2D_M" sheetId="3479" r:id="rId41"/>
    <sheet name="1_5_2N_T" sheetId="3480" r:id="rId42"/>
    <sheet name="1_5_3B_B" sheetId="3267" r:id="rId43"/>
    <sheet name="1_5_3B_M" sheetId="3268" r:id="rId44"/>
    <sheet name="1_5_3N_S" sheetId="3269" r:id="rId45"/>
    <sheet name="1_5_3S_T" sheetId="3270" r:id="rId46"/>
    <sheet name="1_6_1" sheetId="3411" r:id="rId47"/>
    <sheet name="1_6_2D_M" sheetId="3412" r:id="rId48"/>
    <sheet name="1_6_2N_T" sheetId="3413" r:id="rId49"/>
    <sheet name="1_6_3B_M" sheetId="3271" r:id="rId50"/>
    <sheet name="1_6_3N_T" sheetId="3272" r:id="rId51"/>
    <sheet name="1_7" sheetId="3493" r:id="rId52"/>
    <sheet name="1_8" sheetId="2907" r:id="rId53"/>
    <sheet name="1_9" sheetId="2908" r:id="rId54"/>
    <sheet name="1_10" sheetId="3494" r:id="rId55"/>
    <sheet name="1_11" sheetId="2910" r:id="rId56"/>
    <sheet name="1_12" sheetId="2911" r:id="rId57"/>
    <sheet name="2_1" sheetId="3481" r:id="rId58"/>
    <sheet name="2_2" sheetId="3483" r:id="rId59"/>
    <sheet name="2_3" sheetId="3482" r:id="rId60"/>
    <sheet name="2_4" sheetId="3287" r:id="rId61"/>
    <sheet name="2_5" sheetId="3414" r:id="rId62"/>
    <sheet name="26_27" sheetId="3415" r:id="rId63"/>
    <sheet name="311_312" sheetId="2434" r:id="rId64"/>
    <sheet name="313_32" sheetId="2501" r:id="rId65"/>
    <sheet name="41_I_WGB" sheetId="3484" r:id="rId66"/>
    <sheet name="41_I_Bauherren" sheetId="3485" r:id="rId67"/>
    <sheet name="41_NB_WGB" sheetId="3486" r:id="rId68"/>
    <sheet name="41_NB_Bauherren" sheetId="3487" r:id="rId69"/>
    <sheet name="41_NB_Wohnungen" sheetId="3488" r:id="rId70"/>
    <sheet name="41_Baumaßnahmen" sheetId="3489" r:id="rId71"/>
    <sheet name="421_D_I" sheetId="3490" r:id="rId72"/>
    <sheet name="421_D_NB" sheetId="3491" r:id="rId73"/>
    <sheet name="4.3.1_NB" sheetId="3492" r:id="rId74"/>
    <sheet name="5_S1" sheetId="1648" r:id="rId75"/>
    <sheet name="5_S2" sheetId="1649" r:id="rId76"/>
    <sheet name="5_S3" sheetId="1650" r:id="rId77"/>
    <sheet name="5_S4" sheetId="1651" r:id="rId78"/>
    <sheet name="6_7" sheetId="2493" r:id="rId79"/>
    <sheet name="8_1" sheetId="3495" r:id="rId80"/>
    <sheet name="8_2" sheetId="3496" r:id="rId81"/>
    <sheet name="8_3" sheetId="3497" r:id="rId82"/>
    <sheet name="9_1" sheetId="2538" r:id="rId83"/>
    <sheet name="9_2" sheetId="2539" r:id="rId84"/>
    <sheet name="10" sheetId="3498" r:id="rId85"/>
    <sheet name="11" sheetId="2541" r:id="rId86"/>
    <sheet name="12_1" sheetId="2542" r:id="rId87"/>
    <sheet name="12_2" sheetId="2543" r:id="rId88"/>
    <sheet name="12_3" sheetId="2544" r:id="rId89"/>
    <sheet name="12_4" sheetId="3499" r:id="rId90"/>
    <sheet name="13_1_13_2" sheetId="2546" r:id="rId91"/>
    <sheet name="14_1" sheetId="2547" r:id="rId92"/>
    <sheet name="14_2" sheetId="2548" r:id="rId93"/>
    <sheet name="15_1" sheetId="2549" r:id="rId94"/>
    <sheet name="15_2" sheetId="2550" r:id="rId95"/>
    <sheet name="Anhang" sheetId="2551" r:id="rId96"/>
  </sheets>
  <definedNames>
    <definedName name="_Order1" hidden="1">255</definedName>
    <definedName name="_xlnm.Print_Area" localSheetId="73">'4.3.1_NB'!$A$2:$K$67</definedName>
    <definedName name="_xlnm.Print_Area" localSheetId="70">'41_Baumaßnahmen'!$A$2:$J$90</definedName>
    <definedName name="_xlnm.Print_Area" localSheetId="66">'41_I_Bauherren'!$A$2:$J$90</definedName>
    <definedName name="_xlnm.Print_Area" localSheetId="65">'41_I_WGB'!$A$2:$J$90</definedName>
    <definedName name="_xlnm.Print_Area" localSheetId="68">'41_NB_Bauherren'!$A$2:$K$90</definedName>
    <definedName name="_xlnm.Print_Area" localSheetId="67">'41_NB_WGB'!$A$2:$K$90</definedName>
    <definedName name="_xlnm.Print_Area" localSheetId="69">'41_NB_Wohnungen'!$A$2:$K$90</definedName>
    <definedName name="_xlnm.Print_Area" localSheetId="71">'421_D_I'!$A$2:$J$67</definedName>
    <definedName name="_xlnm.Print_Area" localSheetId="72">'421_D_NB'!$A$2:$K$67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3">'4.3.1_NB'!$A:$K,'4.3.1_NB'!$2:$11</definedName>
    <definedName name="_xlnm.Print_Titles" localSheetId="71">'421_D_I'!$A:$J,'421_D_I'!$2:$11</definedName>
    <definedName name="_xlnm.Print_Titles" localSheetId="72">'421_D_NB'!$A:$K,'421_D_NB'!$2:$11</definedName>
    <definedName name="Print_Area" localSheetId="56">'1_12'!$A$2:$L$41</definedName>
    <definedName name="Print_Area" localSheetId="53">'1_9'!$A$2:$L$42</definedName>
    <definedName name="Print_Area" localSheetId="94">'15_2'!$A$2:$K$82</definedName>
    <definedName name="Print_Area" localSheetId="63">'311_312'!$A$2:$S$63</definedName>
    <definedName name="Print_Area" localSheetId="64">'313_32'!$A$2:$T$62</definedName>
    <definedName name="Print_Area" localSheetId="74">'5_S1'!$A$2:$M$69</definedName>
    <definedName name="Print_Area" localSheetId="75">'5_S2'!$A$2:$L$69</definedName>
    <definedName name="Print_Area" localSheetId="76">'5_S3'!$A$2:$M$69</definedName>
    <definedName name="Print_Area" localSheetId="77">'5_S4'!$A$2:$L$69</definedName>
    <definedName name="Print_Area" localSheetId="78">'6_7'!$A$2:$L$59</definedName>
    <definedName name="Print_Area" localSheetId="82">'9_1'!$A$2:$CC$110</definedName>
    <definedName name="Print_Area" localSheetId="83">'9_2'!$A$2:$CC$110</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60">'2_4'!$C$2:$H$53</definedName>
    <definedName name="TABLE" localSheetId="61">'2_5'!$C$2:$H$50</definedName>
    <definedName name="TABLE" localSheetId="62">'26_27'!$C$2:$F$54</definedName>
    <definedName name="U" localSheetId="1">#REF!</definedName>
    <definedName name="U">#REF!</definedName>
  </definedNames>
  <calcPr calcId="145621"/>
</workbook>
</file>

<file path=xl/calcChain.xml><?xml version="1.0" encoding="utf-8"?>
<calcChain xmlns="http://schemas.openxmlformats.org/spreadsheetml/2006/main">
  <c r="F47" i="2501" l="1"/>
  <c r="O58" i="2434" l="1"/>
  <c r="I58" i="2434"/>
  <c r="G58" i="2434"/>
  <c r="D58" i="2434"/>
  <c r="O57" i="2434"/>
  <c r="I57" i="2434"/>
  <c r="D57" i="2434"/>
  <c r="O56" i="2434"/>
  <c r="I56" i="2434"/>
  <c r="G56" i="2434"/>
  <c r="D56" i="2434"/>
  <c r="O55" i="2434"/>
  <c r="I55" i="2434"/>
  <c r="G55" i="2434"/>
  <c r="D55" i="2434"/>
  <c r="O54" i="2434"/>
  <c r="I54" i="2434"/>
  <c r="G54" i="2434"/>
  <c r="D54" i="2434"/>
  <c r="O53" i="2434"/>
  <c r="I53" i="2434"/>
  <c r="G53" i="2434"/>
  <c r="D53" i="2434"/>
  <c r="O52" i="2434"/>
  <c r="I52" i="2434"/>
  <c r="G52" i="2434"/>
  <c r="D52" i="2434"/>
  <c r="O51" i="2434"/>
  <c r="I51" i="2434"/>
  <c r="G51" i="2434"/>
  <c r="D51" i="2434"/>
  <c r="O50" i="2434"/>
  <c r="I50" i="2434"/>
  <c r="F50" i="2434"/>
  <c r="G50" i="2434" s="1"/>
  <c r="D50" i="2434"/>
  <c r="O49" i="2434"/>
  <c r="I49" i="2434"/>
  <c r="G49" i="2434"/>
  <c r="D49" i="2434"/>
  <c r="O48" i="2434"/>
  <c r="I48" i="2434"/>
  <c r="G48" i="2434"/>
  <c r="D48" i="2434"/>
  <c r="O47" i="2434"/>
  <c r="I47" i="2434"/>
  <c r="G47" i="2434"/>
  <c r="F47" i="2434"/>
  <c r="D47" i="2434"/>
  <c r="O46" i="2434"/>
  <c r="I46" i="2434"/>
  <c r="G46" i="2434"/>
  <c r="D46" i="2434"/>
  <c r="O45" i="2434"/>
  <c r="I45" i="2434"/>
  <c r="G45" i="2434"/>
  <c r="D45" i="2434"/>
  <c r="O44" i="2434"/>
  <c r="I44" i="2434"/>
  <c r="G44" i="2434"/>
  <c r="D44" i="2434"/>
  <c r="O43" i="2434"/>
  <c r="I43" i="2434"/>
  <c r="G43" i="2434"/>
  <c r="D43" i="2434"/>
  <c r="F30" i="2434"/>
  <c r="G57" i="2434" s="1"/>
  <c r="F23" i="2434"/>
</calcChain>
</file>

<file path=xl/sharedStrings.xml><?xml version="1.0" encoding="utf-8"?>
<sst xmlns="http://schemas.openxmlformats.org/spreadsheetml/2006/main" count="12853" uniqueCount="1822">
  <si>
    <t xml:space="preserve">meiden, wird der Auftragseingang nur von dem Betrieb gemeldet, der den Bauauftrag ausführen wird, d.h. an Nachunternehmer zu </t>
  </si>
  <si>
    <r>
      <t xml:space="preserve">triebe </t>
    </r>
    <r>
      <rPr>
        <vertAlign val="superscript"/>
        <sz val="11"/>
        <rFont val="MetaNormalLF-Roman"/>
        <family val="2"/>
      </rPr>
      <t>1)</t>
    </r>
  </si>
  <si>
    <r>
      <t xml:space="preserve">arbeiter </t>
    </r>
    <r>
      <rPr>
        <vertAlign val="superscript"/>
        <sz val="11"/>
        <rFont val="MetaNormalLF-Roman"/>
        <family val="2"/>
      </rPr>
      <t>3)</t>
    </r>
  </si>
  <si>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</si>
  <si>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</si>
  <si>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</si>
  <si>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</si>
  <si>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</si>
  <si>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</si>
  <si>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</si>
  <si>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</si>
  <si>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r>
      <t xml:space="preserve">Bauhauptgewerbe </t>
    </r>
    <r>
      <rPr>
        <b/>
        <vertAlign val="superscript"/>
        <sz val="11"/>
        <rFont val="MetaNormalLF-Roman"/>
        <family val="2"/>
      </rPr>
      <t>2)</t>
    </r>
  </si>
  <si>
    <t>Bundesagentur für Arbeit, Nürnberg</t>
  </si>
  <si>
    <t>500 und mehr .......................</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</si>
  <si>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</si>
  <si>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</si>
  <si>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</si>
  <si>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</si>
  <si>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</si>
  <si>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</si>
  <si>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</si>
  <si>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</si>
  <si>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</si>
  <si>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</si>
  <si>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</si>
  <si>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</si>
  <si>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</si>
  <si>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</si>
  <si>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</si>
  <si>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</si>
  <si>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</si>
  <si>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</si>
  <si>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</si>
  <si>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</si>
  <si>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</si>
  <si>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</si>
  <si>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</si>
  <si>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</si>
  <si>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</si>
  <si>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</si>
  <si>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</si>
  <si>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</si>
  <si>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</si>
  <si>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r>
      <t xml:space="preserve">Bauhauptgewerbe - Betriebe des Monatsberichtskreises - </t>
    </r>
    <r>
      <rPr>
        <b/>
        <vertAlign val="superscript"/>
        <sz val="11"/>
        <rFont val="MetaNormalLF-Roman"/>
        <family val="2"/>
      </rPr>
      <t>2)</t>
    </r>
  </si>
  <si>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</si>
  <si>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</si>
  <si>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</si>
  <si>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</si>
  <si>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</si>
  <si>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</si>
  <si>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</si>
  <si>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</si>
  <si>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</si>
  <si>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</si>
  <si>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</si>
  <si>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</si>
  <si>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8.1 Index des Umsatzes im Verarbeitenden Gewerbe *)</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</si>
  <si>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</si>
  <si>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</si>
  <si>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</si>
  <si>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</si>
  <si>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</si>
  <si>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</si>
  <si>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</si>
  <si>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</si>
  <si>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</si>
  <si>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</si>
  <si>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</si>
  <si>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</si>
  <si>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</si>
  <si>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</si>
  <si>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</si>
  <si>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Tonerdezement</t>
  </si>
  <si>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</si>
  <si>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</si>
  <si>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</si>
  <si>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</si>
  <si>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Ergebnisse der Bauberichterstattung </t>
    </r>
    <r>
      <rPr>
        <vertAlign val="superscript"/>
        <sz val="11"/>
        <rFont val="MetaNormalLF-Roman"/>
        <family val="2"/>
      </rPr>
      <t>1)</t>
    </r>
  </si>
  <si>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</si>
  <si>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</si>
  <si>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</si>
  <si>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</si>
  <si>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</si>
  <si>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</si>
  <si>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</si>
  <si>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</si>
  <si>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</si>
  <si>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</si>
  <si>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</si>
  <si>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</si>
  <si>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</si>
  <si>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</si>
  <si>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</si>
  <si>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</si>
  <si>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</si>
  <si>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</si>
  <si>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</si>
  <si>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200 - 499 ..............................</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</si>
  <si>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</si>
  <si>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</si>
  <si>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</si>
  <si>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</si>
  <si>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</si>
  <si>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</si>
  <si>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</si>
  <si>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</si>
  <si>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</si>
  <si>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</si>
  <si>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</si>
  <si>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</si>
  <si>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</si>
  <si>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</si>
  <si>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</si>
  <si>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</si>
  <si>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</si>
  <si>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</si>
  <si>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</si>
  <si>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</si>
  <si>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</si>
  <si>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</si>
  <si>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</si>
  <si>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</si>
  <si>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</si>
  <si>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</si>
  <si>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</si>
  <si>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</si>
  <si>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</si>
  <si>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</si>
  <si>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</si>
  <si>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</si>
  <si>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</si>
  <si>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</si>
  <si>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</si>
  <si>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</si>
  <si>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</si>
  <si>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</si>
  <si>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</si>
  <si>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</si>
  <si>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</si>
  <si>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</si>
  <si>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</si>
  <si>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</si>
  <si>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r>
      <t xml:space="preserve">Wohnungen
insgesamt </t>
    </r>
    <r>
      <rPr>
        <vertAlign val="superscript"/>
        <sz val="7"/>
        <rFont val="MetaNormalLF-Roman"/>
        <family val="2"/>
      </rPr>
      <t>1) 2)</t>
    </r>
  </si>
  <si>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</si>
  <si>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</si>
  <si>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</si>
  <si>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</si>
  <si>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</si>
  <si>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</si>
  <si>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</si>
  <si>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</si>
  <si>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 xml:space="preserve">Aufschätzverfahren durchgeführte Jahreskorrektur, veröffentlicht. Die Angaben März bis September sind daher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</si>
  <si>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</si>
  <si>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</si>
  <si>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</si>
  <si>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</si>
  <si>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</si>
  <si>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</si>
  <si>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</si>
  <si>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</si>
  <si>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</si>
  <si>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</si>
  <si>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</si>
  <si>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</si>
  <si>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</si>
  <si>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</si>
  <si>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</si>
  <si>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</si>
  <si>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</si>
  <si>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</si>
  <si>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</si>
  <si>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</si>
  <si>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</si>
  <si>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</si>
  <si>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</si>
  <si>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</si>
  <si>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</si>
  <si>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</si>
  <si>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</si>
  <si>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</si>
  <si>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</si>
  <si>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</si>
  <si>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</si>
  <si>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</si>
  <si>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</si>
  <si>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</si>
  <si>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</si>
  <si>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</si>
  <si>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1) Einschl. Abgang von Gebäudeteilen.</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</si>
  <si>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</si>
  <si>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</si>
  <si>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</si>
  <si>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</si>
  <si>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</si>
  <si>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</si>
  <si>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</si>
  <si>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</si>
  <si>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</si>
  <si>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</si>
  <si>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</si>
  <si>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</si>
  <si>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</si>
  <si>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</si>
  <si>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</si>
  <si>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</si>
  <si>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</si>
  <si>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</si>
  <si>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</si>
  <si>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</si>
  <si>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</si>
  <si>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</si>
  <si>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</si>
  <si>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</si>
  <si>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</si>
  <si>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</si>
  <si>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</si>
  <si>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</si>
  <si>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</si>
  <si>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</si>
  <si>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</si>
  <si>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</si>
  <si>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</si>
  <si>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Neubauwohnungen
ab dem</t>
  </si>
  <si>
    <t>20.06.1948</t>
  </si>
  <si>
    <t>Siehe Fachserie 17, Reihe 7</t>
  </si>
  <si>
    <t>*) Wertindex: Angaben in jeweiligen Preisen. Die Zahlen für den jeweils letzten Berichtszeitraum gelten als vorläufig.</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</si>
  <si>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</si>
  <si>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</si>
  <si>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</si>
  <si>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</si>
  <si>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</si>
  <si>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</si>
  <si>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</si>
  <si>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</si>
  <si>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</si>
  <si>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3 Langfristige Ubersichten</t>
  </si>
  <si>
    <t>3.1.3 Durchschnittliche Kosten neu errichteter Gebäude *)</t>
  </si>
  <si>
    <t>Nichtlandwirtschaftliche
Betriebsgebäude</t>
  </si>
  <si>
    <t>3.2 Baufertigstellungen</t>
  </si>
  <si>
    <t>Errichtung</t>
  </si>
  <si>
    <t>neuer Gebäude</t>
  </si>
  <si>
    <t>Wohn-    fläche</t>
  </si>
  <si>
    <t>Nutz-   fläche</t>
  </si>
  <si>
    <t>veranschlagte Kosten
des Bauwerkes</t>
  </si>
  <si>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</si>
  <si>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</si>
  <si>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</si>
  <si>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</si>
  <si>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</si>
  <si>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</si>
  <si>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</si>
  <si>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</si>
  <si>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</si>
  <si>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</si>
  <si>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</si>
  <si>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1) Einschl. angestelltenversicherungspflichtige Poliere und Meister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</si>
  <si>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</si>
  <si>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</si>
  <si>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</si>
  <si>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</si>
  <si>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</si>
  <si>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</si>
  <si>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Auftragsbestand</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</si>
  <si>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</si>
  <si>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</si>
  <si>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</si>
  <si>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</si>
  <si>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</si>
  <si>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</si>
  <si>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</si>
  <si>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</si>
  <si>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</si>
  <si>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</si>
  <si>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</si>
  <si>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Erscheinungsfolge: monatlich</t>
  </si>
  <si>
    <t>www.destatis.de/kontakt</t>
  </si>
  <si>
    <t>Index des Auftragsbestand (Langfristige Übersichten)</t>
  </si>
  <si>
    <r>
      <t xml:space="preserve">folge </t>
    </r>
    <r>
      <rPr>
        <vertAlign val="superscript"/>
        <sz val="11"/>
        <rFont val="MetaNormalLF-Roman"/>
        <family val="2"/>
      </rPr>
      <t>1)</t>
    </r>
  </si>
  <si>
    <t>Mauer-
arbeiten</t>
  </si>
  <si>
    <t>Mittlerer Oberrhein</t>
  </si>
  <si>
    <t>1.2.3 Tätige Personen, Entgelte</t>
  </si>
  <si>
    <t>August</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</si>
  <si>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</si>
  <si>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</si>
  <si>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etwa 13 % der Betriebe mit 10 tätigen  Personen und mehr (im Hoch- und Tiefbau mit 5 tätigen Personen und mehr) erfasst werden.</t>
  </si>
  <si>
    <r>
      <t xml:space="preserve">1) </t>
    </r>
    <r>
      <rPr>
        <sz val="9.5"/>
        <rFont val="MetaNormalLF-Roman"/>
        <family val="2"/>
      </rPr>
      <t xml:space="preserve"> Einschl. Landwirtschaftlicher Tiefbau.</t>
    </r>
  </si>
  <si>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</si>
  <si>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</si>
  <si>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</si>
  <si>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</si>
  <si>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</si>
  <si>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</si>
  <si>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</si>
  <si>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</si>
  <si>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</si>
  <si>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</si>
  <si>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r>
      <t>5)</t>
    </r>
    <r>
      <rPr>
        <sz val="9.5"/>
        <rFont val="MetaNormalLF-Roman"/>
        <family val="2"/>
      </rPr>
      <t xml:space="preserve"> Ohne Wohnungsbau, Straßenbau.</t>
    </r>
  </si>
  <si>
    <r>
      <t xml:space="preserve">Tiefbau </t>
    </r>
    <r>
      <rPr>
        <b/>
        <vertAlign val="superscript"/>
        <sz val="9.5"/>
        <rFont val="MetaNormalLF-Roman"/>
        <family val="2"/>
      </rPr>
      <t>2)</t>
    </r>
  </si>
  <si>
    <r>
      <t xml:space="preserve">Baugewerblicher Umsatz </t>
    </r>
    <r>
      <rPr>
        <vertAlign val="superscript"/>
        <sz val="11"/>
        <rFont val="MetaNormalLF-Roman"/>
        <family val="2"/>
      </rPr>
      <t>3)</t>
    </r>
  </si>
  <si>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</si>
  <si>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</si>
  <si>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</si>
  <si>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</si>
  <si>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</si>
  <si>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</si>
  <si>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</si>
  <si>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</si>
  <si>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</si>
  <si>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</si>
  <si>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</si>
  <si>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1.6.1 Auftragsbestand nach Art der Bauten und Auftraggebern</t>
  </si>
  <si>
    <t xml:space="preserve"> 20  -   49</t>
  </si>
  <si>
    <t xml:space="preserve"> 50  -   99</t>
  </si>
  <si>
    <t>100 - 199</t>
  </si>
  <si>
    <t>200 - 499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</si>
  <si>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</si>
  <si>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</si>
  <si>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</si>
  <si>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</si>
  <si>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</si>
  <si>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</si>
  <si>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</si>
  <si>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</si>
  <si>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</si>
  <si>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</si>
  <si>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</si>
  <si>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</si>
  <si>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</si>
  <si>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</si>
  <si>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</si>
  <si>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</si>
  <si>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</si>
  <si>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</si>
  <si>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</si>
  <si>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</si>
  <si>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</si>
  <si>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</si>
  <si>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</si>
  <si>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</si>
  <si>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</si>
  <si>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</si>
  <si>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</si>
  <si>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</si>
  <si>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</si>
  <si>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</si>
  <si>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</si>
  <si>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</si>
  <si>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</si>
  <si>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</si>
  <si>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</si>
  <si>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</si>
  <si>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</si>
  <si>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</si>
  <si>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</si>
  <si>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</si>
  <si>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</si>
  <si>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</si>
  <si>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 xml:space="preserve">Aus den Ergebnissen der Ergänzungserhebung in diesem Bereich stellen die Statistischen Landesämter jeweils für den Berichtsmonat </t>
  </si>
  <si>
    <t>1.3.3 Geleistete Arbeitsstunden nach Art der Bauten und Auftraggebern</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</si>
  <si>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</si>
  <si>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</si>
  <si>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</si>
  <si>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</si>
  <si>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</si>
  <si>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</si>
  <si>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</si>
  <si>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</si>
  <si>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</si>
  <si>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</si>
  <si>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</si>
  <si>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</si>
  <si>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</si>
  <si>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r>
      <t xml:space="preserve">2)  </t>
    </r>
    <r>
      <rPr>
        <sz val="9.5"/>
        <rFont val="MetaNormalLF-Roman"/>
        <family val="2"/>
      </rPr>
      <t>Ohne Landwirtschaftlicher Tiefbau.</t>
    </r>
  </si>
  <si>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</si>
  <si>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</si>
  <si>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</si>
  <si>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</si>
  <si>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</si>
  <si>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</si>
  <si>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</si>
  <si>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</si>
  <si>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</si>
  <si>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</si>
  <si>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</si>
  <si>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</si>
  <si>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</si>
  <si>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</si>
  <si>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</si>
  <si>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</si>
  <si>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</si>
  <si>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</si>
  <si>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</si>
  <si>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</si>
  <si>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Produktion ausgewählter Erzeugnisse *)</t>
  </si>
  <si>
    <t>Entgelte</t>
  </si>
  <si>
    <t>türen, Rahmen und</t>
  </si>
  <si>
    <t>Schwellen; Fenster-</t>
  </si>
  <si>
    <t>fertigte</t>
  </si>
  <si>
    <t>1.6.3 Auftragsbestand nach Betriebssitz und Art der Bauten</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</si>
  <si>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</si>
  <si>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</si>
  <si>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</si>
  <si>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</si>
  <si>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</si>
  <si>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</si>
  <si>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</si>
  <si>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</si>
  <si>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t>Malerei und
Glaserei
43.34</t>
  </si>
  <si>
    <t>Anbringen von Stuckaturen, Gipserei und
Verputzerei
43.31</t>
  </si>
  <si>
    <t>aus Zement, Beton oder Kunststein</t>
  </si>
  <si>
    <t>15.1</t>
  </si>
  <si>
    <t>15.2</t>
  </si>
  <si>
    <t>15 Betriebe und tätige Personen im Baugewerbe</t>
  </si>
  <si>
    <t>15.1 Bauhauptgewerbe *)</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</si>
  <si>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</si>
  <si>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</si>
  <si>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</si>
  <si>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</si>
  <si>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</si>
  <si>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</si>
  <si>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</si>
  <si>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</si>
  <si>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</si>
  <si>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</si>
  <si>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</si>
  <si>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</si>
  <si>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</si>
  <si>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</si>
  <si>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</si>
  <si>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</si>
  <si>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</si>
  <si>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</si>
  <si>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</si>
  <si>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</si>
  <si>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</si>
  <si>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</si>
  <si>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</si>
  <si>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</si>
  <si>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</si>
  <si>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</si>
  <si>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</si>
  <si>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</si>
  <si>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</si>
  <si>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</si>
  <si>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 Siehe Fachserie 4, Reihe 5. 1.</t>
  </si>
  <si>
    <t>(veranschlagte Kosten des Bauwerkes) nicht erfasst.</t>
  </si>
  <si>
    <t xml:space="preserve">Die vierteljährliche Erhebung im Bereich des Bauhauptgewerbes ist durch das ProdGewStatG auf 9000 Betriebe begrenzt </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</si>
  <si>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</si>
  <si>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</si>
  <si>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</si>
  <si>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</si>
  <si>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</si>
  <si>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</si>
  <si>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</si>
  <si>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</si>
  <si>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</si>
  <si>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</si>
  <si>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</si>
  <si>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4) Veränderung zum Vorjahreszeitraum.</t>
  </si>
  <si>
    <t>Monatliche Entwicklung</t>
  </si>
  <si>
    <t>Oberland</t>
  </si>
  <si>
    <t>Januar-Dezember</t>
  </si>
  <si>
    <t/>
  </si>
  <si>
    <t>Schleswig-Holstein</t>
  </si>
  <si>
    <t>3) Errichtung neuer Nichtwohngebäude.</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</si>
  <si>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</si>
  <si>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</si>
  <si>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</si>
  <si>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</si>
  <si>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</si>
  <si>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</si>
  <si>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</si>
  <si>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</si>
  <si>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</si>
  <si>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</si>
  <si>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</si>
  <si>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</si>
  <si>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</si>
  <si>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</si>
  <si>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</si>
  <si>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</si>
  <si>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</si>
  <si>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</si>
  <si>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</si>
  <si>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</si>
  <si>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</si>
  <si>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</si>
  <si>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</si>
  <si>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</si>
  <si>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</si>
  <si>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r>
      <t xml:space="preserve">Gewerblicher und industrieller Hochbau, landwirtschaftlicher Bau </t>
    </r>
    <r>
      <rPr>
        <vertAlign val="superscript"/>
        <sz val="9.5"/>
        <rFont val="MetaNormalLF-Roman"/>
        <family val="2"/>
      </rPr>
      <t>3) 4)</t>
    </r>
  </si>
  <si>
    <r>
      <t xml:space="preserve">Private Auftraggeber </t>
    </r>
    <r>
      <rPr>
        <vertAlign val="superscript"/>
        <sz val="11"/>
        <rFont val="MetaNormalLF-Roman"/>
        <family val="2"/>
      </rPr>
      <t>5)</t>
    </r>
  </si>
  <si>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</si>
  <si>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</si>
  <si>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</si>
  <si>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</si>
  <si>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</si>
  <si>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</si>
  <si>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</si>
  <si>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</si>
  <si>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</si>
  <si>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r>
      <t xml:space="preserve">Wohnungen
   insgesamt </t>
    </r>
    <r>
      <rPr>
        <vertAlign val="superscript"/>
        <sz val="7"/>
        <rFont val="MetaNormalLF-Roman"/>
        <family val="2"/>
      </rPr>
      <t>1)</t>
    </r>
  </si>
  <si>
    <t xml:space="preserve">Die Indizes werden nach der Formel von Laspeyres berechnet, d.h. sie messen die reine Tarifentwicklung unter Ausschaltung von </t>
  </si>
  <si>
    <t>Gegenstand der
Nachweisführung</t>
  </si>
  <si>
    <t>Einheit</t>
  </si>
  <si>
    <t>Januar bis</t>
  </si>
  <si>
    <t>und Werker</t>
  </si>
  <si>
    <t>4)</t>
  </si>
  <si>
    <t>Mitinhaber</t>
  </si>
  <si>
    <t>pumpen</t>
  </si>
  <si>
    <t>krane</t>
  </si>
  <si>
    <t>verdichter,</t>
  </si>
  <si>
    <t>lader,</t>
  </si>
  <si>
    <t>anfallenden Lohnsummen für jeweils ganze Arbeitsgruppen erfragt (Summenmethode).</t>
  </si>
  <si>
    <t>tätige</t>
  </si>
  <si>
    <t>Veranschlagte
Kosten des
Bauwerkes</t>
  </si>
  <si>
    <t>12.1 Ausgewählte Preisindizes für Bauwerke</t>
  </si>
  <si>
    <t>12.2 Kaufwerte für Bauland</t>
  </si>
  <si>
    <t>2011</t>
  </si>
  <si>
    <r>
      <t xml:space="preserve">insgesamt </t>
    </r>
    <r>
      <rPr>
        <vertAlign val="superscript"/>
        <sz val="7"/>
        <rFont val="MetaNormalLF-Roman"/>
        <family val="2"/>
      </rPr>
      <t>1)</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</si>
  <si>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</si>
  <si>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Elektro-installation
43.21</t>
  </si>
  <si>
    <t>Betriebe mit ... 
bis ... tätigen Personen
Stellung im Betrieb</t>
  </si>
  <si>
    <t xml:space="preserve">1. Januar  1980 auch Anzahlungen für Teilleistungen oder Vorauszahlungen vor Ausführung der entsprechenden Lieferungen oder </t>
  </si>
  <si>
    <r>
      <t xml:space="preserve">Leistungen </t>
    </r>
    <r>
      <rPr>
        <vertAlign val="superscript"/>
        <sz val="9.5"/>
        <rFont val="MetaNormalLF-Roman"/>
        <family val="2"/>
      </rPr>
      <t>3)</t>
    </r>
    <r>
      <rPr>
        <sz val="9.5"/>
        <rFont val="MetaNormalLF-Roman"/>
        <family val="2"/>
      </rPr>
      <t>.</t>
    </r>
  </si>
  <si>
    <t xml:space="preserve">Dachziegel aus 
</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</si>
  <si>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</si>
  <si>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</si>
  <si>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</si>
  <si>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</si>
  <si>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</si>
  <si>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</si>
  <si>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</si>
  <si>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</si>
  <si>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</si>
  <si>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</si>
  <si>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</si>
  <si>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</si>
  <si>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</si>
  <si>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</si>
  <si>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</si>
  <si>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</si>
  <si>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</si>
  <si>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</si>
  <si>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</si>
  <si>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</si>
  <si>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</si>
  <si>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</si>
  <si>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</si>
  <si>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</si>
  <si>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</si>
  <si>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</si>
  <si>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r>
      <t>1)</t>
    </r>
    <r>
      <rPr>
        <sz val="6"/>
        <rFont val="MetaNormalLF-Roman"/>
        <family val="2"/>
      </rPr>
      <t xml:space="preserve"> NACE – Nomenclature générale des activités économiques dans les Communautés européennes – Statistische Systematik der Wirtschaftszweige in der EuroEuropäischen Gemeinschaft.</t>
    </r>
  </si>
  <si>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</si>
  <si>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</si>
  <si>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</si>
  <si>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</si>
  <si>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</si>
  <si>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</si>
  <si>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</si>
  <si>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</si>
  <si>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</si>
  <si>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</si>
  <si>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</si>
  <si>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</si>
  <si>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</si>
  <si>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 xml:space="preserve">Mit der neuen Bausaison und dem zunehmenden zeitlichen Abstand zur Juni-Erhebung treten in der Regel Änderungen in der </t>
  </si>
  <si>
    <r>
      <t>2)</t>
    </r>
    <r>
      <rPr>
        <sz val="6"/>
        <rFont val="MetaNormalLF-Roman"/>
        <family val="2"/>
      </rPr>
      <t xml:space="preserve"> NACE Rev. 1.1 mit Wirkung vom 1. Januar 2009 ersetzt durch NACE Rev. 2  (VERORDNUNG (EG) Nr. 1893/2006 DES EUROPÄISCHEN PARLAMENTS UND DES RATES vom 20. Dezember 2006</t>
    </r>
  </si>
  <si>
    <t>Index des Auftragsbestands (Originalwerte)</t>
  </si>
  <si>
    <t>1.4.3 Umsatz insgesamt, baugewerblicher Umsatz nach Art der Bauten und Auftraggebern</t>
  </si>
  <si>
    <t xml:space="preserve">D E U T S C H L A N D   N A C H   L Ä N D E R N </t>
  </si>
  <si>
    <t>Gesamt-
umsatz</t>
  </si>
  <si>
    <t>Jan.- Dez.</t>
  </si>
  <si>
    <t xml:space="preserve">bzw. unterschreitende Betriebe werden ein- bzw. ausgeschlossen. Dieser jeweils ab Oktober neu abgegrenzte Berichtskreis bleibt dann </t>
  </si>
  <si>
    <t>Gebietsstand</t>
  </si>
  <si>
    <t>Baublöcke und</t>
  </si>
  <si>
    <t>großformatige</t>
  </si>
  <si>
    <t>Gipskarton-</t>
  </si>
  <si>
    <t>Frischbeton</t>
  </si>
  <si>
    <t>Werk-</t>
  </si>
  <si>
    <t>aus Beton</t>
  </si>
  <si>
    <t>Beton</t>
  </si>
  <si>
    <t>Mörtel</t>
  </si>
  <si>
    <t>500 und mehr</t>
  </si>
  <si>
    <t>Veränderung gegenüber Vorjahresquartal in %</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</si>
  <si>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</si>
  <si>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</si>
  <si>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</si>
  <si>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</si>
  <si>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</si>
  <si>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</si>
  <si>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</si>
  <si>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</si>
  <si>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</si>
  <si>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</si>
  <si>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</si>
  <si>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</si>
  <si>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</si>
  <si>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</si>
  <si>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</si>
  <si>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</si>
  <si>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</si>
  <si>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</si>
  <si>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</si>
  <si>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</si>
  <si>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</si>
  <si>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</si>
  <si>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</si>
  <si>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</si>
  <si>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</si>
  <si>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</si>
  <si>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</si>
  <si>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r>
      <t xml:space="preserve">Tätige Personen im Bauhauptgewerbe  </t>
    </r>
    <r>
      <rPr>
        <vertAlign val="superscript"/>
        <sz val="11"/>
        <rFont val="MetaNormalLF-Roman"/>
        <family val="2"/>
      </rPr>
      <t>2)</t>
    </r>
  </si>
  <si>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</si>
  <si>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</si>
  <si>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</si>
  <si>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</si>
  <si>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</si>
  <si>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</si>
  <si>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</si>
  <si>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</si>
  <si>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</si>
  <si>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</si>
  <si>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r>
      <t>*</t>
    </r>
    <r>
      <rPr>
        <vertAlign val="superscript"/>
        <sz val="11"/>
        <rFont val="MetaNormalLF-Roman"/>
        <family val="2"/>
      </rPr>
      <t xml:space="preserve">) </t>
    </r>
    <r>
      <rPr>
        <sz val="11"/>
        <rFont val="MetaNormalLF-Roman"/>
        <family val="2"/>
      </rPr>
      <t>Nur Errichtung neuer Gebäude, die %-Angaben sind Anteile am Hochbau insgesamt.</t>
    </r>
  </si>
  <si>
    <t xml:space="preserve">2. VJ </t>
  </si>
  <si>
    <t xml:space="preserve">3. VJ </t>
  </si>
  <si>
    <t xml:space="preserve">4. VJ </t>
  </si>
  <si>
    <t xml:space="preserve">1. VJ </t>
  </si>
  <si>
    <r>
      <t xml:space="preserve">Ausbaugwerbe </t>
    </r>
    <r>
      <rPr>
        <b/>
        <vertAlign val="superscript"/>
        <sz val="11"/>
        <rFont val="MetaNormalLF-Roman"/>
        <family val="2"/>
      </rPr>
      <t>2)</t>
    </r>
  </si>
  <si>
    <t>Mittelthüringen</t>
  </si>
  <si>
    <t>Südthüringen</t>
  </si>
  <si>
    <t>Ostthüringen</t>
  </si>
  <si>
    <t>Westsachsen</t>
  </si>
  <si>
    <t>Oberes Elbtal/Osterzgebirge</t>
  </si>
  <si>
    <t>Oberlausitz-Niederschlesien</t>
  </si>
  <si>
    <t>summe</t>
  </si>
  <si>
    <t>gesamt</t>
  </si>
  <si>
    <t>technische</t>
  </si>
  <si>
    <t>Auszu-</t>
  </si>
  <si>
    <t>2)   Durchschnitt aus 12 Monatswerten.</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</si>
  <si>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</si>
  <si>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</si>
  <si>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</si>
  <si>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</si>
  <si>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</si>
  <si>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</si>
  <si>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</si>
  <si>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</si>
  <si>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</si>
  <si>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</si>
  <si>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t>Nordhessen</t>
  </si>
  <si>
    <t>2) In Wohn- und Nichtwohngebäuden.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</si>
  <si>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</si>
  <si>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</si>
  <si>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</si>
  <si>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</si>
  <si>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</si>
  <si>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</si>
  <si>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</si>
  <si>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</si>
  <si>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</si>
  <si>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</si>
  <si>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</si>
  <si>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</si>
  <si>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</si>
  <si>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</si>
  <si>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</si>
  <si>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</si>
  <si>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</si>
  <si>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r>
      <t xml:space="preserve">Raum-
inhalt </t>
    </r>
    <r>
      <rPr>
        <vertAlign val="superscript"/>
        <sz val="7"/>
        <rFont val="MetaNormalLF-Roman"/>
        <family val="2"/>
      </rPr>
      <t>2)</t>
    </r>
    <r>
      <rPr>
        <sz val="7"/>
        <rFont val="MetaNormalLF-Roman"/>
        <family val="2"/>
      </rPr>
      <t xml:space="preserve"> </t>
    </r>
  </si>
  <si>
    <r>
      <t xml:space="preserve">Baugewerblicher Umsatz </t>
    </r>
    <r>
      <rPr>
        <vertAlign val="superscript"/>
        <sz val="11"/>
        <rFont val="MetaNormalLF-Roman"/>
        <family val="2"/>
      </rPr>
      <t>4)</t>
    </r>
  </si>
  <si>
    <t>Index des Umsatzes im Verarbeitenden Gewerbe (Wertindex)</t>
  </si>
  <si>
    <t>und anderer</t>
  </si>
  <si>
    <t>von Natur-</t>
  </si>
  <si>
    <t xml:space="preserve">   1) Siehe Erläuterungen zu den Monats- bzw.Vierteljahresberichten für Bauhauptgewerbe, Ausbaugewerbe.</t>
  </si>
  <si>
    <t xml:space="preserve">   2) Betriebe mit i.d.R. 20 tätigen Personen und mehr.</t>
  </si>
  <si>
    <t>Trier</t>
  </si>
  <si>
    <t>Schleswig-Holstein Ost</t>
  </si>
  <si>
    <t>Altbauwohnungen
bis zum</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</si>
  <si>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</si>
  <si>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</si>
  <si>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</si>
  <si>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</si>
  <si>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</si>
  <si>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</si>
  <si>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</si>
  <si>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</si>
  <si>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</si>
  <si>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</si>
  <si>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</si>
  <si>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</si>
  <si>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</si>
  <si>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</si>
  <si>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</si>
  <si>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</si>
  <si>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</si>
  <si>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</si>
  <si>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</si>
  <si>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</si>
  <si>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</si>
  <si>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</si>
  <si>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</si>
  <si>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</si>
  <si>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</si>
  <si>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</si>
  <si>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</si>
  <si>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</si>
  <si>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</si>
  <si>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</si>
  <si>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</si>
  <si>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</si>
  <si>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</si>
  <si>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</si>
  <si>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   Ohne  Umsatzsteuer.</t>
  </si>
  <si>
    <t>Index des Auftragsbestands (Zeitreihenanalyse)</t>
  </si>
  <si>
    <t>Baugewerbe gegliedert nach Wirtschaftszweigen</t>
  </si>
  <si>
    <t>Betriebe, tätige Personen und Umsatz seit Jahresbeginn im Bauhauptgewerbe</t>
  </si>
  <si>
    <t>Wohnfläche</t>
  </si>
  <si>
    <t>12.4 Preisindex für die Lebenshaltung</t>
  </si>
  <si>
    <t>13   Löhne</t>
  </si>
  <si>
    <t>13.1   Durchschnittliche Verdienste und Arbeitszeiten in ausgewählten Wirtschaftszweigen *)</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</si>
  <si>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</si>
  <si>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</si>
  <si>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</si>
  <si>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</si>
  <si>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</si>
  <si>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</si>
  <si>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</si>
  <si>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</si>
  <si>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</si>
  <si>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veranschlagte
Kosten des
Bauwerkes</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</si>
  <si>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</si>
  <si>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</si>
  <si>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</si>
  <si>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</si>
  <si>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</si>
  <si>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</si>
  <si>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</si>
  <si>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</si>
  <si>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</si>
  <si>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</si>
  <si>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</si>
  <si>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</si>
  <si>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</si>
  <si>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</si>
  <si>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</si>
  <si>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</si>
  <si>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</si>
  <si>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</si>
  <si>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</si>
  <si>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</si>
  <si>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1998</t>
  </si>
  <si>
    <t xml:space="preserve">   darunter: Wohnungen in neuen Gebäuden</t>
  </si>
  <si>
    <t xml:space="preserve">                     darunter: Wohnungen in Wohngebäuden</t>
  </si>
  <si>
    <t xml:space="preserve">                                        mit 1 Wohnung</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</si>
  <si>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</si>
  <si>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</si>
  <si>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</si>
  <si>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</si>
  <si>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</si>
  <si>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</si>
  <si>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</si>
  <si>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</si>
  <si>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</si>
  <si>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</si>
  <si>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</si>
  <si>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</si>
  <si>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</si>
  <si>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</si>
  <si>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</si>
  <si>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</si>
  <si>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</si>
  <si>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</si>
  <si>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</si>
  <si>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</si>
  <si>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</si>
  <si>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</si>
  <si>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</si>
  <si>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</si>
  <si>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</si>
  <si>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</si>
  <si>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</si>
  <si>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</si>
  <si>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</si>
  <si>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</si>
  <si>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</si>
  <si>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</si>
  <si>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</si>
  <si>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Umsatz 1)</t>
  </si>
  <si>
    <t>berichtigte Zahl</t>
  </si>
  <si>
    <t>…</t>
  </si>
  <si>
    <t>Angabe fällt später an</t>
  </si>
  <si>
    <t>jedoch mehr als nichts</t>
  </si>
  <si>
    <t>nichts vorhanden</t>
  </si>
  <si>
    <t>Monatsdurchschnitt</t>
  </si>
  <si>
    <t>Jahressumme</t>
  </si>
  <si>
    <t>Vierteljahresdurchschnitt</t>
  </si>
  <si>
    <t>p</t>
  </si>
  <si>
    <t>vorläufig</t>
  </si>
  <si>
    <t>r</t>
  </si>
  <si>
    <t xml:space="preserve">5) Aufgrund von Änderungen der Wirtschaftszweigsystematik (WZ2008) </t>
  </si>
  <si>
    <t>Baden-Württemberg</t>
  </si>
  <si>
    <t>Bayern</t>
  </si>
  <si>
    <t>Berlin</t>
  </si>
  <si>
    <t>Brandenburg</t>
  </si>
  <si>
    <t>Bremen</t>
  </si>
  <si>
    <t>2013</t>
  </si>
  <si>
    <t>*) Volumenindex: Preisbereinigte Angaben. Die Zahlen für den jeweils letzten Berichtszeitraum gelten als vorläufig.</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</si>
  <si>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</si>
  <si>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</si>
  <si>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</si>
  <si>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</si>
  <si>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</si>
  <si>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</si>
  <si>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</si>
  <si>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</si>
  <si>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</si>
  <si>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</si>
  <si>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</si>
  <si>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</si>
  <si>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</si>
  <si>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</si>
  <si>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</si>
  <si>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</si>
  <si>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</si>
  <si>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</si>
  <si>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</si>
  <si>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</si>
  <si>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</si>
  <si>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</si>
  <si>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</si>
  <si>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</si>
  <si>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</si>
  <si>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</si>
  <si>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</si>
  <si>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r>
      <t xml:space="preserve">12.2   Kaufwerte für Bauland </t>
    </r>
    <r>
      <rPr>
        <vertAlign val="superscript"/>
        <sz val="11"/>
        <rFont val="MetaNormalLF-Roman"/>
        <family val="2"/>
      </rPr>
      <t>1)</t>
    </r>
  </si>
  <si>
    <t>12.3   Index der Erzeugerpreise ausgewählter gewerblicher Produkte *)</t>
  </si>
  <si>
    <t>2170500</t>
  </si>
  <si>
    <t xml:space="preserve">   Konten und Standardtabellen</t>
  </si>
  <si>
    <t xml:space="preserve">  </t>
  </si>
  <si>
    <r>
      <t xml:space="preserve">Hochbau </t>
    </r>
    <r>
      <rPr>
        <b/>
        <vertAlign val="superscript"/>
        <sz val="9.5"/>
        <rFont val="MetaNormalLF-Roman"/>
        <family val="2"/>
      </rPr>
      <t>1)</t>
    </r>
  </si>
  <si>
    <t>Für die Berechnung preisbereinigter Umsatzmessziffern werden Messzahlen der Erzeugerpreise gewerblicher Produkte verwendet.</t>
  </si>
  <si>
    <t>8.3 Produktionsindex für das Produzierende Gewerbe</t>
  </si>
  <si>
    <t>1) In Wohn- und Nichtwohngebäuden (einschl. Baumaßnahmen an bestehenden Gebäuden).</t>
  </si>
  <si>
    <t xml:space="preserve">erfasst. Hierzu rechnen insbesondere Gebäude im Bildungs- und Kultursektor, im Gesundheits-, Sozial- und Verkehrswesen sowie im </t>
  </si>
  <si>
    <t>Südostoberbayern</t>
  </si>
  <si>
    <r>
      <t xml:space="preserve">            2009 </t>
    </r>
    <r>
      <rPr>
        <vertAlign val="superscript"/>
        <sz val="11"/>
        <rFont val="MetaNormalLF-Roman"/>
        <family val="2"/>
      </rPr>
      <t>5)</t>
    </r>
  </si>
  <si>
    <t>Oberpfalz-Nord</t>
  </si>
  <si>
    <t>Industrieregion Mittelfranken</t>
  </si>
  <si>
    <t xml:space="preserve">4. Vj </t>
  </si>
  <si>
    <t xml:space="preserve">1. Vj </t>
  </si>
  <si>
    <t xml:space="preserve">2. Vj </t>
  </si>
  <si>
    <t>Umsatz ( ohne Umsatzsteuer )</t>
  </si>
  <si>
    <t>1) Ohne Wohnheime.</t>
  </si>
  <si>
    <t>Mittleres Mecklenburg/Rostock</t>
  </si>
  <si>
    <t>Vorpommern</t>
  </si>
  <si>
    <t>Inhaltsverzeichnis</t>
  </si>
  <si>
    <t>Leitungs-
tiefbau
und
Kläran-
lagen-
bau
42.2</t>
  </si>
  <si>
    <t>8.2 Index des Umsatzes im Verarbeitenden Gewerbe *)</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</si>
  <si>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</si>
  <si>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</si>
  <si>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</si>
  <si>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</si>
  <si>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</si>
  <si>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</si>
  <si>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2) Bis 2. Vj. 2005 ohne Hamburg.</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</si>
  <si>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</si>
  <si>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</si>
  <si>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</si>
  <si>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</si>
  <si>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</si>
  <si>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</si>
  <si>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</si>
  <si>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</si>
  <si>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</si>
  <si>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</si>
  <si>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</si>
  <si>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</si>
  <si>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</si>
  <si>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</si>
  <si>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</si>
  <si>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</si>
  <si>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</si>
  <si>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</si>
  <si>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</si>
  <si>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</si>
  <si>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</si>
  <si>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</si>
  <si>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</si>
  <si>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</si>
  <si>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</si>
  <si>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</si>
  <si>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</si>
  <si>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</si>
  <si>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 Ergebnisse für Betriebe von Unternehmen des Produzierenden Gewerbes mit im allgemeinen 20 tätigen Personen und mehr</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</si>
  <si>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</si>
  <si>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</si>
  <si>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</si>
  <si>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</si>
  <si>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</si>
  <si>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</si>
  <si>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</si>
  <si>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</si>
  <si>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</si>
  <si>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</si>
  <si>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</si>
  <si>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</si>
  <si>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</si>
  <si>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</si>
  <si>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</si>
  <si>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</si>
  <si>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</si>
  <si>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</si>
  <si>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</si>
  <si>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</si>
  <si>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</si>
  <si>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</si>
  <si>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</si>
  <si>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</si>
  <si>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</si>
  <si>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</si>
  <si>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</si>
  <si>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</si>
  <si>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</si>
  <si>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</si>
  <si>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</si>
  <si>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</si>
  <si>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</si>
  <si>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</si>
  <si>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r>
      <t xml:space="preserve">Raum-
inhalt </t>
    </r>
    <r>
      <rPr>
        <vertAlign val="superscript"/>
        <sz val="7"/>
        <rFont val="MetaNormalLF-Roman"/>
        <family val="2"/>
      </rPr>
      <t>3)</t>
    </r>
    <r>
      <rPr>
        <sz val="7"/>
        <rFont val="MetaNormalLF-Roman"/>
        <family val="2"/>
      </rPr>
      <t xml:space="preserve"> </t>
    </r>
  </si>
  <si>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</si>
  <si>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</si>
  <si>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</si>
  <si>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</si>
  <si>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</si>
  <si>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</si>
  <si>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</si>
  <si>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</si>
  <si>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</si>
  <si>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</si>
  <si>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</si>
  <si>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</si>
  <si>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</si>
  <si>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 xml:space="preserve">*) Gliederung nach der Klassifikation der Wirtschaftszweige, Ausgabe 2008 (WZ 2008).  </t>
  </si>
  <si>
    <t xml:space="preserve">2010  </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</si>
  <si>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</si>
  <si>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</si>
  <si>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</si>
  <si>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</si>
  <si>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</si>
  <si>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</si>
  <si>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</si>
  <si>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</si>
  <si>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</si>
  <si>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</si>
  <si>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</si>
  <si>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</si>
  <si>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</si>
  <si>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</si>
  <si>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</si>
  <si>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</si>
  <si>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</si>
  <si>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</si>
  <si>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</si>
  <si>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</si>
  <si>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</si>
  <si>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</si>
  <si>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</si>
  <si>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</si>
  <si>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</si>
  <si>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</si>
  <si>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</si>
  <si>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</si>
  <si>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</si>
  <si>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</si>
  <si>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</si>
  <si>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</si>
  <si>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</si>
  <si>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</si>
  <si>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</si>
  <si>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</si>
  <si>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</si>
  <si>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</si>
  <si>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</si>
  <si>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</si>
  <si>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</si>
  <si>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</si>
  <si>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</si>
  <si>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</si>
  <si>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</si>
  <si>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</si>
  <si>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</si>
  <si>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</si>
  <si>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</si>
  <si>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</si>
  <si>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</si>
  <si>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</si>
  <si>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</si>
  <si>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</si>
  <si>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2) Errichtung neuer Nichtwohngebäude.</t>
  </si>
  <si>
    <t xml:space="preserve">(§ 4 Buchstabe C Ziffer I). Die in den Tabellen 2.4 und 2.5 ausgewiesene höhere Zahl von Betrieben enthält Aufschätzungen und umfasst </t>
  </si>
  <si>
    <t>bis 5 Jahre einschl.</t>
  </si>
  <si>
    <t>bis 10 Jahre einschl.</t>
  </si>
  <si>
    <t>liche</t>
  </si>
  <si>
    <t>zeitraum</t>
  </si>
  <si>
    <t>Wert-</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</si>
  <si>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</si>
  <si>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</si>
  <si>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t>Bauträger (41.1) werden in jeweils selbstständigen Erhebungen erfasst.</t>
  </si>
  <si>
    <t>Bau- und</t>
  </si>
  <si>
    <t>Kies und</t>
  </si>
  <si>
    <r>
      <t xml:space="preserve">Bauten für Körperschaften des öffentlichen Rechts (einschließlich für Organisationen des öffentlichen und privaten Rechts ohne Erwerbszweck) </t>
    </r>
    <r>
      <rPr>
        <vertAlign val="superscript"/>
        <sz val="9.5"/>
        <rFont val="MetaNormalLF-Roman"/>
        <family val="2"/>
      </rPr>
      <t>4)</t>
    </r>
  </si>
  <si>
    <t xml:space="preserve">Artikel 2 § 2 wurde ab 1997 die Periodizität der Erhebung im Bereich des Bauhauptgewerbes von monatlich auf </t>
  </si>
  <si>
    <r>
      <t>3)</t>
    </r>
    <r>
      <rPr>
        <sz val="9.5"/>
        <rFont val="MetaNormalLF-Roman"/>
        <family val="2"/>
      </rPr>
      <t xml:space="preserve">  Wird bei der Ergebnisdarstellung zum gewerblichen Bau gerechnet.</t>
    </r>
  </si>
  <si>
    <r>
      <t>4)</t>
    </r>
    <r>
      <rPr>
        <sz val="9.5"/>
        <rFont val="MetaNormalLF-Roman"/>
        <family val="2"/>
      </rPr>
      <t xml:space="preserve"> Ohne Wohnungsbau.</t>
    </r>
  </si>
  <si>
    <t>1 000 St</t>
  </si>
  <si>
    <t>1000 St</t>
  </si>
  <si>
    <r>
      <t xml:space="preserve">Sande </t>
    </r>
    <r>
      <rPr>
        <vertAlign val="superscript"/>
        <sz val="11"/>
        <rFont val="MetaNormalLF-Roman"/>
        <family val="2"/>
      </rPr>
      <t>1)</t>
    </r>
  </si>
  <si>
    <r>
      <t xml:space="preserve">Kiesel </t>
    </r>
    <r>
      <rPr>
        <vertAlign val="superscript"/>
        <sz val="11"/>
        <rFont val="MetaNormalLF-Roman"/>
        <family val="2"/>
      </rPr>
      <t>1)</t>
    </r>
  </si>
  <si>
    <r>
      <t xml:space="preserve">beton) </t>
    </r>
    <r>
      <rPr>
        <vertAlign val="superscript"/>
        <sz val="11"/>
        <rFont val="MetaNormalLF-Roman"/>
        <family val="2"/>
      </rPr>
      <t>1)</t>
    </r>
  </si>
  <si>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</si>
  <si>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</si>
  <si>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</si>
  <si>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</si>
  <si>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</si>
  <si>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</si>
  <si>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 Produktion der Betriebe von Unternehmen mit 20 tätigen Personen und mehr (einschl. Produzierendes Handwerk);</t>
  </si>
  <si>
    <t>Grundrissflächen sowie die über den Grundrissebenen anzusetzenden Höhen (z. B. Gebäudehöhe, Geschosshöhe, Raumhöhe).</t>
  </si>
  <si>
    <r>
      <t xml:space="preserve">dar.: gew. Arbeitnehmer </t>
    </r>
    <r>
      <rPr>
        <vertAlign val="superscript"/>
        <sz val="11"/>
        <rFont val="MetaNormalLF-Roman"/>
        <family val="2"/>
      </rPr>
      <t>1)</t>
    </r>
    <r>
      <rPr>
        <sz val="11"/>
        <rFont val="MetaNormalLF-Roman"/>
        <family val="2"/>
      </rPr>
      <t xml:space="preserve"> ....................................................</t>
    </r>
  </si>
  <si>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</si>
  <si>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</si>
  <si>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</si>
  <si>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</si>
  <si>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</si>
  <si>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</si>
  <si>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</si>
  <si>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</si>
  <si>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</si>
  <si>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</si>
  <si>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</si>
  <si>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</si>
  <si>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</si>
  <si>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</si>
  <si>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</si>
  <si>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</si>
  <si>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</si>
  <si>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</si>
  <si>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</si>
  <si>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</si>
  <si>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</si>
  <si>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</si>
  <si>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</si>
  <si>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</si>
  <si>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</si>
  <si>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</si>
  <si>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</si>
  <si>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</si>
  <si>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</si>
  <si>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</si>
  <si>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</si>
  <si>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</si>
  <si>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</si>
  <si>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</si>
  <si>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</si>
  <si>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</si>
  <si>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</si>
  <si>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</si>
  <si>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</si>
  <si>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</si>
  <si>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</si>
  <si>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</si>
  <si>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</si>
  <si>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</si>
  <si>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</si>
  <si>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</si>
  <si>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</si>
  <si>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1) Einschl. Baumaßnahmen an bestehenden Gebäuden.</t>
  </si>
  <si>
    <t>2002</t>
  </si>
  <si>
    <t>1.6.2 Auftragsbestand nach Betriebssitz und Art der Bauten</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</si>
  <si>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</si>
  <si>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</si>
  <si>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</si>
  <si>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</si>
  <si>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</si>
  <si>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</si>
  <si>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</si>
  <si>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</si>
  <si>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</si>
  <si>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</si>
  <si>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</si>
  <si>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r>
      <t>1 000 m</t>
    </r>
    <r>
      <rPr>
        <vertAlign val="superscript"/>
        <sz val="11"/>
        <rFont val="MetaNormalLF-Roman"/>
        <family val="2"/>
      </rPr>
      <t>2</t>
    </r>
  </si>
  <si>
    <t>1)   Ergebnisse der Ergänzungserhebung, Stand jeweils Ende Juni.</t>
  </si>
  <si>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</si>
  <si>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</si>
  <si>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</si>
  <si>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</si>
  <si>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</si>
  <si>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</si>
  <si>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 xml:space="preserve">In der Oktoberpublikation werden die, für die auf alle Betriebe aufgeschätzten Angaben, die nach dem dargestellten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</si>
  <si>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</si>
  <si>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</si>
  <si>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</si>
  <si>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</si>
  <si>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</si>
  <si>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</si>
  <si>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</si>
  <si>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</si>
  <si>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</si>
  <si>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</si>
  <si>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</si>
  <si>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</si>
  <si>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</si>
  <si>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</si>
  <si>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</si>
  <si>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</si>
  <si>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</si>
  <si>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</si>
  <si>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</si>
  <si>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</si>
  <si>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</si>
  <si>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</si>
  <si>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</si>
  <si>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</si>
  <si>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1) Ausführliche Angaben siehe Fachserie 17, Reihe 5.</t>
  </si>
  <si>
    <t>endgültig.</t>
  </si>
  <si>
    <t>Arbeits-</t>
  </si>
  <si>
    <t xml:space="preserve">Hochbau </t>
  </si>
  <si>
    <t xml:space="preserve">Tiefbau </t>
  </si>
  <si>
    <t>Wandplatten</t>
  </si>
  <si>
    <t>Dächern</t>
  </si>
  <si>
    <t>1 000 t</t>
  </si>
  <si>
    <t>Bautischler- und Zimmermannsarbeiten aus Holz</t>
  </si>
  <si>
    <t>baukonstruktionen</t>
  </si>
  <si>
    <t>10 Bergbau und Gewinnung von Steinen und Erden, Verarbeitendes Gewerbe *)</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</si>
  <si>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</si>
  <si>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</si>
  <si>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</si>
  <si>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</si>
  <si>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</si>
  <si>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</si>
  <si>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</si>
  <si>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</si>
  <si>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</si>
  <si>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</si>
  <si>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</si>
  <si>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</si>
  <si>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</si>
  <si>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</si>
  <si>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</si>
  <si>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</si>
  <si>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</si>
  <si>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</si>
  <si>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</si>
  <si>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</si>
  <si>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</si>
  <si>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</si>
  <si>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</si>
  <si>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</si>
  <si>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</si>
  <si>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</si>
  <si>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</si>
  <si>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</si>
  <si>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</si>
  <si>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</si>
  <si>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</si>
  <si>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</si>
  <si>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</si>
  <si>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</si>
  <si>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</si>
  <si>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</si>
  <si>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</si>
  <si>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</si>
  <si>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</si>
  <si>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</si>
  <si>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</si>
  <si>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</si>
  <si>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</si>
  <si>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</si>
  <si>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</si>
  <si>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</si>
  <si>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</si>
  <si>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</si>
  <si>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</si>
  <si>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</si>
  <si>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</si>
  <si>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</si>
  <si>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</si>
  <si>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</si>
  <si>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</si>
  <si>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</si>
  <si>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</si>
  <si>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</si>
  <si>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</si>
  <si>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</si>
  <si>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</si>
  <si>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</si>
  <si>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</si>
  <si>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</si>
  <si>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</si>
  <si>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</si>
  <si>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</si>
  <si>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</si>
  <si>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</si>
  <si>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</si>
  <si>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</si>
  <si>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</si>
  <si>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</si>
  <si>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1)  m = monatlich, vj = vierteljährlich, j = jährlich.</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</si>
  <si>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</si>
  <si>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</si>
  <si>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</si>
  <si>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</si>
  <si>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</si>
  <si>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</si>
  <si>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</si>
  <si>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</si>
  <si>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</si>
  <si>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</si>
  <si>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r>
      <t xml:space="preserve">Ergänzende Angaben für die Bauwirtschaft </t>
    </r>
    <r>
      <rPr>
        <b/>
        <vertAlign val="superscript"/>
        <sz val="11"/>
        <rFont val="MetaNormalLF-Roman"/>
        <family val="2"/>
      </rPr>
      <t xml:space="preserve">1) </t>
    </r>
  </si>
  <si>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</si>
  <si>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</si>
  <si>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</si>
  <si>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</si>
  <si>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</si>
  <si>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</si>
  <si>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</si>
  <si>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 xml:space="preserve">3)   Einschl. angestelltenversicherungspflichtige Poliere,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</si>
  <si>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</si>
  <si>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</si>
  <si>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</si>
  <si>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</si>
  <si>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</si>
  <si>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</si>
  <si>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</si>
  <si>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</si>
  <si>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</si>
  <si>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</si>
  <si>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</si>
  <si>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</si>
  <si>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</si>
  <si>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</si>
  <si>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</si>
  <si>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</si>
  <si>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</si>
  <si>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</si>
  <si>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</si>
  <si>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</si>
  <si>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1.5.3 Auftragseingang nach Betriebssitz und Art der Bauten</t>
  </si>
  <si>
    <t>Sonstige
spezial-
isierte
Bau-
tätig-
keiten
43.9</t>
  </si>
  <si>
    <t>Dach-
deckerei,
und
Zimmerei
43.91</t>
  </si>
  <si>
    <t>Gerüst-
bau
43.99.1</t>
  </si>
  <si>
    <t xml:space="preserve">4)  Jahressummen. </t>
  </si>
  <si>
    <t>1) Ohne Umsatzsteuer.</t>
  </si>
  <si>
    <t>Alle privaten Haushalte</t>
  </si>
  <si>
    <t>Verbraucherpreisindex
insgesamt</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</si>
  <si>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</si>
  <si>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</si>
  <si>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</si>
  <si>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</si>
  <si>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</si>
  <si>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</si>
  <si>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</si>
  <si>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</si>
  <si>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</si>
  <si>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</si>
  <si>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</si>
  <si>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</si>
  <si>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</si>
  <si>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</si>
  <si>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</si>
  <si>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</si>
  <si>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</si>
  <si>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</si>
  <si>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</si>
  <si>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</si>
  <si>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</si>
  <si>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</si>
  <si>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</si>
  <si>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</si>
  <si>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</si>
  <si>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</si>
  <si>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</si>
  <si>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</si>
  <si>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</si>
  <si>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</si>
  <si>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</si>
  <si>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</si>
  <si>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3) Die Jahresangaben können wegen der in ihnen enthaltenen  Nachmeldungen größer als die Summe aus den Kauffällen der vier Quartale sein.</t>
  </si>
  <si>
    <t xml:space="preserve">   3) Am Ende des Vierteljahres. </t>
  </si>
  <si>
    <t xml:space="preserve">   4) Ohne Umsatzsteuer.</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</si>
  <si>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</si>
  <si>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</si>
  <si>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</si>
  <si>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</si>
  <si>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</si>
  <si>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</si>
  <si>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</si>
  <si>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</si>
  <si>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 xml:space="preserve">1) Produktion der Betriebe von Unternehmen mit 10 tätigen Personen und mehr. </t>
  </si>
  <si>
    <t xml:space="preserve">   im Baugewerbe </t>
  </si>
  <si>
    <t>5.2</t>
  </si>
  <si>
    <t>Quotienten              Ergebnis aller erfassten Betriebe   geteilt durch   Ergebnis der Betriebe des neuen Monatsberichtskreises</t>
  </si>
  <si>
    <t>1) inklusive Sonderzahlungen</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</si>
  <si>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</si>
  <si>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</si>
  <si>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</si>
  <si>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</si>
  <si>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</si>
  <si>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</si>
  <si>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</si>
  <si>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Der nächste Absatz gilt nur für die Oktoberpublikation!</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</si>
  <si>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</si>
  <si>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</si>
  <si>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</si>
  <si>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</si>
  <si>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</si>
  <si>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</si>
  <si>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</si>
  <si>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</si>
  <si>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</si>
  <si>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</si>
  <si>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</si>
  <si>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</si>
  <si>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</si>
  <si>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</si>
  <si>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</si>
  <si>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</si>
  <si>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</si>
  <si>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</si>
  <si>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</si>
  <si>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</si>
  <si>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</si>
  <si>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</si>
  <si>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</si>
  <si>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</si>
  <si>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</si>
  <si>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</si>
  <si>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</si>
  <si>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</si>
  <si>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</si>
  <si>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</si>
  <si>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</si>
  <si>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Veränderung gegenüber Vorquartal in %</t>
  </si>
  <si>
    <t>Bergwerks-, Bau-</t>
  </si>
  <si>
    <t>Fliesen, Würfel,</t>
  </si>
  <si>
    <t>15.2 Ausbaugewerbe  *)</t>
  </si>
  <si>
    <t>15.1 Ergebnisse der Jahreserhebung im Bauhauptgewerbe</t>
  </si>
  <si>
    <t>Wohn-</t>
  </si>
  <si>
    <t>Nichtwohn-</t>
  </si>
  <si>
    <t>unter Dach</t>
  </si>
  <si>
    <t>noch nicht unter Dach</t>
  </si>
  <si>
    <t>noch nicht begonnen</t>
  </si>
  <si>
    <t>Siehe Fachsere 5, Reihe 1.</t>
  </si>
  <si>
    <t>7 Gebäude- und Wohnungsabgang</t>
  </si>
  <si>
    <t>Nutz-</t>
  </si>
  <si>
    <t>fläche</t>
  </si>
  <si>
    <t>2) Einschl. Baumaßnahmen an bestehenden Gebäuden.</t>
  </si>
  <si>
    <t>3 Langfristige Übersichten</t>
  </si>
  <si>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</si>
  <si>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</si>
  <si>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</si>
  <si>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</si>
  <si>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</si>
  <si>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</si>
  <si>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</si>
  <si>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</si>
  <si>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</si>
  <si>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</si>
  <si>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</si>
  <si>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</si>
  <si>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</si>
  <si>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</si>
  <si>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</si>
  <si>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</si>
  <si>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</si>
  <si>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</si>
  <si>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</si>
  <si>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</si>
  <si>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</si>
  <si>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</si>
  <si>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</si>
  <si>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</si>
  <si>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</si>
  <si>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</si>
  <si>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</si>
  <si>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</si>
  <si>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Wohnungsmieten, netto</t>
  </si>
  <si>
    <t>3.1.2 Fertigteilbau *)</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</si>
  <si>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</si>
  <si>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</si>
  <si>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</si>
  <si>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</si>
  <si>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</si>
  <si>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</si>
  <si>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</si>
  <si>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</si>
  <si>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</si>
  <si>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</si>
  <si>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</si>
  <si>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</si>
  <si>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</si>
  <si>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</si>
  <si>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</si>
  <si>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</si>
  <si>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</si>
  <si>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</si>
  <si>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</si>
  <si>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</si>
  <si>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</si>
  <si>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</si>
  <si>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</si>
  <si>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</si>
  <si>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</si>
  <si>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r>
      <t xml:space="preserve">Wohnungen
insgesamt </t>
    </r>
    <r>
      <rPr>
        <vertAlign val="superscript"/>
        <sz val="14"/>
        <rFont val="MetaNormalLF-Roman"/>
        <family val="2"/>
      </rPr>
      <t>1)</t>
    </r>
  </si>
  <si>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</si>
  <si>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</si>
  <si>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</si>
  <si>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</si>
  <si>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</si>
  <si>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</si>
  <si>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</si>
  <si>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</si>
  <si>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</si>
  <si>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</si>
  <si>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</si>
  <si>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</si>
  <si>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</si>
  <si>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</si>
  <si>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</si>
  <si>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</si>
  <si>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</si>
  <si>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</si>
  <si>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</si>
  <si>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</si>
  <si>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Oktober die zum Monatsbericht meldepflichtigen Betriebe fest. Inzwischen neugegründete und die Abschneidegrenze überschreitende </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</si>
  <si>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</si>
  <si>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</si>
  <si>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</si>
  <si>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</si>
  <si>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</si>
  <si>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12.1   Ausgewählte Preisindizes für Bauwerke (Neubau) in konventioneller Bauart einschl. Umsatzsteuer *)</t>
  </si>
  <si>
    <t>*)  August 2013 Hamburg und Schleswig-Holstein geschätzt.</t>
  </si>
  <si>
    <t xml:space="preserve">3. Quartal  </t>
  </si>
  <si>
    <t xml:space="preserve">Die Berechnung des Index erfolgt auf der Basis 2010 = 100. </t>
  </si>
  <si>
    <t xml:space="preserve">     mehr sowie Arbeitsgemeinschaften.</t>
  </si>
  <si>
    <t xml:space="preserve">     Daten über die Bauwirtschaft in ausführlicherer Form dargestellt werden</t>
  </si>
  <si>
    <t xml:space="preserve">4. Quartal  </t>
  </si>
  <si>
    <t>Jahr 2013</t>
  </si>
  <si>
    <t>2014</t>
  </si>
  <si>
    <t xml:space="preserve">2014  </t>
  </si>
  <si>
    <t>1. Vierteljahr 2014</t>
  </si>
  <si>
    <t>Veränderung gegenüber Vormonat in %</t>
  </si>
  <si>
    <t>Veränderung gegenüber Vorjahreszeitraum in %</t>
  </si>
  <si>
    <t xml:space="preserve">              </t>
  </si>
  <si>
    <t>- Betriebe von Unternehmen mit 20 tätigen Personen und mehr -</t>
  </si>
  <si>
    <t>WZ.-
Nr.</t>
  </si>
  <si>
    <t>Wirtschaftszweig</t>
  </si>
  <si>
    <t>1000 Std.</t>
  </si>
  <si>
    <t>a.n.g.</t>
  </si>
  <si>
    <t xml:space="preserve">November            </t>
  </si>
  <si>
    <t xml:space="preserve">Dezember            </t>
  </si>
  <si>
    <t xml:space="preserve">*) Wertindex: Angaben in jeweiligen Preisen. Volumenindex: Preisbereinigte Angaben. </t>
  </si>
  <si>
    <t>Tiefbau
ohne
Straßen-
bau</t>
  </si>
  <si>
    <t>Straßen-
bau</t>
  </si>
  <si>
    <t>Hochbau
ohne
Wohnungs-
bau</t>
  </si>
  <si>
    <t>Volumenindex</t>
  </si>
  <si>
    <t>Wertindex</t>
  </si>
  <si>
    <t>1.7 Index des Auftragseingangs - Langfristige Übersichten *)</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</si>
  <si>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</si>
  <si>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</si>
  <si>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</si>
  <si>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</si>
  <si>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</si>
  <si>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</si>
  <si>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</si>
  <si>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</si>
  <si>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</si>
  <si>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</si>
  <si>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</si>
  <si>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</si>
  <si>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</si>
  <si>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</si>
  <si>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</si>
  <si>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</si>
  <si>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</si>
  <si>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</si>
  <si>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</si>
  <si>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</si>
  <si>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</si>
  <si>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</si>
  <si>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</si>
  <si>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</si>
  <si>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</si>
  <si>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</si>
  <si>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</si>
  <si>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</si>
  <si>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</si>
  <si>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</si>
  <si>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</si>
  <si>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</si>
  <si>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</si>
  <si>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</si>
  <si>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</si>
  <si>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</si>
  <si>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</si>
  <si>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</si>
  <si>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</si>
  <si>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</si>
  <si>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</si>
  <si>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</si>
  <si>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</si>
  <si>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</si>
  <si>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</si>
  <si>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</si>
  <si>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</si>
  <si>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</si>
  <si>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</si>
  <si>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</si>
  <si>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</si>
  <si>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</si>
  <si>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</si>
  <si>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</si>
  <si>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</si>
  <si>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</si>
  <si>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1.9  Index des Auftragseingangs</t>
  </si>
  <si>
    <t>Jahr
Vierteljahr</t>
  </si>
  <si>
    <t>1.10 Index des Auftragsbestandes - Langfristige Übersichten *)</t>
  </si>
  <si>
    <t>gen</t>
  </si>
  <si>
    <t>ge</t>
  </si>
  <si>
    <t>in</t>
  </si>
  <si>
    <t>derung</t>
  </si>
  <si>
    <t>Verän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</si>
  <si>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</si>
  <si>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</si>
  <si>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</si>
  <si>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</si>
  <si>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</si>
  <si>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</si>
  <si>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</si>
  <si>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</si>
  <si>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</si>
  <si>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</si>
  <si>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</si>
  <si>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</si>
  <si>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</si>
  <si>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</si>
  <si>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</si>
  <si>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</si>
  <si>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</si>
  <si>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</si>
  <si>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</si>
  <si>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</si>
  <si>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</si>
  <si>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</si>
  <si>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</si>
  <si>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</si>
  <si>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</si>
  <si>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</si>
  <si>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</si>
  <si>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</si>
  <si>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</si>
  <si>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</si>
  <si>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</si>
  <si>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</si>
  <si>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</si>
  <si>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</si>
  <si>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</si>
  <si>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</si>
  <si>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</si>
  <si>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</si>
  <si>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</si>
  <si>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</si>
  <si>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</si>
  <si>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</si>
  <si>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</si>
  <si>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</si>
  <si>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</si>
  <si>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</si>
  <si>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</si>
  <si>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</si>
  <si>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</si>
  <si>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</si>
  <si>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</si>
  <si>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</si>
  <si>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</si>
  <si>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</si>
  <si>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</si>
  <si>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</si>
  <si>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</si>
  <si>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</si>
  <si>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</si>
  <si>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</si>
  <si>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</si>
  <si>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</si>
  <si>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</si>
  <si>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</si>
  <si>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 Vierteljahr 2014</t>
  </si>
  <si>
    <t>3. Vierteljahr 2014</t>
  </si>
  <si>
    <t xml:space="preserve">   davon:     Genehmigte Wohngebäude</t>
  </si>
  <si>
    <t xml:space="preserve">                                      Organisationen ohne Erwerbszweck)</t>
  </si>
  <si>
    <t xml:space="preserve">                                      nichtöffentliche Bauherren</t>
  </si>
  <si>
    <t xml:space="preserve">                                      (Unternehmen und private Haushalte)</t>
  </si>
  <si>
    <t>© Statistisches Bundesamt, Wiesbaden 2015</t>
  </si>
  <si>
    <t xml:space="preserve">4. VJ              </t>
  </si>
  <si>
    <t>2.4 Beschäftigung und Umsatz für das 1. bis 4. Vierteljahr 2014</t>
  </si>
  <si>
    <t>2.7 Beschäftigung und Umsatz für das 1. bis 4. Vierteljahr 2014 bei Bauträgern</t>
  </si>
  <si>
    <t>4. Vj 2014</t>
  </si>
  <si>
    <t>1. Vj 2014</t>
  </si>
  <si>
    <t>2. Hj 2014</t>
  </si>
  <si>
    <t>4. Vierteljahr
2014</t>
  </si>
  <si>
    <t>Jahr
2014</t>
  </si>
  <si>
    <t>4. Vierteljahr 2014</t>
  </si>
  <si>
    <t>Jahr
2013</t>
  </si>
  <si>
    <t>davon 2014:</t>
  </si>
  <si>
    <t>Von den tätigen Personen
  ingesamt waren (2014):</t>
  </si>
  <si>
    <t>Jahr 2014</t>
  </si>
  <si>
    <t>2 Bauhauptgewerbe gegliedert nach Wirtschaftszweigen</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</si>
  <si>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</si>
  <si>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</si>
  <si>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</si>
  <si>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</si>
  <si>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</si>
  <si>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</si>
  <si>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</si>
  <si>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</si>
  <si>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</si>
  <si>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</si>
  <si>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</si>
  <si>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</si>
  <si>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</si>
  <si>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</si>
  <si>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</si>
  <si>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</si>
  <si>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</si>
  <si>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</si>
  <si>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</si>
  <si>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</si>
  <si>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</si>
  <si>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</si>
  <si>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</si>
  <si>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</si>
  <si>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</si>
  <si>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</si>
  <si>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</si>
  <si>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</si>
  <si>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</si>
  <si>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</si>
  <si>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</si>
  <si>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</si>
  <si>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</si>
  <si>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</si>
  <si>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</si>
  <si>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</si>
  <si>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</si>
  <si>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</si>
  <si>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</si>
  <si>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</si>
  <si>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</si>
  <si>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</si>
  <si>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</si>
  <si>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</si>
  <si>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</si>
  <si>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</si>
  <si>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</si>
  <si>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</si>
  <si>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</si>
  <si>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</si>
  <si>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</si>
  <si>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</si>
  <si>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</si>
  <si>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</si>
  <si>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</si>
  <si>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</si>
  <si>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</si>
  <si>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</si>
  <si>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</si>
  <si>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</si>
  <si>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</si>
  <si>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</si>
  <si>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</si>
  <si>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</si>
  <si>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</si>
  <si>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</si>
  <si>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</si>
  <si>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</si>
  <si>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</si>
  <si>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</si>
  <si>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</si>
  <si>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</si>
  <si>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</si>
  <si>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2.3 Beschäftigung und Umsatz</t>
  </si>
  <si>
    <t>Mill EUR</t>
  </si>
  <si>
    <t xml:space="preserve">Januar              </t>
  </si>
  <si>
    <t xml:space="preserve">Februar             </t>
  </si>
  <si>
    <t xml:space="preserve">März                </t>
  </si>
  <si>
    <t xml:space="preserve">April               </t>
  </si>
  <si>
    <t xml:space="preserve">Mai                 </t>
  </si>
  <si>
    <t xml:space="preserve">Juni                </t>
  </si>
  <si>
    <t xml:space="preserve">Juli                </t>
  </si>
  <si>
    <t xml:space="preserve">August              </t>
  </si>
  <si>
    <t xml:space="preserve">September           </t>
  </si>
  <si>
    <t xml:space="preserve">Oktober             </t>
  </si>
  <si>
    <t>2015</t>
  </si>
  <si>
    <t xml:space="preserve">2015  </t>
  </si>
  <si>
    <t xml:space="preserve">                      Genehmigte Nichtwohngebäude</t>
  </si>
  <si>
    <t>4 Baugenehmigungen</t>
  </si>
  <si>
    <t>4.1 Monatliche Entwicklung</t>
  </si>
  <si>
    <t>Monat</t>
  </si>
  <si>
    <t>Insgesamt (einschl. Baumaßnahmen an bestehenden Gebäuden)</t>
  </si>
  <si>
    <t>Gebäude/ Baumaß-nahmen</t>
  </si>
  <si>
    <t>sonstige Wohneinheiten 1)</t>
  </si>
  <si>
    <t>Wohn-           räume</t>
  </si>
  <si>
    <t>veranschlagte Kosten des Bauwerkes</t>
  </si>
  <si>
    <t>1) Ab Berichtsjahr 2012 werden die "Sonstigen Wohneinheiten" als Wohnungen erfasst.</t>
  </si>
  <si>
    <t>Von den Nichtwohngebäuden waren:</t>
  </si>
  <si>
    <t>Öffentliche Bauherren</t>
  </si>
  <si>
    <t>Nichtöffentliche Bauherren</t>
  </si>
  <si>
    <t>Ausgewählte Infrastrukturgebäude</t>
  </si>
  <si>
    <t>Raum-      inhalt</t>
  </si>
  <si>
    <r>
      <t>1 000 m</t>
    </r>
    <r>
      <rPr>
        <vertAlign val="superscript"/>
        <sz val="11"/>
        <rFont val="MetaNormalLF-Roman"/>
        <family val="2"/>
      </rPr>
      <t>3</t>
    </r>
  </si>
  <si>
    <t>Wohngebäude mit 1 oder 2 Wohnungen</t>
  </si>
  <si>
    <t>Wohngebäude mit 3 oder mehr Wohnungen</t>
  </si>
  <si>
    <t>Baumaßnahmem an bestehenden Gebäuden</t>
  </si>
  <si>
    <t>Baumaß-nahmen</t>
  </si>
  <si>
    <t>4.2 Hochbau insgesamt</t>
  </si>
  <si>
    <t>4.2.1 Nach Gebäudearten und Bauherrengruppen</t>
  </si>
  <si>
    <t>Gebäudeart
---------
Bauherr</t>
  </si>
  <si>
    <t>Gebäude/ Baumaßnahmen</t>
  </si>
  <si>
    <t>Wohnungen 1)</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</si>
  <si>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</si>
  <si>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</si>
  <si>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</si>
  <si>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</si>
  <si>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</si>
  <si>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</si>
  <si>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</si>
  <si>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</si>
  <si>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</si>
  <si>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</si>
  <si>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</si>
  <si>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</si>
  <si>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</si>
  <si>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</si>
  <si>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</si>
  <si>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</si>
  <si>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</si>
  <si>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</si>
  <si>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</si>
  <si>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</si>
  <si>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</si>
  <si>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</si>
  <si>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</si>
  <si>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</si>
  <si>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</si>
  <si>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</si>
  <si>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</si>
  <si>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</si>
  <si>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</si>
  <si>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1) Einschl. Wohnungen in "Sonstigen Wohneinheiten".</t>
  </si>
  <si>
    <t>veranschlagte             Kosten des Bauwerkes</t>
  </si>
  <si>
    <t>Wohnläche</t>
  </si>
  <si>
    <t>4.3 Fertigteilbau</t>
  </si>
  <si>
    <t>4.3.1 Nach Gebäudearten und Bauherrengruppen</t>
  </si>
  <si>
    <t>Wohn-     räume</t>
  </si>
  <si>
    <r>
      <rPr>
        <vertAlign val="superscript"/>
        <sz val="9.5"/>
        <rFont val="MetaNormalLF-Roman"/>
        <family val="2"/>
      </rPr>
      <t>1)</t>
    </r>
    <r>
      <rPr>
        <sz val="9.5"/>
        <rFont val="MetaNormalLF-Roman"/>
        <family val="2"/>
      </rPr>
      <t xml:space="preserve"> </t>
    </r>
    <r>
      <rPr>
        <sz val="6"/>
        <rFont val="MetaNormalLF-Roman"/>
        <family val="2"/>
      </rPr>
      <t>Ausführliche fachliche und methodische Hinweise zu den nachfolgenden Statistiken enthalten die jeweiligen Fachveröffentlichungen (siehe Anhang).</t>
    </r>
  </si>
  <si>
    <t>1. Vierteljahr
2015</t>
  </si>
  <si>
    <t>1. Vierteljahr
2014</t>
  </si>
  <si>
    <t>1. Vierteljahr 2015</t>
  </si>
  <si>
    <t>1. Vj 2015</t>
  </si>
  <si>
    <t>2. Vj 2014</t>
  </si>
  <si>
    <t xml:space="preserve">1. VJ              </t>
  </si>
  <si>
    <t>2.5 Beschäftigung und Umsatz für das 1. Vierteljahr 2015</t>
  </si>
  <si>
    <t>2.6 Beschäftigung und Umsatz für das 1. Vierteljahr 2015 bei Bauträgern</t>
  </si>
  <si>
    <t>__________________</t>
  </si>
  <si>
    <r>
      <t xml:space="preserve">in Gebäuden
mit ... Wohnungen </t>
    </r>
    <r>
      <rPr>
        <vertAlign val="superscript"/>
        <sz val="11"/>
        <rFont val="MetaNormalLF-Roman"/>
        <family val="2"/>
      </rPr>
      <t>1)</t>
    </r>
  </si>
  <si>
    <r>
      <t xml:space="preserve">darunter mit ... Wohnungen </t>
    </r>
    <r>
      <rPr>
        <vertAlign val="superscript"/>
        <sz val="11"/>
        <rFont val="MetaNormalLF-Roman"/>
        <family val="2"/>
      </rPr>
      <t>1)</t>
    </r>
  </si>
  <si>
    <r>
      <t>EUR/m</t>
    </r>
    <r>
      <rPr>
        <vertAlign val="superscript"/>
        <sz val="11"/>
        <rFont val="MetaNormalLF-Roman"/>
        <family val="2"/>
      </rPr>
      <t>3</t>
    </r>
  </si>
  <si>
    <r>
      <t>EUR/m</t>
    </r>
    <r>
      <rPr>
        <vertAlign val="superscript"/>
        <sz val="11"/>
        <rFont val="MetaNormalLF-Roman"/>
        <family val="2"/>
      </rPr>
      <t>2</t>
    </r>
  </si>
  <si>
    <r>
      <t xml:space="preserve">    sonstigen Wohneinheiten) bzw. Nutzfläche in Nichtwohngebäuden zum Zeitpunkt der Baugenehmigung.</t>
    </r>
    <r>
      <rPr>
        <vertAlign val="superscript"/>
        <sz val="11"/>
        <rFont val="MetaNormalLF-Roman"/>
        <family val="2"/>
      </rPr>
      <t xml:space="preserve">   </t>
    </r>
  </si>
  <si>
    <t>1.2 Tätige Personen, Entgelte</t>
  </si>
  <si>
    <t xml:space="preserve">*) Ab März 2015 vorläufige Ergebnisse.  </t>
  </si>
  <si>
    <t>1.2.2 Tätige Personen, Entgelte</t>
  </si>
  <si>
    <t>1.3.1 Geleistete Arbeitsstunden nach Art der Bauten und Auftraggebern</t>
  </si>
  <si>
    <t>1.3.2 Geleistete Arbeitsstunden nach Art der Bauten und Auftraggebern</t>
  </si>
  <si>
    <t xml:space="preserve">          </t>
  </si>
  <si>
    <t>1.4.1 Umsatz insgesamt, baugewerblicher Umsatz nach Art der Bauten und Auftraggebern</t>
  </si>
  <si>
    <t>Mill. Euro</t>
  </si>
  <si>
    <t>1.4.2 Umsatz insgesamt, baugewerblicher Umsatz nach Art der Bauten und Auftraggebern</t>
  </si>
  <si>
    <t xml:space="preserve">April       </t>
  </si>
  <si>
    <t>1.5.1 Auftragseingang nach Betriebssitz und Art der Bauten</t>
  </si>
  <si>
    <t>1.5.2 Auftragseingang nach Betriebssitz und Art der Bauten</t>
  </si>
  <si>
    <t xml:space="preserve"> 2014</t>
  </si>
  <si>
    <t xml:space="preserve"> April              </t>
  </si>
  <si>
    <t xml:space="preserve"> 2015</t>
  </si>
  <si>
    <t>April
2015</t>
  </si>
  <si>
    <t>13.2   Index der tariflichen Stundenverdienste in der Gesamtwirtschaft ohne Sonderzahlungen</t>
  </si>
  <si>
    <t>Mai 2015</t>
  </si>
  <si>
    <t>Erschienen am 14.08.2015</t>
  </si>
  <si>
    <t>Artikelnummer: 1020210151055</t>
  </si>
  <si>
    <t>Statistisches Bundesamt, Ausgewählte Zahlen Bau, 05/2015</t>
  </si>
  <si>
    <t>Im Zeitraum 01.01. - 31.05.2015 wurden insgesamt 113 505 Genehmigungen zum Bau von Wohnungen in Wohn- und Nichtwohngebäuden erteilt. Dies entspricht einem Zuwachs von 0,3 % zum Vergleichszeitraum des Vorjahres. Die Zahl der Wohnungen in neuen Gebäuden beläuft sich auf 98 803. Darunter waren 36 113 Wohnungen in Wohngebäuden mit einer Wohnung, 7 724 Wohnungen in Wohngebäuden mit zwei Wohnungen und 50 369 Wohnungen in Wohngebäuden mit 3 und mehr Wohnungen. Hierbei war nur eine Zunahme im Vorjahresvergleich bei den Mehrfamilienhäusern  (+ 3,0 %) zu verzeichnen.</t>
  </si>
  <si>
    <t xml:space="preserve">Davon entfielen auf Wohngebäude 56,1 Mill. Kubikmeter Rauminhalt und 16,2 Mrd. Euro veranschlagte Baukosten. Für Nichtwohngebäude wurden Baukosten in Höhe von 9,6 Mrd. Euro veranschlagt, wobei der Rauminhalt 69,7 Mill. Kubikmeter betrug.                   </t>
  </si>
  <si>
    <t>Für öffentliche Bauherren wurden 6,4 Mill. Kubikmeter umbauter Raum genehmigt (+ 6,7 %). Bei den nichtöffentlichen Bauherren verringerte sich der genehmigte umbaute Raum dagegen um 11,7 % gegenüber dem Vorjahreszeitraum.</t>
  </si>
  <si>
    <t>Die genehmigten neuen Wohn- und Nichtwohngebäude umfassten einen Rauminhalt von 125,8 Mill. Kubikmetern; die veranschlagten Baukosten beliefen sich auf 25,8 Mrd. Euro.</t>
  </si>
  <si>
    <t>Januar bis Mai</t>
  </si>
  <si>
    <t>Mai
2015</t>
  </si>
  <si>
    <t>Mai
2014</t>
  </si>
  <si>
    <t>Januar bis
Mai
2015</t>
  </si>
  <si>
    <t>Januar-Mai</t>
  </si>
  <si>
    <t>Jan.-Mai</t>
  </si>
  <si>
    <t xml:space="preserve">Mai         </t>
  </si>
  <si>
    <t xml:space="preserve"> Mai                </t>
  </si>
  <si>
    <t>2.1 Betriebe, tätige Personen und Umsatz für Januar bis Mai 2015 im Bauhauptgewerbe</t>
  </si>
  <si>
    <t xml:space="preserve">Januar-Mai          </t>
  </si>
  <si>
    <t>2.2 Betriebe, tätige Personen und Umsatz für den Monat Mai 2015 im Bauhauptgewerbe</t>
  </si>
  <si>
    <t>Januar bis Mai 2015</t>
  </si>
  <si>
    <t>Januar bis Mai 2014</t>
  </si>
  <si>
    <t>Januar bis Mai 2013</t>
  </si>
  <si>
    <t>Januar bis Mai 2012</t>
  </si>
  <si>
    <t>r)</t>
  </si>
  <si>
    <t>nach Ländern im Mai 2015</t>
  </si>
  <si>
    <t>Inhaltsangabe</t>
  </si>
</sst>
</file>

<file path=xl/styles.xml><?xml version="1.0" encoding="utf-8"?>
<styleSheet xmlns="http://schemas.openxmlformats.org/spreadsheetml/2006/main" xmlns:mc="http://schemas.openxmlformats.org/markup-compatibility/2006" xmlns:x14ac="http://schemas.microsoft.com/office/spreadsheetml/2009/9/ac" mc:Ignorable="x14ac">
  <numFmts count="93">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0.0_@_@"/>
    <numFmt numFmtId="219" formatCode="###\ ###\ ##0_o"/>
    <numFmt numFmtId="220" formatCode="###\ ###\ ##0_W"/>
    <numFmt numFmtId="221" formatCode="###\ ###\ ##0.0_W"/>
    <numFmt numFmtId="222" formatCode="_-* #\ ###\ ##0_-;\-* #\ ###\ ##0\ _-;_-* &quot;-&quot;\ _-;_-@_-"/>
    <numFmt numFmtId="223" formatCode="_-\ #\ ###\ ##0.0\ _-;\-\ #\ ###\ ##0.0\ _-;_-\ &quot;-&quot;\ _-;_-@_-"/>
    <numFmt numFmtId="224" formatCode="_-* #\ ###\ ##0\ _-;\-* #\ ###\ ##0\ _-;_-* &quot;-&quot;\ _-;_-@_-"/>
    <numFmt numFmtId="225" formatCode="_-\ #\ ###\ ##0.00\ _-;\-\ #\ ###\ ##0.00\ _-;_-\ &quot;-&quot;\ _-;_-@_-"/>
    <numFmt numFmtId="226" formatCode="_-* #\ ###\ ##0.0_-;\-* #\ ###\ ##0.0\ _-;_-* &quot;-&quot;\ _-;_-@_-"/>
    <numFmt numFmtId="227" formatCode="#,##0_V"/>
    <numFmt numFmtId="228" formatCode="###0_ _p_)"/>
    <numFmt numFmtId="229" formatCode="#\ ##0_V"/>
    <numFmt numFmtId="230" formatCode="#,##0.0\ "/>
    <numFmt numFmtId="231" formatCode="_-\ ###\ ###\ ##0\ _-;\-###\ ###\ ##0\ _-;_-\ &quot;-&quot;??\ _-;_-@_-"/>
    <numFmt numFmtId="232" formatCode="@\ *.\ "/>
    <numFmt numFmtId="233" formatCode="#,##0.0_W_W_W_W"/>
    <numFmt numFmtId="234" formatCode="#,##0.0_W_W_W"/>
    <numFmt numFmtId="235" formatCode="0000"/>
    <numFmt numFmtId="236" formatCode="###\ ###________"/>
    <numFmt numFmtId="237" formatCode="#\ ##0.0_W_W"/>
    <numFmt numFmtId="238" formatCode="#\ ##0_);\(#\ ##0\)"/>
    <numFmt numFmtId="239" formatCode="#\ ##0___X"/>
    <numFmt numFmtId="240" formatCode="#\ ###\ ##0_v"/>
    <numFmt numFmtId="241" formatCode="#\ ##0.0_W"/>
    <numFmt numFmtId="242" formatCode="#\ ##0_v"/>
    <numFmt numFmtId="243" formatCode="#\ ###\ ##0.0_v"/>
    <numFmt numFmtId="244" formatCode="yyyy"/>
    <numFmt numFmtId="245" formatCode="mmmm\ yyyy"/>
    <numFmt numFmtId="246" formatCode="00000"/>
    <numFmt numFmtId="247" formatCode="#\ ###\ ##0.0_W_W"/>
    <numFmt numFmtId="248" formatCode="#\ ###\ ##0_W_W"/>
    <numFmt numFmtId="249" formatCode="_-\ #\ ###\ ##0\ _-;\-\ #\ ###\ ##0\ _-;_-\ &quot;-&quot;\ _-;_-@\ _-"/>
    <numFmt numFmtId="250" formatCode="* #0;* #0;* &quot; &quot;\ ;@"/>
    <numFmt numFmtId="251" formatCode="* #,##0;* #,##0;* &quot; &quot;\ ;@"/>
    <numFmt numFmtId="252" formatCode="_-\ ###\ ###\ ##0.0\ _-;\-###\ ###\ ##0.0\ _-;_-\ &quot;-&quot;??\ _-;_-@_-"/>
    <numFmt numFmtId="253" formatCode="_-* ###\ ###\ ##0\ _-;\-*###\ ###\ ##0\ _-;_-* &quot;-&quot;??\ &quot;DM&quot;_-;_-@_-"/>
    <numFmt numFmtId="254" formatCode="_-* ###\ ###\ ##0.0\ _-;\-*###\ ###\ ##0.0\ _-;_-* &quot;-&quot;??\ &quot;DM&quot;_-;_-@_-"/>
    <numFmt numFmtId="255" formatCode="#\ ##0_w"/>
    <numFmt numFmtId="256" formatCode="#,##0;[=0]&quot; &quot;;General"/>
  </numFmts>
  <fonts count="62">
    <font>
      <sz val="10"/>
      <name val="MetaNormalLF-Roman"/>
    </font>
    <font>
      <sz val="10"/>
      <name val="MetaNormalLF-Roman"/>
      <family val="2"/>
    </font>
    <font>
      <sz val="10"/>
      <name val="Arial"/>
      <family val="2"/>
    </font>
    <font>
      <b/>
      <sz val="11"/>
      <name val="MetaNormalLF-Roman"/>
      <family val="2"/>
    </font>
    <font>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vertAlign val="superscript"/>
      <sz val="6"/>
      <name val="MetaNormalLF-Roman"/>
      <family val="2"/>
    </font>
    <font>
      <sz val="6"/>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NormalLF-Roman"/>
      <family val="2"/>
    </font>
    <font>
      <sz val="11"/>
      <name val="MetaMediumLF-Roman"/>
      <family val="2"/>
    </font>
    <font>
      <vertAlign val="superscript"/>
      <sz val="12"/>
      <name val="MetaNormalLF-Roman"/>
      <family val="2"/>
    </font>
    <font>
      <sz val="10"/>
      <name val="Arial"/>
      <family val="2"/>
    </font>
    <font>
      <sz val="11"/>
      <name val="MetaNormalLF-Roman"/>
      <family val="2"/>
    </font>
    <font>
      <sz val="11"/>
      <name val="Arial"/>
      <family val="2"/>
    </font>
    <font>
      <sz val="11"/>
      <name val="MetaNormalLF-Roman"/>
      <family val="2"/>
    </font>
    <font>
      <sz val="10"/>
      <name val="Arial"/>
    </font>
    <font>
      <sz val="13"/>
      <name val="MetaNormalLF-Roman"/>
      <family val="2"/>
    </font>
    <font>
      <sz val="16"/>
      <name val="MetaNormalLF-Roman"/>
      <family val="2"/>
    </font>
    <font>
      <sz val="11"/>
      <name val="Arial"/>
    </font>
    <font>
      <sz val="7"/>
      <color indexed="10"/>
      <name val="MetaNormalLF-Roman"/>
      <family val="2"/>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s>
  <cellStyleXfs count="37">
    <xf numFmtId="0" fontId="0" fillId="0" borderId="0"/>
    <xf numFmtId="164" fontId="6" fillId="0" borderId="0"/>
    <xf numFmtId="165" fontId="7" fillId="0" borderId="0"/>
    <xf numFmtId="166" fontId="7" fillId="0" borderId="0"/>
    <xf numFmtId="167" fontId="7" fillId="0" borderId="0"/>
    <xf numFmtId="168" fontId="2" fillId="0" borderId="0" applyFont="0" applyFill="0" applyBorder="0" applyAlignment="0" applyProtection="0"/>
    <xf numFmtId="0" fontId="8" fillId="0" borderId="0" applyNumberFormat="0" applyFill="0" applyBorder="0" applyAlignment="0" applyProtection="0">
      <alignment vertical="top"/>
      <protection locked="0"/>
    </xf>
    <xf numFmtId="49" fontId="6" fillId="0" borderId="0"/>
    <xf numFmtId="181" fontId="9" fillId="0" borderId="0"/>
    <xf numFmtId="0" fontId="2" fillId="0" borderId="0"/>
    <xf numFmtId="201" fontId="45" fillId="0" borderId="0"/>
    <xf numFmtId="0" fontId="2" fillId="0" borderId="0"/>
    <xf numFmtId="0" fontId="2" fillId="0" borderId="0"/>
    <xf numFmtId="0" fontId="2" fillId="0" borderId="0"/>
    <xf numFmtId="0" fontId="5" fillId="0" borderId="0"/>
    <xf numFmtId="0" fontId="2" fillId="0" borderId="0"/>
    <xf numFmtId="0" fontId="9" fillId="0" borderId="0"/>
    <xf numFmtId="0" fontId="9" fillId="0" borderId="0"/>
    <xf numFmtId="0" fontId="5" fillId="0" borderId="0"/>
    <xf numFmtId="0" fontId="5" fillId="0" borderId="0"/>
    <xf numFmtId="0" fontId="30" fillId="0" borderId="0"/>
    <xf numFmtId="0" fontId="4" fillId="0" borderId="0"/>
    <xf numFmtId="0" fontId="1" fillId="0" borderId="0"/>
    <xf numFmtId="0" fontId="48" fillId="0" borderId="0"/>
    <xf numFmtId="0" fontId="2" fillId="0" borderId="0"/>
    <xf numFmtId="168" fontId="48" fillId="0" borderId="0" applyFont="0" applyFill="0" applyBorder="0" applyAlignment="0" applyProtection="0"/>
    <xf numFmtId="0" fontId="1" fillId="0" borderId="0"/>
    <xf numFmtId="168" fontId="52" fillId="0" borderId="0" applyFont="0" applyFill="0" applyBorder="0" applyAlignment="0" applyProtection="0"/>
    <xf numFmtId="0" fontId="52" fillId="0" borderId="0"/>
    <xf numFmtId="0" fontId="1"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cellStyleXfs>
  <cellXfs count="1515">
    <xf numFmtId="0" fontId="0" fillId="0" borderId="0" xfId="0"/>
    <xf numFmtId="0" fontId="3" fillId="0" borderId="0" xfId="15" applyFont="1"/>
    <xf numFmtId="1" fontId="4" fillId="0" borderId="0" xfId="15" applyNumberFormat="1" applyFont="1"/>
    <xf numFmtId="0" fontId="4" fillId="0" borderId="0" xfId="15" applyFont="1"/>
    <xf numFmtId="1" fontId="3" fillId="0" borderId="0" xfId="15" applyNumberFormat="1" applyFont="1"/>
    <xf numFmtId="49" fontId="3" fillId="0" borderId="0" xfId="15" applyNumberFormat="1" applyFont="1" applyAlignment="1">
      <alignment horizontal="left"/>
    </xf>
    <xf numFmtId="49" fontId="4" fillId="0" borderId="0" xfId="15"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5"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5" fillId="0" borderId="4" xfId="0" applyNumberFormat="1" applyFont="1" applyBorder="1" applyAlignment="1">
      <alignment horizontal="left"/>
    </xf>
    <xf numFmtId="169" fontId="3" fillId="0" borderId="2" xfId="0" applyNumberFormat="1" applyFont="1" applyBorder="1" applyAlignment="1">
      <alignment horizontal="left"/>
    </xf>
    <xf numFmtId="169" fontId="15"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169" fontId="16" fillId="0" borderId="0" xfId="0" applyNumberFormat="1" applyFont="1" applyAlignment="1">
      <alignment horizontal="left"/>
    </xf>
    <xf numFmtId="0" fontId="16" fillId="0" borderId="0" xfId="0" applyFont="1"/>
    <xf numFmtId="0" fontId="4" fillId="0" borderId="0" xfId="17" applyFont="1" applyAlignment="1">
      <alignment horizontal="left"/>
    </xf>
    <xf numFmtId="0" fontId="4" fillId="0" borderId="0" xfId="17" applyFont="1" applyAlignment="1">
      <alignment horizontal="centerContinuous"/>
    </xf>
    <xf numFmtId="0" fontId="4" fillId="0" borderId="0" xfId="17" quotePrefix="1" applyFont="1" applyAlignment="1">
      <alignment horizontal="left"/>
    </xf>
    <xf numFmtId="0" fontId="4" fillId="0" borderId="0" xfId="17" applyFont="1"/>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0" xfId="17" applyFont="1" applyAlignment="1">
      <alignment horizontal="right"/>
    </xf>
    <xf numFmtId="172" fontId="4" fillId="0" borderId="0" xfId="17" applyNumberFormat="1" applyFont="1" applyAlignment="1"/>
    <xf numFmtId="172" fontId="4" fillId="0" borderId="0" xfId="17" applyNumberFormat="1" applyFont="1" applyAlignment="1">
      <alignment horizontal="center"/>
    </xf>
    <xf numFmtId="173" fontId="4" fillId="0" borderId="0" xfId="17" applyNumberFormat="1" applyFont="1" applyAlignment="1"/>
    <xf numFmtId="172" fontId="4" fillId="0" borderId="0" xfId="17" applyNumberFormat="1" applyFont="1" applyAlignment="1">
      <alignment horizontal="right"/>
    </xf>
    <xf numFmtId="174" fontId="4" fillId="0" borderId="0" xfId="17" applyNumberFormat="1" applyFont="1" applyProtection="1"/>
    <xf numFmtId="173" fontId="4" fillId="0" borderId="0" xfId="17" applyNumberFormat="1" applyFont="1"/>
    <xf numFmtId="172" fontId="4" fillId="0" borderId="0" xfId="17" applyNumberFormat="1" applyFont="1" applyAlignment="1">
      <alignment horizontal="centerContinuous"/>
    </xf>
    <xf numFmtId="173" fontId="4" fillId="0" borderId="0" xfId="17" quotePrefix="1" applyNumberFormat="1" applyFont="1" applyAlignment="1">
      <alignment horizontal="right"/>
    </xf>
    <xf numFmtId="176" fontId="4" fillId="0" borderId="0" xfId="17" applyNumberFormat="1" applyFont="1" applyAlignment="1" applyProtection="1">
      <alignment horizontal="right"/>
    </xf>
    <xf numFmtId="174" fontId="4" fillId="0" borderId="0" xfId="17" applyNumberFormat="1" applyFont="1" applyAlignment="1" applyProtection="1">
      <alignment horizontal="right"/>
    </xf>
    <xf numFmtId="0" fontId="4" fillId="0" borderId="0" xfId="17" applyFont="1" applyBorder="1"/>
    <xf numFmtId="174" fontId="4" fillId="0" borderId="0" xfId="17" applyNumberFormat="1" applyFont="1" applyAlignment="1" applyProtection="1">
      <alignment horizontal="centerContinuous"/>
    </xf>
    <xf numFmtId="0" fontId="4" fillId="0" borderId="0" xfId="17" applyFont="1" applyBorder="1" applyAlignment="1">
      <alignment horizontal="centerContinuous"/>
    </xf>
    <xf numFmtId="173" fontId="4" fillId="0" borderId="0" xfId="17" applyNumberFormat="1" applyFont="1" applyAlignment="1">
      <alignment horizontal="centerContinuous"/>
    </xf>
    <xf numFmtId="177" fontId="4" fillId="0" borderId="0" xfId="17" applyNumberFormat="1" applyFont="1" applyAlignment="1">
      <alignment horizontal="centerContinuous"/>
    </xf>
    <xf numFmtId="0" fontId="4" fillId="0" borderId="8" xfId="17" applyFont="1" applyBorder="1"/>
    <xf numFmtId="178" fontId="0" fillId="0" borderId="0" xfId="0" applyNumberFormat="1"/>
    <xf numFmtId="0" fontId="4" fillId="0" borderId="9" xfId="0" applyFont="1" applyBorder="1" applyAlignment="1">
      <alignment horizontal="centerContinuous"/>
    </xf>
    <xf numFmtId="0" fontId="4" fillId="0" borderId="0" xfId="0" quotePrefix="1" applyFont="1" applyBorder="1" applyAlignment="1">
      <alignment horizontal="center"/>
    </xf>
    <xf numFmtId="0" fontId="27" fillId="0" borderId="0" xfId="0" applyFont="1" applyBorder="1"/>
    <xf numFmtId="0" fontId="4" fillId="0" borderId="0" xfId="0" applyFont="1" applyAlignment="1">
      <alignment horizontal="centerContinuous"/>
    </xf>
    <xf numFmtId="182" fontId="4" fillId="0" borderId="0" xfId="0" applyNumberFormat="1" applyFont="1" applyAlignment="1">
      <alignment horizontal="right"/>
    </xf>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187" fontId="4" fillId="0" borderId="0" xfId="0" applyNumberFormat="1" applyFont="1" applyBorder="1" applyAlignment="1">
      <alignment horizontal="centerContinuous"/>
    </xf>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0" applyFont="1" applyBorder="1" applyAlignment="1">
      <alignment horizontal="left" vertical="center"/>
    </xf>
    <xf numFmtId="176" fontId="28" fillId="0" borderId="13" xfId="0" applyNumberFormat="1" applyFont="1" applyBorder="1" applyAlignment="1">
      <alignment horizontal="centerContinuous"/>
    </xf>
    <xf numFmtId="176" fontId="28" fillId="0" borderId="9" xfId="0" applyNumberFormat="1" applyFont="1" applyBorder="1" applyAlignment="1">
      <alignment horizontal="centerContinuous"/>
    </xf>
    <xf numFmtId="176" fontId="28" fillId="0" borderId="14" xfId="0" applyNumberFormat="1" applyFont="1" applyBorder="1" applyAlignment="1" applyProtection="1">
      <alignment horizontal="center"/>
    </xf>
    <xf numFmtId="0" fontId="4" fillId="0" borderId="0" xfId="0" applyFont="1" applyBorder="1" applyAlignment="1">
      <alignment horizontal="right"/>
    </xf>
    <xf numFmtId="0" fontId="18" fillId="0" borderId="0" xfId="0" applyFont="1"/>
    <xf numFmtId="0" fontId="4" fillId="0" borderId="11" xfId="0" applyFont="1" applyBorder="1" applyAlignment="1">
      <alignment horizontal="center"/>
    </xf>
    <xf numFmtId="0" fontId="4" fillId="0" borderId="0" xfId="0" applyNumberFormat="1" applyFont="1"/>
    <xf numFmtId="0" fontId="4" fillId="0" borderId="8" xfId="0" applyFont="1" applyBorder="1" applyAlignment="1">
      <alignment horizontal="left" shrinkToFit="1"/>
    </xf>
    <xf numFmtId="0" fontId="4" fillId="0" borderId="0" xfId="0" applyFont="1" applyBorder="1" applyAlignment="1">
      <alignment horizontal="left" shrinkToFit="1"/>
    </xf>
    <xf numFmtId="210" fontId="4" fillId="0" borderId="0" xfId="0" applyNumberFormat="1" applyFont="1" applyAlignment="1">
      <alignment horizontal="right"/>
    </xf>
    <xf numFmtId="0" fontId="29" fillId="0" borderId="0" xfId="0" applyFont="1"/>
    <xf numFmtId="213" fontId="4" fillId="0" borderId="0" xfId="0" applyNumberFormat="1" applyFont="1" applyAlignment="1">
      <alignment horizontal="left"/>
    </xf>
    <xf numFmtId="0" fontId="28" fillId="0" borderId="13" xfId="0" applyFont="1" applyBorder="1" applyAlignment="1">
      <alignment horizontal="centerContinuous"/>
    </xf>
    <xf numFmtId="0" fontId="28" fillId="0" borderId="21" xfId="0" applyFont="1" applyBorder="1" applyAlignment="1">
      <alignment horizontal="centerContinuous"/>
    </xf>
    <xf numFmtId="213" fontId="4" fillId="0" borderId="0" xfId="0" applyNumberFormat="1" applyFont="1" applyAlignment="1">
      <alignment horizontal="center"/>
    </xf>
    <xf numFmtId="180" fontId="4" fillId="0" borderId="0" xfId="8" applyNumberFormat="1" applyFont="1" applyBorder="1" applyAlignment="1">
      <alignment horizontal="right"/>
    </xf>
    <xf numFmtId="180" fontId="4" fillId="0" borderId="0" xfId="8" applyNumberFormat="1" applyFont="1" applyAlignment="1">
      <alignment horizontal="right"/>
    </xf>
    <xf numFmtId="0" fontId="4" fillId="0" borderId="9" xfId="0" applyFont="1" applyBorder="1" applyAlignment="1">
      <alignment horizontal="left" vertical="center"/>
    </xf>
    <xf numFmtId="216" fontId="4" fillId="0" borderId="0" xfId="8" applyNumberFormat="1" applyFont="1" applyBorder="1" applyAlignment="1">
      <alignment horizontal="right"/>
    </xf>
    <xf numFmtId="0" fontId="4" fillId="0" borderId="9" xfId="0" applyFont="1" applyBorder="1" applyAlignment="1">
      <alignment vertical="center"/>
    </xf>
    <xf numFmtId="216" fontId="4" fillId="0" borderId="0" xfId="8" applyNumberFormat="1" applyFont="1" applyAlignment="1">
      <alignment horizontal="right"/>
    </xf>
    <xf numFmtId="213" fontId="4" fillId="0" borderId="0" xfId="0" applyNumberFormat="1" applyFont="1" applyBorder="1" applyAlignment="1">
      <alignment horizontal="center"/>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2" fillId="0" borderId="0" xfId="9"/>
    <xf numFmtId="0" fontId="13" fillId="0" borderId="0" xfId="9" applyFont="1"/>
    <xf numFmtId="0" fontId="11" fillId="0" borderId="0" xfId="9" applyFont="1"/>
    <xf numFmtId="0" fontId="13" fillId="0" borderId="0" xfId="9" applyFont="1" applyProtection="1">
      <protection locked="0"/>
    </xf>
    <xf numFmtId="0" fontId="12" fillId="0" borderId="0" xfId="9" applyFont="1" applyProtection="1">
      <protection locked="0"/>
    </xf>
    <xf numFmtId="0" fontId="2" fillId="0" borderId="0" xfId="9" applyProtection="1">
      <protection locked="0"/>
    </xf>
    <xf numFmtId="49" fontId="37" fillId="0" borderId="0" xfId="9" applyNumberFormat="1" applyFont="1" applyProtection="1">
      <protection locked="0"/>
    </xf>
    <xf numFmtId="0" fontId="37" fillId="0" borderId="0" xfId="9" applyFont="1" applyProtection="1">
      <protection locked="0"/>
    </xf>
    <xf numFmtId="0" fontId="38" fillId="0" borderId="0" xfId="9" applyFont="1" applyProtection="1">
      <protection locked="0"/>
    </xf>
    <xf numFmtId="0" fontId="13" fillId="0" borderId="0" xfId="9" applyFont="1" applyAlignment="1"/>
    <xf numFmtId="0" fontId="2" fillId="0" borderId="0" xfId="9" applyAlignment="1"/>
    <xf numFmtId="49" fontId="39" fillId="0" borderId="0" xfId="9" applyNumberFormat="1" applyFont="1" applyAlignment="1" applyProtection="1">
      <alignment horizontal="left"/>
      <protection locked="0"/>
    </xf>
    <xf numFmtId="0" fontId="13" fillId="0" borderId="0" xfId="9" applyFont="1" applyAlignment="1" applyProtection="1">
      <alignment horizontal="left" indent="1"/>
      <protection locked="0"/>
    </xf>
    <xf numFmtId="0" fontId="13" fillId="0" borderId="0" xfId="9" applyFont="1" applyAlignment="1">
      <alignment horizontal="left" indent="1"/>
    </xf>
    <xf numFmtId="0" fontId="13" fillId="0" borderId="0" xfId="9" applyFont="1" applyAlignment="1" applyProtection="1">
      <alignment horizontal="left"/>
      <protection locked="0"/>
    </xf>
    <xf numFmtId="0" fontId="14" fillId="0" borderId="0" xfId="9" applyFont="1" applyAlignment="1">
      <alignment horizontal="left"/>
    </xf>
    <xf numFmtId="0" fontId="13" fillId="0" borderId="0" xfId="9" applyFont="1" applyAlignment="1">
      <alignment horizontal="left"/>
    </xf>
    <xf numFmtId="178" fontId="26" fillId="0" borderId="0" xfId="12" applyNumberFormat="1" applyFont="1" applyAlignment="1" applyProtection="1">
      <alignment horizontal="left"/>
    </xf>
    <xf numFmtId="178" fontId="26" fillId="0" borderId="0" xfId="12" applyNumberFormat="1" applyFont="1" applyAlignment="1" applyProtection="1">
      <alignment horizontal="centerContinuous"/>
    </xf>
    <xf numFmtId="0" fontId="26" fillId="0" borderId="0" xfId="12" applyFont="1" applyProtection="1"/>
    <xf numFmtId="0" fontId="34" fillId="0" borderId="0" xfId="12" applyFont="1" applyProtection="1"/>
    <xf numFmtId="0" fontId="26" fillId="0" borderId="0" xfId="12" applyFont="1" applyAlignment="1" applyProtection="1">
      <alignment vertical="center"/>
    </xf>
    <xf numFmtId="178" fontId="26" fillId="0" borderId="1" xfId="12" applyNumberFormat="1" applyFont="1" applyBorder="1" applyAlignment="1" applyProtection="1">
      <alignment horizontal="center" vertical="center" wrapText="1"/>
    </xf>
    <xf numFmtId="213" fontId="26" fillId="0" borderId="0" xfId="12" applyNumberFormat="1" applyFont="1" applyBorder="1" applyAlignment="1" applyProtection="1">
      <alignment horizontal="center" vertical="center" wrapText="1"/>
    </xf>
    <xf numFmtId="232" fontId="26" fillId="0" borderId="12" xfId="12" applyNumberFormat="1" applyFont="1" applyBorder="1" applyProtection="1"/>
    <xf numFmtId="178" fontId="26" fillId="0" borderId="0" xfId="12" applyNumberFormat="1" applyFont="1" applyAlignment="1" applyProtection="1">
      <alignment vertical="center"/>
    </xf>
    <xf numFmtId="213" fontId="26" fillId="0" borderId="0" xfId="12" applyNumberFormat="1" applyFont="1" applyProtection="1"/>
    <xf numFmtId="178" fontId="26" fillId="0" borderId="0" xfId="12" applyNumberFormat="1" applyFont="1" applyProtection="1"/>
    <xf numFmtId="179" fontId="26" fillId="0" borderId="0" xfId="12" applyNumberFormat="1" applyFont="1" applyProtection="1"/>
    <xf numFmtId="178" fontId="26" fillId="0" borderId="0" xfId="12" applyNumberFormat="1" applyFont="1" applyBorder="1" applyProtection="1"/>
    <xf numFmtId="178" fontId="26" fillId="0" borderId="0" xfId="12" applyNumberFormat="1" applyFont="1" applyBorder="1" applyAlignment="1" applyProtection="1">
      <alignment horizontal="center" vertical="center" wrapText="1"/>
    </xf>
    <xf numFmtId="178" fontId="26" fillId="0" borderId="0" xfId="12" applyNumberFormat="1" applyFont="1" applyBorder="1" applyAlignment="1" applyProtection="1">
      <alignment vertical="center"/>
    </xf>
    <xf numFmtId="178" fontId="34" fillId="0" borderId="0" xfId="12" applyNumberFormat="1" applyFont="1" applyProtection="1"/>
    <xf numFmtId="0" fontId="4" fillId="0" borderId="0" xfId="0" quotePrefix="1" applyNumberFormat="1" applyFont="1" applyAlignment="1">
      <alignment horizontal="left"/>
    </xf>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4" fillId="0" borderId="0" xfId="12" applyFont="1" applyAlignment="1" applyProtection="1">
      <alignment vertical="center"/>
    </xf>
    <xf numFmtId="0" fontId="40" fillId="0" borderId="0" xfId="0" applyFont="1"/>
    <xf numFmtId="0" fontId="18" fillId="0" borderId="0" xfId="0" applyFont="1" applyAlignment="1">
      <alignment horizontal="justify" vertical="top"/>
    </xf>
    <xf numFmtId="0" fontId="18" fillId="0" borderId="0" xfId="0" applyNumberFormat="1" applyFont="1" applyAlignment="1">
      <alignment horizontal="justify" vertical="top"/>
    </xf>
    <xf numFmtId="0" fontId="18" fillId="0" borderId="0" xfId="0" applyFont="1" applyAlignment="1">
      <alignment horizontal="justify" vertical="center"/>
    </xf>
    <xf numFmtId="0" fontId="18" fillId="0" borderId="1" xfId="0" applyFont="1" applyBorder="1" applyAlignment="1">
      <alignment horizontal="center" vertical="center"/>
    </xf>
    <xf numFmtId="0" fontId="18" fillId="0" borderId="0" xfId="0" applyFont="1" applyAlignment="1">
      <alignment horizontal="center"/>
    </xf>
    <xf numFmtId="222" fontId="18" fillId="0" borderId="0" xfId="0" applyNumberFormat="1" applyFont="1"/>
    <xf numFmtId="223" fontId="18" fillId="0" borderId="0" xfId="0" applyNumberFormat="1" applyFont="1"/>
    <xf numFmtId="224" fontId="18" fillId="0" borderId="0" xfId="0" applyNumberFormat="1" applyFont="1"/>
    <xf numFmtId="225" fontId="18" fillId="0" borderId="0" xfId="0" applyNumberFormat="1" applyFont="1"/>
    <xf numFmtId="226" fontId="18" fillId="0" borderId="0" xfId="0" applyNumberFormat="1" applyFont="1"/>
    <xf numFmtId="0" fontId="13" fillId="0" borderId="0" xfId="13" applyFont="1" applyProtection="1">
      <protection locked="0"/>
    </xf>
    <xf numFmtId="0" fontId="13" fillId="0" borderId="0" xfId="13" applyFont="1"/>
    <xf numFmtId="0" fontId="13" fillId="0" borderId="0" xfId="13" applyFont="1" applyAlignment="1" applyProtection="1">
      <alignment horizontal="left" indent="1"/>
      <protection locked="0"/>
    </xf>
    <xf numFmtId="0" fontId="2" fillId="0" borderId="0" xfId="9" applyAlignment="1" applyProtection="1">
      <protection locked="0"/>
    </xf>
    <xf numFmtId="0" fontId="44" fillId="0" borderId="0" xfId="12" applyFont="1" applyAlignment="1" applyProtection="1"/>
    <xf numFmtId="236" fontId="4" fillId="0" borderId="0" xfId="0" applyNumberFormat="1" applyFo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3" fillId="0" borderId="0" xfId="10" applyFont="1"/>
    <xf numFmtId="49" fontId="19" fillId="0" borderId="0" xfId="10" applyNumberFormat="1" applyFont="1"/>
    <xf numFmtId="49" fontId="13" fillId="0" borderId="0" xfId="10" applyNumberFormat="1" applyFont="1"/>
    <xf numFmtId="49" fontId="13" fillId="0" borderId="0" xfId="10" applyNumberFormat="1" applyFont="1" applyAlignment="1">
      <alignment horizontal="center"/>
    </xf>
    <xf numFmtId="49" fontId="19" fillId="0" borderId="0" xfId="10" applyNumberFormat="1" applyFont="1" applyAlignment="1">
      <alignment horizontal="center"/>
    </xf>
    <xf numFmtId="0" fontId="13" fillId="0" borderId="0" xfId="11" applyFont="1"/>
    <xf numFmtId="201" fontId="19" fillId="0" borderId="0" xfId="10" applyFont="1"/>
    <xf numFmtId="0" fontId="13" fillId="0" borderId="0" xfId="11" applyFont="1" applyAlignment="1">
      <alignment wrapText="1"/>
    </xf>
    <xf numFmtId="0" fontId="13" fillId="0" borderId="0" xfId="11" applyFont="1" applyAlignment="1"/>
    <xf numFmtId="201" fontId="33" fillId="0" borderId="0" xfId="10" applyFont="1"/>
    <xf numFmtId="49" fontId="33" fillId="0" borderId="0" xfId="10" applyNumberFormat="1" applyFont="1"/>
    <xf numFmtId="0" fontId="33" fillId="0" borderId="0" xfId="11" applyFont="1"/>
    <xf numFmtId="240" fontId="4" fillId="0" borderId="0" xfId="8" applyNumberFormat="1" applyFont="1" applyBorder="1" applyAlignment="1">
      <alignment horizontal="right"/>
    </xf>
    <xf numFmtId="193" fontId="4" fillId="0" borderId="0" xfId="8" applyNumberFormat="1" applyFont="1" applyBorder="1" applyAlignment="1">
      <alignment horizontal="left"/>
    </xf>
    <xf numFmtId="240" fontId="4" fillId="0" borderId="0" xfId="8" applyNumberFormat="1" applyFont="1" applyBorder="1" applyAlignment="1">
      <alignment horizontal="left"/>
    </xf>
    <xf numFmtId="242" fontId="4" fillId="0" borderId="0" xfId="8" applyNumberFormat="1" applyFont="1" applyBorder="1" applyAlignment="1">
      <alignment horizontal="right"/>
    </xf>
    <xf numFmtId="235" fontId="26" fillId="0" borderId="0" xfId="0" applyNumberFormat="1" applyFont="1" applyBorder="1" applyAlignment="1" applyProtection="1">
      <alignment horizontal="right"/>
      <protection locked="0"/>
    </xf>
    <xf numFmtId="232" fontId="26" fillId="0" borderId="12" xfId="0" applyNumberFormat="1" applyFont="1" applyBorder="1" applyProtection="1"/>
    <xf numFmtId="178" fontId="26" fillId="0" borderId="0" xfId="0" applyNumberFormat="1" applyFont="1" applyProtection="1"/>
    <xf numFmtId="0" fontId="4" fillId="0" borderId="8" xfId="0" applyFont="1" applyBorder="1" applyAlignment="1"/>
    <xf numFmtId="240" fontId="4" fillId="0" borderId="0" xfId="8" applyNumberFormat="1" applyFont="1" applyBorder="1" applyAlignment="1"/>
    <xf numFmtId="0" fontId="4" fillId="0" borderId="0" xfId="0" applyFont="1" applyBorder="1" applyAlignment="1"/>
    <xf numFmtId="170" fontId="4" fillId="0" borderId="0" xfId="17" applyNumberFormat="1" applyFont="1" applyAlignment="1">
      <alignment horizontal="right"/>
    </xf>
    <xf numFmtId="49" fontId="4" fillId="0" borderId="0" xfId="0" applyNumberFormat="1" applyFont="1"/>
    <xf numFmtId="0" fontId="28" fillId="0" borderId="0" xfId="0" applyFont="1" applyBorder="1"/>
    <xf numFmtId="0" fontId="4"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0" fontId="4" fillId="0" borderId="0" xfId="18" applyFont="1"/>
    <xf numFmtId="0" fontId="4" fillId="0" borderId="0" xfId="14" applyFont="1"/>
    <xf numFmtId="227" fontId="4" fillId="0" borderId="0" xfId="14" applyNumberFormat="1" applyFont="1"/>
    <xf numFmtId="2" fontId="4" fillId="0" borderId="0" xfId="14" applyNumberFormat="1" applyFont="1"/>
    <xf numFmtId="227" fontId="4" fillId="0" borderId="1" xfId="14" applyNumberFormat="1" applyFont="1" applyBorder="1" applyAlignment="1">
      <alignment horizontal="center" vertical="center"/>
    </xf>
    <xf numFmtId="49" fontId="5" fillId="0" borderId="0" xfId="14" applyNumberFormat="1" applyAlignment="1">
      <alignment horizontal="center"/>
    </xf>
    <xf numFmtId="229" fontId="4" fillId="0" borderId="0" xfId="14" applyNumberFormat="1" applyFont="1"/>
    <xf numFmtId="230" fontId="4" fillId="0" borderId="0" xfId="14" applyNumberFormat="1" applyFont="1"/>
    <xf numFmtId="230" fontId="5" fillId="0" borderId="0" xfId="14" applyNumberFormat="1"/>
    <xf numFmtId="49" fontId="5" fillId="0" borderId="0" xfId="14" applyNumberFormat="1" applyFont="1" applyAlignment="1">
      <alignment horizontal="center"/>
    </xf>
    <xf numFmtId="229" fontId="5" fillId="0" borderId="0" xfId="14" applyNumberFormat="1" applyFont="1"/>
    <xf numFmtId="0" fontId="5" fillId="0" borderId="0" xfId="14" applyFont="1"/>
    <xf numFmtId="49" fontId="5" fillId="0" borderId="9" xfId="14" applyNumberFormat="1" applyBorder="1" applyAlignment="1">
      <alignment horizontal="center"/>
    </xf>
    <xf numFmtId="229" fontId="4" fillId="0" borderId="9" xfId="14" applyNumberFormat="1" applyFont="1" applyBorder="1"/>
    <xf numFmtId="228" fontId="5" fillId="0" borderId="8" xfId="14" applyNumberFormat="1" applyBorder="1"/>
    <xf numFmtId="0" fontId="5" fillId="0" borderId="8" xfId="14" applyBorder="1"/>
    <xf numFmtId="0" fontId="5" fillId="0" borderId="0" xfId="14"/>
    <xf numFmtId="229" fontId="5" fillId="0" borderId="0" xfId="14" applyNumberFormat="1"/>
    <xf numFmtId="228" fontId="5" fillId="0" borderId="0" xfId="14" applyNumberFormat="1"/>
    <xf numFmtId="228" fontId="23" fillId="0" borderId="0" xfId="14" applyNumberFormat="1" applyFont="1"/>
    <xf numFmtId="229" fontId="4" fillId="0" borderId="0" xfId="14" applyNumberFormat="1" applyFont="1" applyFill="1"/>
    <xf numFmtId="229" fontId="5" fillId="0" borderId="0" xfId="14" applyNumberFormat="1" applyFont="1" applyFill="1"/>
    <xf numFmtId="227" fontId="4" fillId="0" borderId="9" xfId="14" applyNumberFormat="1" applyFont="1" applyBorder="1"/>
    <xf numFmtId="227" fontId="4" fillId="0" borderId="8" xfId="14" applyNumberFormat="1" applyFont="1" applyBorder="1"/>
    <xf numFmtId="231" fontId="4" fillId="0" borderId="0" xfId="14" applyNumberFormat="1" applyFont="1" applyBorder="1" applyAlignment="1">
      <alignment horizontal="left"/>
    </xf>
    <xf numFmtId="231" fontId="4" fillId="0" borderId="0" xfId="14" applyNumberFormat="1" applyFont="1" applyBorder="1" applyAlignment="1"/>
    <xf numFmtId="0" fontId="47" fillId="0" borderId="0" xfId="6" applyFont="1" applyAlignment="1" applyProtection="1">
      <alignment horizontal="left"/>
    </xf>
    <xf numFmtId="0" fontId="28" fillId="0" borderId="0" xfId="0" applyFont="1"/>
    <xf numFmtId="229" fontId="4" fillId="0" borderId="0" xfId="0" applyNumberFormat="1" applyFont="1"/>
    <xf numFmtId="229" fontId="4" fillId="0" borderId="0" xfId="0" applyNumberFormat="1" applyFont="1" applyAlignment="1">
      <alignment horizontal="right"/>
    </xf>
    <xf numFmtId="16" fontId="4" fillId="0" borderId="0" xfId="0" applyNumberFormat="1" applyFont="1"/>
    <xf numFmtId="230" fontId="4" fillId="0" borderId="0" xfId="0" applyNumberFormat="1" applyFont="1"/>
    <xf numFmtId="231" fontId="4" fillId="0" borderId="0" xfId="0" applyNumberFormat="1" applyFont="1" applyBorder="1" applyAlignment="1">
      <alignment horizontal="left"/>
    </xf>
    <xf numFmtId="0" fontId="4" fillId="0" borderId="0" xfId="19" applyFont="1"/>
    <xf numFmtId="229" fontId="4" fillId="0" borderId="0" xfId="19" applyNumberFormat="1" applyFont="1" applyAlignment="1">
      <alignment horizontal="right"/>
    </xf>
    <xf numFmtId="0" fontId="5" fillId="0" borderId="0" xfId="19" applyFont="1"/>
    <xf numFmtId="227" fontId="4" fillId="0" borderId="22" xfId="0" applyNumberFormat="1" applyFont="1" applyBorder="1" applyAlignment="1">
      <alignment horizontal="center" vertical="center"/>
    </xf>
    <xf numFmtId="0" fontId="5" fillId="0" borderId="0" xfId="19" applyAlignment="1">
      <alignment vertical="center" wrapText="1"/>
    </xf>
    <xf numFmtId="231" fontId="4" fillId="0" borderId="0" xfId="0" applyNumberFormat="1" applyFont="1" applyBorder="1" applyAlignment="1">
      <alignment horizontal="right"/>
    </xf>
    <xf numFmtId="0" fontId="4" fillId="0" borderId="0" xfId="0" applyFont="1" applyAlignment="1"/>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8" fillId="0" borderId="0" xfId="21" applyFont="1"/>
    <xf numFmtId="0" fontId="4" fillId="0" borderId="0" xfId="22" applyFont="1"/>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10"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12" xfId="22" applyFont="1" applyBorder="1" applyAlignment="1">
      <alignment horizontal="center" vertical="center"/>
    </xf>
    <xf numFmtId="0" fontId="4" fillId="0" borderId="0" xfId="22" applyFont="1" applyBorder="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11" xfId="22" applyFont="1" applyBorder="1" applyAlignment="1">
      <alignment horizontal="center" vertical="center" wrapText="1"/>
    </xf>
    <xf numFmtId="0" fontId="4" fillId="0" borderId="5"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7" xfId="22" applyFont="1" applyBorder="1" applyAlignment="1">
      <alignment horizontal="center" vertical="center"/>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6" xfId="22" applyFont="1" applyBorder="1" applyAlignment="1">
      <alignment horizontal="center" vertical="center" wrapText="1"/>
    </xf>
    <xf numFmtId="194" fontId="4" fillId="0" borderId="0" xfId="22" applyNumberFormat="1" applyFont="1" applyBorder="1" applyAlignment="1" applyProtection="1">
      <alignment horizontal="left"/>
    </xf>
    <xf numFmtId="0" fontId="4" fillId="0" borderId="9" xfId="22" applyFont="1" applyBorder="1" applyAlignment="1">
      <alignment horizontal="left"/>
    </xf>
    <xf numFmtId="0" fontId="4" fillId="0" borderId="8" xfId="22" applyFont="1" applyBorder="1" applyAlignment="1">
      <alignment horizontal="left"/>
    </xf>
    <xf numFmtId="0" fontId="4" fillId="0" borderId="0" xfId="22" applyFont="1" applyBorder="1" applyAlignment="1">
      <alignment horizontal="left"/>
    </xf>
    <xf numFmtId="0" fontId="4" fillId="0" borderId="0" xfId="22" applyFont="1" applyBorder="1" applyAlignment="1">
      <alignment horizontal="right"/>
    </xf>
    <xf numFmtId="0" fontId="4" fillId="0" borderId="8" xfId="22" applyFont="1" applyBorder="1"/>
    <xf numFmtId="0" fontId="4" fillId="0" borderId="10" xfId="22" applyFont="1" applyBorder="1"/>
    <xf numFmtId="0" fontId="4" fillId="0" borderId="11" xfId="22" applyFont="1" applyBorder="1"/>
    <xf numFmtId="0" fontId="4" fillId="0" borderId="12" xfId="22" applyFont="1" applyBorder="1"/>
    <xf numFmtId="0" fontId="4" fillId="0" borderId="5" xfId="22" applyFont="1" applyBorder="1"/>
    <xf numFmtId="0" fontId="4" fillId="0" borderId="9" xfId="22" applyFont="1" applyBorder="1"/>
    <xf numFmtId="0" fontId="4" fillId="0" borderId="7" xfId="22" applyFont="1" applyBorder="1"/>
    <xf numFmtId="0" fontId="4" fillId="0" borderId="6" xfId="22" applyFont="1" applyBorder="1"/>
    <xf numFmtId="194" fontId="4" fillId="0" borderId="9" xfId="22" applyNumberFormat="1" applyFont="1" applyBorder="1" applyProtection="1"/>
    <xf numFmtId="0" fontId="4" fillId="0" borderId="0" xfId="22" applyFont="1" applyAlignment="1">
      <alignment horizontal="center"/>
    </xf>
    <xf numFmtId="0" fontId="1" fillId="0" borderId="0" xfId="22" applyFont="1"/>
    <xf numFmtId="196" fontId="4" fillId="0" borderId="0" xfId="22" applyNumberFormat="1" applyFont="1" applyBorder="1"/>
    <xf numFmtId="0" fontId="4" fillId="0" borderId="0" xfId="22" applyFont="1" applyAlignment="1">
      <alignment horizontal="right"/>
    </xf>
    <xf numFmtId="195" fontId="4" fillId="0" borderId="0" xfId="22" applyNumberFormat="1" applyFont="1" applyAlignment="1">
      <alignment horizontal="left"/>
    </xf>
    <xf numFmtId="189" fontId="4" fillId="0" borderId="0" xfId="22" applyNumberFormat="1" applyFont="1" applyBorder="1"/>
    <xf numFmtId="197" fontId="4" fillId="0" borderId="0" xfId="22" applyNumberFormat="1" applyFont="1" applyBorder="1"/>
    <xf numFmtId="0" fontId="23" fillId="0" borderId="0" xfId="22" applyFont="1"/>
    <xf numFmtId="198" fontId="4" fillId="0" borderId="0" xfId="22" applyNumberFormat="1" applyFont="1" applyAlignment="1">
      <alignment horizontal="left"/>
    </xf>
    <xf numFmtId="241" fontId="4" fillId="0" borderId="0" xfId="22" applyNumberFormat="1" applyFont="1"/>
    <xf numFmtId="0" fontId="4" fillId="0" borderId="0" xfId="22" applyFont="1" applyBorder="1" applyAlignment="1">
      <alignment horizontal="center" vertical="top" wrapText="1"/>
    </xf>
    <xf numFmtId="196" fontId="4" fillId="0" borderId="0" xfId="22" applyNumberFormat="1" applyFont="1"/>
    <xf numFmtId="237" fontId="4" fillId="0" borderId="0" xfId="22" applyNumberFormat="1" applyFont="1"/>
    <xf numFmtId="199" fontId="4" fillId="0" borderId="0" xfId="22" applyNumberFormat="1" applyFont="1" applyAlignment="1">
      <alignment horizontal="right"/>
    </xf>
    <xf numFmtId="200" fontId="4" fillId="0" borderId="0" xfId="22" applyNumberFormat="1" applyFont="1"/>
    <xf numFmtId="0" fontId="4" fillId="0" borderId="16" xfId="22" applyFont="1" applyBorder="1" applyAlignment="1">
      <alignment horizontal="center" vertical="center"/>
    </xf>
    <xf numFmtId="0" fontId="4" fillId="0" borderId="17" xfId="22" applyFont="1" applyBorder="1" applyAlignment="1">
      <alignment horizontal="center" vertical="center"/>
    </xf>
    <xf numFmtId="0" fontId="4" fillId="0" borderId="18" xfId="22" applyFont="1" applyBorder="1" applyAlignment="1">
      <alignment horizontal="center" vertical="center" wrapText="1"/>
    </xf>
    <xf numFmtId="0" fontId="4" fillId="0" borderId="20"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19" xfId="22" applyFont="1" applyBorder="1" applyAlignment="1">
      <alignment horizontal="center" vertical="center" wrapText="1"/>
    </xf>
    <xf numFmtId="0" fontId="4" fillId="0" borderId="15" xfId="22" applyFont="1" applyBorder="1" applyAlignment="1">
      <alignment horizontal="center" vertical="center"/>
    </xf>
    <xf numFmtId="201" fontId="4" fillId="0" borderId="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169" fontId="4" fillId="0" borderId="0" xfId="22" applyNumberFormat="1" applyFont="1" applyAlignment="1">
      <alignment horizontal="right"/>
    </xf>
    <xf numFmtId="2" fontId="4" fillId="0" borderId="0" xfId="22" applyNumberFormat="1" applyFont="1" applyAlignment="1">
      <alignment horizontal="right"/>
    </xf>
    <xf numFmtId="169" fontId="4" fillId="0" borderId="0" xfId="22" applyNumberFormat="1" applyFont="1"/>
    <xf numFmtId="169" fontId="4" fillId="0" borderId="0" xfId="22" applyNumberFormat="1" applyFont="1" applyProtection="1"/>
    <xf numFmtId="169" fontId="4" fillId="0" borderId="0" xfId="22" applyNumberFormat="1" applyFont="1" applyAlignment="1" applyProtection="1"/>
    <xf numFmtId="4" fontId="4" fillId="0" borderId="0" xfId="22" applyNumberFormat="1" applyFont="1" applyProtection="1"/>
    <xf numFmtId="2" fontId="4" fillId="0" borderId="0" xfId="22" applyNumberFormat="1" applyFont="1" applyProtection="1"/>
    <xf numFmtId="1" fontId="4" fillId="0" borderId="0" xfId="22" applyNumberFormat="1" applyFont="1" applyAlignment="1">
      <alignment horizontal="left"/>
    </xf>
    <xf numFmtId="205" fontId="4" fillId="0" borderId="0" xfId="22" applyNumberFormat="1" applyFont="1"/>
    <xf numFmtId="0" fontId="1" fillId="0" borderId="0" xfId="22"/>
    <xf numFmtId="0" fontId="4" fillId="0" borderId="0" xfId="22" quotePrefix="1" applyFont="1" applyAlignment="1">
      <alignment vertical="center"/>
    </xf>
    <xf numFmtId="195" fontId="4" fillId="0" borderId="0" xfId="22" applyNumberFormat="1" applyFont="1" applyAlignment="1">
      <alignment horizontal="center" vertical="center"/>
    </xf>
    <xf numFmtId="195" fontId="4" fillId="0" borderId="0" xfId="22" applyNumberFormat="1" applyFont="1" applyAlignment="1">
      <alignment vertical="center"/>
    </xf>
    <xf numFmtId="0" fontId="4" fillId="0" borderId="0" xfId="22" applyFont="1" applyAlignment="1">
      <alignment vertical="center"/>
    </xf>
    <xf numFmtId="179" fontId="4" fillId="0" borderId="0" xfId="22" applyNumberFormat="1" applyFont="1" applyBorder="1" applyAlignment="1"/>
    <xf numFmtId="179" fontId="4" fillId="0" borderId="0" xfId="22" applyNumberFormat="1" applyFont="1" applyBorder="1" applyAlignment="1">
      <alignment horizontal="center"/>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vertical="center" wrapText="1"/>
    </xf>
    <xf numFmtId="0" fontId="4" fillId="0" borderId="9" xfId="22" quotePrefix="1" applyFont="1" applyBorder="1" applyAlignment="1">
      <alignment horizontal="center" vertical="center" wrapText="1"/>
    </xf>
    <xf numFmtId="0" fontId="4" fillId="0" borderId="6" xfId="22" quotePrefix="1" applyFont="1" applyBorder="1" applyAlignment="1">
      <alignment horizontal="center" vertical="center" wrapText="1"/>
    </xf>
    <xf numFmtId="0" fontId="4" fillId="0" borderId="8" xfId="22" applyFont="1" applyBorder="1" applyAlignment="1">
      <alignment horizontal="left" vertical="center" wrapText="1"/>
    </xf>
    <xf numFmtId="0" fontId="4" fillId="0" borderId="0" xfId="22" quotePrefix="1" applyFont="1" applyBorder="1" applyAlignment="1">
      <alignment horizontal="center" wrapText="1"/>
    </xf>
    <xf numFmtId="206" fontId="4" fillId="0" borderId="0" xfId="22" applyNumberFormat="1" applyFont="1" applyAlignment="1"/>
    <xf numFmtId="207" fontId="4" fillId="0" borderId="0" xfId="22" applyNumberFormat="1" applyFont="1"/>
    <xf numFmtId="0" fontId="4" fillId="0" borderId="0" xfId="22" quotePrefix="1" applyNumberFormat="1" applyFont="1" applyAlignment="1">
      <alignment horizontal="left"/>
    </xf>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182" fontId="4" fillId="0" borderId="0" xfId="22" applyNumberFormat="1" applyFont="1" applyAlignment="1">
      <alignment horizontal="right" wrapText="1"/>
    </xf>
    <xf numFmtId="206" fontId="4" fillId="0" borderId="0" xfId="22" applyNumberFormat="1" applyFont="1" applyAlignment="1">
      <alignment horizontal="left"/>
    </xf>
    <xf numFmtId="2" fontId="4" fillId="0" borderId="0" xfId="22" applyNumberFormat="1" applyFont="1" applyAlignment="1">
      <alignment horizontal="left" wrapText="1"/>
    </xf>
    <xf numFmtId="207" fontId="4" fillId="0" borderId="0" xfId="22" applyNumberFormat="1" applyFont="1" applyAlignment="1"/>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198" fontId="4" fillId="0" borderId="0" xfId="22" applyNumberFormat="1" applyFont="1"/>
    <xf numFmtId="3" fontId="4" fillId="0" borderId="0" xfId="22" applyNumberFormat="1" applyFont="1" applyBorder="1"/>
    <xf numFmtId="3" fontId="4" fillId="0" borderId="0" xfId="22" applyNumberFormat="1" applyFont="1"/>
    <xf numFmtId="0" fontId="4" fillId="0" borderId="0" xfId="22" quotePrefix="1" applyFont="1"/>
    <xf numFmtId="182" fontId="4" fillId="0" borderId="0" xfId="22" applyNumberFormat="1" applyFont="1"/>
    <xf numFmtId="182" fontId="4" fillId="0" borderId="0" xfId="22" quotePrefix="1" applyNumberFormat="1" applyFont="1" applyAlignment="1">
      <alignment horizontal="right"/>
    </xf>
    <xf numFmtId="208" fontId="4" fillId="0" borderId="0" xfId="22" applyNumberFormat="1" applyFont="1" applyAlignment="1">
      <alignment horizontal="left"/>
    </xf>
    <xf numFmtId="171" fontId="4" fillId="0" borderId="0" xfId="22" applyNumberFormat="1" applyFont="1" applyFill="1" applyProtection="1"/>
    <xf numFmtId="238" fontId="4" fillId="0" borderId="0" xfId="22" applyNumberFormat="1" applyFont="1" applyFill="1" applyProtection="1"/>
    <xf numFmtId="0" fontId="4" fillId="0" borderId="0" xfId="22" applyFont="1" applyFill="1"/>
    <xf numFmtId="171" fontId="4" fillId="0" borderId="0" xfId="22" applyNumberFormat="1" applyFont="1" applyFill="1" applyAlignment="1" applyProtection="1">
      <alignment vertical="center"/>
    </xf>
    <xf numFmtId="209" fontId="4" fillId="0" borderId="0" xfId="22" applyNumberFormat="1" applyFont="1" applyFill="1" applyAlignment="1">
      <alignment horizontal="right"/>
    </xf>
    <xf numFmtId="238" fontId="4" fillId="0" borderId="0" xfId="22" applyNumberFormat="1" applyFont="1"/>
    <xf numFmtId="171" fontId="4" fillId="0" borderId="0" xfId="22" applyNumberFormat="1" applyFont="1"/>
    <xf numFmtId="0" fontId="4" fillId="0" borderId="8" xfId="22" applyNumberFormat="1" applyFont="1" applyBorder="1"/>
    <xf numFmtId="0" fontId="4" fillId="0" borderId="0" xfId="22" applyNumberFormat="1" applyFont="1" applyBorder="1"/>
    <xf numFmtId="0" fontId="4" fillId="0" borderId="9" xfId="22" applyNumberFormat="1" applyFont="1" applyBorder="1"/>
    <xf numFmtId="238" fontId="4" fillId="0" borderId="0" xfId="22" applyNumberFormat="1" applyFont="1" applyProtection="1"/>
    <xf numFmtId="209" fontId="4" fillId="0" borderId="0" xfId="22" quotePrefix="1" applyNumberFormat="1" applyFont="1" applyFill="1" applyAlignment="1">
      <alignment horizontal="right"/>
    </xf>
    <xf numFmtId="195" fontId="4" fillId="0" borderId="0" xfId="22" applyNumberFormat="1" applyFont="1" applyAlignment="1">
      <alignment horizontal="left" vertical="center"/>
    </xf>
    <xf numFmtId="0" fontId="4" fillId="0" borderId="0" xfId="22" applyFont="1" applyAlignment="1">
      <alignment horizontal="left" vertical="center"/>
    </xf>
    <xf numFmtId="171" fontId="4" fillId="0" borderId="0" xfId="22" applyNumberFormat="1" applyFont="1" applyProtection="1"/>
    <xf numFmtId="171" fontId="4" fillId="0" borderId="0" xfId="22" applyNumberFormat="1" applyFont="1" applyAlignment="1" applyProtection="1">
      <alignment vertical="center"/>
    </xf>
    <xf numFmtId="0" fontId="1" fillId="0" borderId="0" xfId="22" applyBorder="1" applyAlignment="1">
      <alignment horizontal="center" vertical="center"/>
    </xf>
    <xf numFmtId="0" fontId="4" fillId="0" borderId="0" xfId="22" applyFont="1" applyAlignment="1">
      <alignment horizontal="centerContinuous"/>
    </xf>
    <xf numFmtId="0" fontId="4" fillId="0" borderId="0" xfId="22" quotePrefix="1" applyNumberFormat="1" applyFont="1" applyAlignment="1">
      <alignment horizontal="centerContinuous"/>
    </xf>
    <xf numFmtId="0" fontId="1" fillId="0" borderId="0" xfId="9" applyFont="1" applyAlignment="1" applyProtection="1">
      <alignment horizontal="left"/>
      <protection locked="0"/>
    </xf>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22" applyFont="1"/>
    <xf numFmtId="0" fontId="4" fillId="0" borderId="0" xfId="22" applyFont="1" applyAlignment="1">
      <alignment horizontal="right"/>
    </xf>
    <xf numFmtId="179" fontId="4" fillId="0" borderId="0" xfId="22" applyNumberFormat="1" applyFont="1" applyBorder="1" applyAlignment="1">
      <alignment horizontal="center"/>
    </xf>
    <xf numFmtId="0" fontId="4" fillId="0" borderId="0" xfId="22" applyFont="1"/>
    <xf numFmtId="179" fontId="4" fillId="0" borderId="0" xfId="22" applyNumberFormat="1" applyFont="1" applyBorder="1" applyAlignment="1">
      <alignment horizontal="center"/>
    </xf>
    <xf numFmtId="179" fontId="4" fillId="0" borderId="0" xfId="22" applyNumberFormat="1" applyFont="1" applyBorder="1" applyAlignment="1"/>
    <xf numFmtId="0" fontId="4" fillId="0" borderId="0" xfId="22" applyFont="1"/>
    <xf numFmtId="0" fontId="4" fillId="0" borderId="0" xfId="0" applyFont="1"/>
    <xf numFmtId="194" fontId="4" fillId="0" borderId="0" xfId="22" applyNumberFormat="1" applyFont="1" applyBorder="1" applyProtection="1"/>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22" applyFont="1"/>
    <xf numFmtId="0" fontId="4" fillId="0" borderId="0" xfId="22" applyFont="1" applyAlignment="1">
      <alignment horizontal="left"/>
    </xf>
    <xf numFmtId="0" fontId="4" fillId="0" borderId="0" xfId="22" applyFont="1" applyBorder="1"/>
    <xf numFmtId="0" fontId="4" fillId="0" borderId="0" xfId="22" applyFont="1"/>
    <xf numFmtId="0" fontId="4" fillId="0" borderId="0" xfId="22" applyFont="1" applyAlignment="1">
      <alignment horizontal="right"/>
    </xf>
    <xf numFmtId="0" fontId="4" fillId="0" borderId="0" xfId="22" applyFont="1" applyBorder="1"/>
    <xf numFmtId="0" fontId="0" fillId="0" borderId="0" xfId="0"/>
    <xf numFmtId="0" fontId="4" fillId="0" borderId="0" xfId="17" applyFont="1" applyAlignment="1">
      <alignment horizontal="right"/>
    </xf>
    <xf numFmtId="179" fontId="4" fillId="0" borderId="0" xfId="17" applyNumberFormat="1" applyFont="1" applyAlignment="1">
      <alignment horizontal="right"/>
    </xf>
    <xf numFmtId="0" fontId="4" fillId="0" borderId="0" xfId="22" applyFont="1"/>
    <xf numFmtId="0" fontId="4" fillId="0" borderId="0" xfId="22" applyFont="1"/>
    <xf numFmtId="0" fontId="4" fillId="0" borderId="0" xfId="22" applyFont="1" applyAlignment="1">
      <alignment horizontal="left"/>
    </xf>
    <xf numFmtId="0" fontId="4" fillId="0" borderId="0" xfId="22" applyFont="1" applyAlignment="1">
      <alignment horizontal="right"/>
    </xf>
    <xf numFmtId="0" fontId="4" fillId="0" borderId="0" xfId="22" quotePrefix="1" applyNumberFormat="1" applyFont="1" applyAlignment="1">
      <alignment horizontal="left"/>
    </xf>
    <xf numFmtId="0" fontId="4" fillId="0" borderId="0" xfId="22" applyFont="1"/>
    <xf numFmtId="179" fontId="4" fillId="0" borderId="0" xfId="22" applyNumberFormat="1" applyFont="1" applyBorder="1" applyAlignment="1">
      <alignment horizontal="center"/>
    </xf>
    <xf numFmtId="0" fontId="4" fillId="0" borderId="0" xfId="22" applyFont="1" applyBorder="1"/>
    <xf numFmtId="229" fontId="4" fillId="0" borderId="0" xfId="0" applyNumberFormat="1" applyFont="1" applyFill="1" applyAlignment="1">
      <alignment horizontal="right"/>
    </xf>
    <xf numFmtId="0" fontId="4" fillId="0" borderId="0" xfId="0" applyFont="1" applyFill="1"/>
    <xf numFmtId="49" fontId="4" fillId="0" borderId="0" xfId="0" applyNumberFormat="1" applyFont="1" applyAlignment="1">
      <alignment horizontal="center"/>
    </xf>
    <xf numFmtId="179" fontId="49" fillId="0" borderId="0" xfId="0" applyNumberFormat="1" applyFont="1" applyBorder="1" applyAlignment="1">
      <alignment horizontal="center"/>
    </xf>
    <xf numFmtId="179" fontId="49" fillId="0" borderId="0" xfId="0" applyNumberFormat="1" applyFont="1" applyBorder="1" applyAlignment="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0" fontId="4" fillId="0" borderId="0" xfId="22" applyFont="1"/>
    <xf numFmtId="0" fontId="4" fillId="0" borderId="0" xfId="22" applyFont="1"/>
    <xf numFmtId="0" fontId="4" fillId="0" borderId="0" xfId="22" applyFont="1"/>
    <xf numFmtId="0" fontId="4" fillId="0" borderId="0" xfId="22" applyFont="1" applyBorder="1"/>
    <xf numFmtId="17" fontId="4" fillId="0" borderId="0" xfId="0" quotePrefix="1" applyNumberFormat="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7" fillId="0" borderId="0" xfId="0" applyFont="1"/>
    <xf numFmtId="183" fontId="4" fillId="0" borderId="0" xfId="0" applyNumberFormat="1" applyFont="1" applyBorder="1"/>
    <xf numFmtId="184" fontId="4" fillId="0" borderId="0" xfId="0" applyNumberFormat="1" applyFont="1"/>
    <xf numFmtId="186"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0" fontId="4" fillId="0" borderId="0" xfId="22" applyFont="1"/>
    <xf numFmtId="0" fontId="4" fillId="0" borderId="0" xfId="22" applyFont="1" applyAlignment="1">
      <alignment horizontal="right"/>
    </xf>
    <xf numFmtId="0" fontId="4" fillId="0" borderId="0" xfId="22" applyFont="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26" fillId="0" borderId="0" xfId="12" applyFont="1" applyBorder="1" applyProtection="1"/>
    <xf numFmtId="0" fontId="10" fillId="0" borderId="0" xfId="12" applyFont="1" applyAlignment="1" applyProtection="1"/>
    <xf numFmtId="0" fontId="10" fillId="0" borderId="0" xfId="12" applyFont="1" applyAlignment="1" applyProtection="1">
      <alignment horizontal="right"/>
    </xf>
    <xf numFmtId="240" fontId="4" fillId="0" borderId="0" xfId="8" applyNumberFormat="1" applyFont="1" applyAlignment="1">
      <alignment horizontal="right"/>
    </xf>
    <xf numFmtId="0" fontId="3" fillId="0" borderId="0" xfId="0" applyFont="1"/>
    <xf numFmtId="243" fontId="4" fillId="0" borderId="0" xfId="8" applyNumberFormat="1" applyFont="1" applyAlignment="1">
      <alignment horizontal="right"/>
    </xf>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44"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44"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44"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50" fillId="0" borderId="0" xfId="0" applyFont="1"/>
    <xf numFmtId="246" fontId="4" fillId="0" borderId="0" xfId="0" applyNumberFormat="1" applyFont="1" applyAlignment="1">
      <alignment horizontal="right"/>
    </xf>
    <xf numFmtId="0" fontId="4" fillId="0" borderId="5" xfId="0" applyNumberFormat="1" applyFont="1" applyBorder="1" applyAlignment="1">
      <alignment horizontal="center" wrapText="1"/>
    </xf>
    <xf numFmtId="216" fontId="4" fillId="0" borderId="0" xfId="0" applyNumberFormat="1" applyFont="1" applyBorder="1"/>
    <xf numFmtId="0" fontId="0" fillId="0" borderId="6" xfId="0" applyBorder="1"/>
    <xf numFmtId="244" fontId="4" fillId="0" borderId="5" xfId="0" applyNumberFormat="1" applyFont="1" applyBorder="1" applyAlignment="1">
      <alignment horizontal="right"/>
    </xf>
    <xf numFmtId="212" fontId="4" fillId="0" borderId="12" xfId="0" applyNumberFormat="1" applyFont="1" applyBorder="1" applyAlignment="1">
      <alignment horizontal="left"/>
    </xf>
    <xf numFmtId="0" fontId="0" fillId="0" borderId="12" xfId="0" applyBorder="1" applyAlignment="1">
      <alignment horizontal="left"/>
    </xf>
    <xf numFmtId="0" fontId="0" fillId="0" borderId="5" xfId="0" applyBorder="1" applyAlignment="1">
      <alignment horizontal="right"/>
    </xf>
    <xf numFmtId="244" fontId="4" fillId="0" borderId="0" xfId="0" applyNumberFormat="1" applyFont="1" applyBorder="1" applyAlignment="1">
      <alignment horizontal="left"/>
    </xf>
    <xf numFmtId="0" fontId="0" fillId="0" borderId="0" xfId="0" applyBorder="1" applyAlignment="1">
      <alignment horizontal="left"/>
    </xf>
    <xf numFmtId="0" fontId="0" fillId="0" borderId="0" xfId="0" applyAlignment="1">
      <alignment horizontal="left"/>
    </xf>
    <xf numFmtId="237" fontId="4" fillId="0" borderId="0" xfId="8" applyNumberFormat="1" applyFont="1" applyAlignment="1">
      <alignment horizontal="right"/>
    </xf>
    <xf numFmtId="247" fontId="4" fillId="0" borderId="0" xfId="8" applyNumberFormat="1" applyFont="1" applyAlignment="1">
      <alignment horizontal="right"/>
    </xf>
    <xf numFmtId="248" fontId="4" fillId="0" borderId="0" xfId="8" applyNumberFormat="1" applyFont="1" applyAlignment="1">
      <alignment horizontal="right"/>
    </xf>
    <xf numFmtId="0" fontId="4" fillId="0" borderId="0" xfId="22" applyFont="1"/>
    <xf numFmtId="0" fontId="4" fillId="0" borderId="0" xfId="22" applyFont="1" applyAlignment="1">
      <alignment horizontal="right"/>
    </xf>
    <xf numFmtId="0" fontId="4" fillId="0" borderId="0" xfId="22" applyFont="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4" fillId="0" borderId="0" xfId="22" applyFont="1"/>
    <xf numFmtId="179" fontId="49" fillId="0" borderId="0" xfId="0" applyNumberFormat="1" applyFont="1" applyBorder="1" applyAlignment="1">
      <alignment horizontal="center"/>
    </xf>
    <xf numFmtId="179" fontId="4" fillId="0" borderId="0" xfId="22"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16" applyFont="1" applyAlignment="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22" applyFont="1"/>
    <xf numFmtId="0" fontId="4" fillId="0" borderId="0" xfId="22" applyFont="1" applyAlignment="1">
      <alignment horizontal="left"/>
    </xf>
    <xf numFmtId="194" fontId="4" fillId="0" borderId="0" xfId="22" applyNumberFormat="1" applyFont="1" applyBorder="1" applyAlignment="1" applyProtection="1">
      <alignment horizontal="right"/>
    </xf>
    <xf numFmtId="194" fontId="4" fillId="0" borderId="0" xfId="22" applyNumberFormat="1" applyFont="1" applyBorder="1" applyProtection="1"/>
    <xf numFmtId="194" fontId="4" fillId="0" borderId="0" xfId="22" applyNumberFormat="1" applyFont="1" applyBorder="1" applyAlignment="1" applyProtection="1">
      <alignment horizontal="left"/>
    </xf>
    <xf numFmtId="194" fontId="4" fillId="0" borderId="0" xfId="0" applyNumberFormat="1" applyFont="1" applyFill="1" applyBorder="1" applyAlignment="1" applyProtection="1">
      <alignment horizontal="right"/>
    </xf>
    <xf numFmtId="0" fontId="4" fillId="0" borderId="0" xfId="22" applyFont="1" applyBorder="1"/>
    <xf numFmtId="0" fontId="4" fillId="0" borderId="0" xfId="22" applyFont="1"/>
    <xf numFmtId="202" fontId="4" fillId="0" borderId="0" xfId="22" applyNumberFormat="1" applyFont="1" applyAlignment="1">
      <alignment vertical="center"/>
    </xf>
    <xf numFmtId="203" fontId="4" fillId="0" borderId="0" xfId="22" applyNumberFormat="1" applyFont="1" applyAlignment="1">
      <alignment vertical="center"/>
    </xf>
    <xf numFmtId="239" fontId="4" fillId="0" borderId="0" xfId="22" applyNumberFormat="1" applyFont="1" applyAlignment="1">
      <alignment vertical="center"/>
    </xf>
    <xf numFmtId="0" fontId="4" fillId="0" borderId="0" xfId="26" applyFont="1"/>
    <xf numFmtId="0" fontId="4" fillId="0" borderId="11" xfId="26" applyFont="1" applyBorder="1"/>
    <xf numFmtId="0" fontId="4" fillId="0" borderId="10" xfId="26" applyFont="1" applyBorder="1"/>
    <xf numFmtId="0" fontId="4" fillId="0" borderId="5" xfId="26" applyFont="1" applyBorder="1"/>
    <xf numFmtId="0" fontId="4" fillId="0" borderId="12" xfId="26" applyFont="1" applyBorder="1"/>
    <xf numFmtId="0" fontId="4" fillId="0" borderId="2" xfId="26" applyFont="1" applyBorder="1" applyAlignment="1">
      <alignment horizontal="center"/>
    </xf>
    <xf numFmtId="0" fontId="4" fillId="0" borderId="4" xfId="26" applyFont="1" applyBorder="1" applyAlignment="1">
      <alignment horizontal="center"/>
    </xf>
    <xf numFmtId="0" fontId="4" fillId="0" borderId="6" xfId="26" applyFont="1" applyBorder="1" applyAlignment="1">
      <alignment horizontal="center"/>
    </xf>
    <xf numFmtId="215" fontId="4" fillId="0" borderId="0" xfId="26" applyNumberFormat="1" applyFont="1" applyAlignment="1">
      <alignment horizontal="right"/>
    </xf>
    <xf numFmtId="0" fontId="4" fillId="0" borderId="0" xfId="26" applyNumberFormat="1" applyFont="1"/>
    <xf numFmtId="214" fontId="4" fillId="0" borderId="0" xfId="26" applyNumberFormat="1" applyFont="1"/>
    <xf numFmtId="211" fontId="4" fillId="0" borderId="0" xfId="26" applyNumberFormat="1" applyFont="1"/>
    <xf numFmtId="0" fontId="2" fillId="0" borderId="0" xfId="26" applyFont="1" applyAlignment="1">
      <alignment vertical="top" wrapText="1"/>
    </xf>
    <xf numFmtId="212" fontId="4" fillId="0" borderId="0" xfId="26" applyNumberFormat="1" applyFont="1" applyAlignment="1">
      <alignment horizontal="left"/>
    </xf>
    <xf numFmtId="2" fontId="4" fillId="0" borderId="0" xfId="26" applyNumberFormat="1" applyFont="1"/>
    <xf numFmtId="179" fontId="4" fillId="0" borderId="0" xfId="26" applyNumberFormat="1" applyFont="1"/>
    <xf numFmtId="0" fontId="4" fillId="0" borderId="0" xfId="26" applyFont="1" applyAlignment="1">
      <alignment horizontal="right"/>
    </xf>
    <xf numFmtId="0" fontId="29" fillId="0" borderId="0" xfId="26" applyFont="1"/>
    <xf numFmtId="0" fontId="4" fillId="0" borderId="0" xfId="26" applyFont="1" applyBorder="1"/>
    <xf numFmtId="0" fontId="4" fillId="0" borderId="2" xfId="26" applyFont="1" applyBorder="1"/>
    <xf numFmtId="0" fontId="4" fillId="0" borderId="3" xfId="26" applyFont="1" applyBorder="1"/>
    <xf numFmtId="0" fontId="4" fillId="0" borderId="4" xfId="26" applyFont="1" applyBorder="1"/>
    <xf numFmtId="0" fontId="4" fillId="0" borderId="6" xfId="26" applyFont="1" applyBorder="1"/>
    <xf numFmtId="0" fontId="29" fillId="0" borderId="0" xfId="26" applyFont="1" applyBorder="1"/>
    <xf numFmtId="0" fontId="1" fillId="0" borderId="0" xfId="26"/>
    <xf numFmtId="218" fontId="4" fillId="0" borderId="0" xfId="26" applyNumberFormat="1" applyFont="1"/>
    <xf numFmtId="0" fontId="29" fillId="0" borderId="0" xfId="26" applyNumberFormat="1" applyFont="1"/>
    <xf numFmtId="214" fontId="4" fillId="0" borderId="0" xfId="26" applyNumberFormat="1" applyFont="1" applyBorder="1"/>
    <xf numFmtId="0" fontId="4" fillId="0" borderId="0" xfId="22" applyFont="1"/>
    <xf numFmtId="0" fontId="4" fillId="0" borderId="0" xfId="22" applyFont="1" applyBorder="1"/>
    <xf numFmtId="0" fontId="4" fillId="0" borderId="7" xfId="26" applyFont="1" applyBorder="1" applyAlignment="1">
      <alignment horizontal="center"/>
    </xf>
    <xf numFmtId="0" fontId="4" fillId="0" borderId="1" xfId="26" applyFont="1" applyBorder="1" applyAlignment="1">
      <alignment horizontal="center" vertical="center"/>
    </xf>
    <xf numFmtId="220" fontId="4" fillId="0" borderId="0" xfId="26" applyNumberFormat="1" applyFont="1"/>
    <xf numFmtId="221" fontId="4" fillId="0" borderId="0" xfId="26" applyNumberFormat="1" applyFont="1"/>
    <xf numFmtId="219" fontId="4" fillId="0" borderId="0" xfId="26" applyNumberFormat="1" applyFont="1"/>
    <xf numFmtId="217" fontId="4" fillId="0" borderId="0" xfId="26" applyNumberFormat="1" applyFont="1" applyAlignment="1">
      <alignment horizontal="left"/>
    </xf>
    <xf numFmtId="217" fontId="31" fillId="0" borderId="0" xfId="26" applyNumberFormat="1" applyFont="1" applyAlignment="1">
      <alignment horizontal="left"/>
    </xf>
    <xf numFmtId="230" fontId="0" fillId="0" borderId="0" xfId="0" applyNumberFormat="1"/>
    <xf numFmtId="230" fontId="0" fillId="0" borderId="0" xfId="0" applyNumberFormat="1" applyFont="1"/>
    <xf numFmtId="49" fontId="49" fillId="0" borderId="0" xfId="0" applyNumberFormat="1" applyFont="1" applyAlignment="1">
      <alignment horizontal="center"/>
    </xf>
    <xf numFmtId="229" fontId="49" fillId="0" borderId="0" xfId="0" applyNumberFormat="1" applyFont="1"/>
    <xf numFmtId="230" fontId="49" fillId="0" borderId="0" xfId="0" applyNumberFormat="1" applyFont="1"/>
    <xf numFmtId="0" fontId="4" fillId="0" borderId="0" xfId="22" applyFont="1"/>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quotePrefix="1" applyNumberFormat="1" applyFont="1" applyAlignment="1">
      <alignment horizontal="left"/>
    </xf>
    <xf numFmtId="198" fontId="4" fillId="0" borderId="0" xfId="22" applyNumberFormat="1" applyFont="1" applyAlignment="1">
      <alignment horizontal="left"/>
    </xf>
    <xf numFmtId="0" fontId="4" fillId="0" borderId="0" xfId="22" applyFont="1"/>
    <xf numFmtId="0" fontId="4" fillId="0" borderId="0" xfId="22" applyFont="1"/>
    <xf numFmtId="0" fontId="4" fillId="0" borderId="0" xfId="22" applyFont="1"/>
    <xf numFmtId="179" fontId="49" fillId="0" borderId="0" xfId="0" applyNumberFormat="1" applyFont="1" applyBorder="1" applyAlignment="1">
      <alignment horizontal="center"/>
    </xf>
    <xf numFmtId="179" fontId="4" fillId="0" borderId="0" xfId="22"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179" fontId="53" fillId="0" borderId="0" xfId="0" applyNumberFormat="1" applyFont="1" applyBorder="1" applyAlignment="1"/>
    <xf numFmtId="0" fontId="4" fillId="0" borderId="0" xfId="0" applyFont="1" applyAlignment="1">
      <alignment horizontal="left" vertical="center"/>
    </xf>
    <xf numFmtId="0" fontId="4" fillId="0" borderId="9" xfId="0" applyFont="1" applyBorder="1"/>
    <xf numFmtId="0" fontId="54" fillId="0" borderId="11" xfId="0" applyFont="1" applyBorder="1"/>
    <xf numFmtId="0" fontId="54" fillId="0" borderId="10" xfId="0" applyFont="1" applyBorder="1"/>
    <xf numFmtId="0" fontId="54" fillId="0" borderId="8" xfId="0" applyFont="1" applyBorder="1"/>
    <xf numFmtId="0" fontId="54" fillId="0" borderId="0" xfId="0" applyFont="1" applyBorder="1"/>
    <xf numFmtId="0" fontId="54" fillId="0" borderId="6" xfId="0" applyFont="1" applyBorder="1" applyAlignment="1">
      <alignment horizontal="left"/>
    </xf>
    <xf numFmtId="0" fontId="54" fillId="0" borderId="9" xfId="0" applyFont="1" applyBorder="1" applyAlignment="1">
      <alignment horizontal="center"/>
    </xf>
    <xf numFmtId="0" fontId="54" fillId="0" borderId="9" xfId="0" applyFont="1" applyBorder="1"/>
    <xf numFmtId="0" fontId="54" fillId="0" borderId="2" xfId="0" applyFont="1" applyBorder="1"/>
    <xf numFmtId="0" fontId="54" fillId="0" borderId="2" xfId="0" applyFont="1" applyBorder="1" applyAlignment="1">
      <alignment horizontal="center"/>
    </xf>
    <xf numFmtId="0" fontId="54" fillId="0" borderId="11" xfId="0" applyFont="1" applyBorder="1" applyAlignment="1">
      <alignment horizontal="center"/>
    </xf>
    <xf numFmtId="0" fontId="54" fillId="0" borderId="3" xfId="0" applyFont="1" applyBorder="1" applyAlignment="1">
      <alignment horizontal="center"/>
    </xf>
    <xf numFmtId="0" fontId="54" fillId="0" borderId="3" xfId="0" applyFont="1" applyBorder="1"/>
    <xf numFmtId="0" fontId="54" fillId="0" borderId="4" xfId="0" applyFont="1" applyBorder="1"/>
    <xf numFmtId="0" fontId="54" fillId="0" borderId="6" xfId="0" applyFont="1" applyBorder="1"/>
    <xf numFmtId="0" fontId="4" fillId="0" borderId="0" xfId="28" applyFont="1"/>
    <xf numFmtId="0" fontId="4" fillId="0" borderId="0" xfId="28" quotePrefix="1" applyFont="1" applyBorder="1" applyAlignment="1">
      <alignment horizontal="left"/>
    </xf>
    <xf numFmtId="0" fontId="28" fillId="0" borderId="38" xfId="28" applyFont="1" applyBorder="1" applyAlignment="1">
      <alignment horizontal="center"/>
    </xf>
    <xf numFmtId="0" fontId="4" fillId="0" borderId="0" xfId="22" applyFont="1"/>
    <xf numFmtId="0" fontId="4" fillId="0" borderId="0" xfId="22" applyFont="1" applyAlignment="1">
      <alignment horizontal="right"/>
    </xf>
    <xf numFmtId="0" fontId="4" fillId="0" borderId="0" xfId="22" applyFont="1" applyBorder="1"/>
    <xf numFmtId="0" fontId="1" fillId="0" borderId="0" xfId="29"/>
    <xf numFmtId="49" fontId="4" fillId="0" borderId="0" xfId="0" applyNumberFormat="1" applyFont="1" applyBorder="1" applyAlignment="1">
      <alignment horizontal="left"/>
    </xf>
    <xf numFmtId="0" fontId="4" fillId="0" borderId="0" xfId="0" quotePrefix="1" applyFont="1" applyBorder="1" applyAlignment="1">
      <alignment horizontal="left"/>
    </xf>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0" fontId="4" fillId="0" borderId="0" xfId="22" applyFont="1"/>
    <xf numFmtId="0" fontId="4" fillId="0" borderId="0" xfId="22" applyFont="1" applyAlignment="1">
      <alignment horizontal="left"/>
    </xf>
    <xf numFmtId="0" fontId="4" fillId="0" borderId="0" xfId="22" applyFont="1" applyBorder="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4" fillId="0" borderId="0" xfId="22" applyFont="1"/>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4" fillId="0" borderId="0" xfId="22" applyFont="1"/>
    <xf numFmtId="179" fontId="49" fillId="0" borderId="0" xfId="0" applyNumberFormat="1" applyFont="1" applyBorder="1" applyAlignment="1">
      <alignment horizontal="center"/>
    </xf>
    <xf numFmtId="179" fontId="4" fillId="0" borderId="0" xfId="22" applyNumberFormat="1" applyFont="1" applyBorder="1" applyAlignment="1">
      <alignment horizontal="center"/>
    </xf>
    <xf numFmtId="0" fontId="26" fillId="0" borderId="0" xfId="12" applyFont="1" applyAlignment="1" applyProtection="1">
      <alignment horizontal="left" vertical="center"/>
    </xf>
    <xf numFmtId="178" fontId="26" fillId="0" borderId="0" xfId="0" applyNumberFormat="1" applyFont="1" applyAlignment="1" applyProtection="1">
      <alignment horizontal="left" vertical="center"/>
    </xf>
    <xf numFmtId="178" fontId="26" fillId="0" borderId="0" xfId="12" applyNumberFormat="1" applyFont="1" applyAlignment="1" applyProtection="1">
      <alignment horizontal="left" vertical="center"/>
    </xf>
    <xf numFmtId="0" fontId="4" fillId="0" borderId="0" xfId="22" applyFont="1"/>
    <xf numFmtId="0" fontId="4" fillId="0" borderId="0" xfId="22" applyFont="1" applyAlignment="1">
      <alignment horizontal="right"/>
    </xf>
    <xf numFmtId="0" fontId="4" fillId="0" borderId="0" xfId="22" applyFont="1" applyBorder="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0" fontId="4" fillId="0" borderId="0" xfId="22" applyFont="1"/>
    <xf numFmtId="0" fontId="4" fillId="0" borderId="0" xfId="22" applyFont="1" applyAlignment="1">
      <alignment horizontal="left"/>
    </xf>
    <xf numFmtId="0" fontId="4" fillId="0" borderId="0" xfId="22" applyFont="1" applyBorder="1"/>
    <xf numFmtId="0" fontId="4" fillId="0" borderId="0" xfId="22" applyFont="1"/>
    <xf numFmtId="0" fontId="4" fillId="0" borderId="0" xfId="22" applyFont="1" applyAlignment="1">
      <alignment horizontal="right"/>
    </xf>
    <xf numFmtId="0" fontId="4" fillId="0" borderId="0" xfId="22" quotePrefix="1" applyNumberFormat="1" applyFont="1" applyAlignment="1">
      <alignment horizontal="left"/>
    </xf>
    <xf numFmtId="0" fontId="4" fillId="0" borderId="0" xfId="22" applyFont="1"/>
    <xf numFmtId="0" fontId="4" fillId="0" borderId="0" xfId="22" applyFont="1" applyBorder="1"/>
    <xf numFmtId="49" fontId="4" fillId="0" borderId="0" xfId="28" applyNumberFormat="1" applyFont="1" applyBorder="1" applyAlignment="1">
      <alignment horizontal="left"/>
    </xf>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4" fillId="0" borderId="0" xfId="22" applyFont="1"/>
    <xf numFmtId="0" fontId="4" fillId="0" borderId="0" xfId="22" applyFont="1"/>
    <xf numFmtId="0" fontId="4" fillId="0" borderId="0" xfId="22" applyFont="1"/>
    <xf numFmtId="0" fontId="4" fillId="0" borderId="0" xfId="22" applyFont="1" applyBorder="1"/>
    <xf numFmtId="182" fontId="4" fillId="0" borderId="0" xfId="22" applyNumberFormat="1" applyFont="1" applyBorder="1"/>
    <xf numFmtId="0" fontId="4" fillId="0" borderId="0" xfId="0" applyFont="1" applyAlignment="1">
      <alignment horizontal="left"/>
    </xf>
    <xf numFmtId="0" fontId="4" fillId="0" borderId="0" xfId="0" applyFont="1"/>
    <xf numFmtId="0" fontId="4" fillId="0" borderId="0" xfId="0" applyFont="1" applyBorder="1" applyAlignment="1">
      <alignment horizontal="center" vertical="center"/>
    </xf>
    <xf numFmtId="0" fontId="4" fillId="0" borderId="9" xfId="0" applyFont="1" applyBorder="1" applyAlignment="1">
      <alignment horizontal="center" vertical="center"/>
    </xf>
    <xf numFmtId="0" fontId="4" fillId="0" borderId="0" xfId="0"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4" fillId="0" borderId="0" xfId="28" applyFont="1" applyAlignment="1">
      <alignment horizontal="left"/>
    </xf>
    <xf numFmtId="0" fontId="4" fillId="0" borderId="0" xfId="28" applyFont="1" applyBorder="1" applyAlignment="1">
      <alignment horizontal="center"/>
    </xf>
    <xf numFmtId="0" fontId="4" fillId="0" borderId="0" xfId="28" applyFont="1" applyBorder="1" applyAlignment="1">
      <alignment horizontal="left"/>
    </xf>
    <xf numFmtId="0" fontId="4" fillId="0" borderId="9" xfId="28" applyFont="1" applyBorder="1" applyAlignment="1">
      <alignment horizontal="left" vertical="center"/>
    </xf>
    <xf numFmtId="0" fontId="0" fillId="0" borderId="0" xfId="0"/>
    <xf numFmtId="0" fontId="4" fillId="0" borderId="0" xfId="17" applyFont="1" applyAlignment="1">
      <alignment horizontal="right"/>
    </xf>
    <xf numFmtId="0" fontId="4" fillId="0" borderId="0" xfId="22" applyFont="1"/>
    <xf numFmtId="0" fontId="4" fillId="0" borderId="0" xfId="22" quotePrefix="1" applyNumberFormat="1" applyFont="1" applyAlignment="1">
      <alignment horizontal="left"/>
    </xf>
    <xf numFmtId="0" fontId="4" fillId="0" borderId="0" xfId="17" applyFont="1" applyAlignment="1">
      <alignment horizontal="right"/>
    </xf>
    <xf numFmtId="0" fontId="4" fillId="0" borderId="0" xfId="22" applyFont="1" applyAlignment="1">
      <alignment horizontal="left"/>
    </xf>
    <xf numFmtId="0" fontId="4" fillId="0" borderId="0" xfId="22" applyFont="1" applyAlignment="1">
      <alignment horizontal="left" vertical="center"/>
    </xf>
    <xf numFmtId="0" fontId="4" fillId="0" borderId="0" xfId="22" applyFont="1" applyAlignment="1">
      <alignment horizontal="center"/>
    </xf>
    <xf numFmtId="0" fontId="4" fillId="0" borderId="0" xfId="22" applyFont="1"/>
    <xf numFmtId="0" fontId="4" fillId="0" borderId="0" xfId="22" applyFont="1" applyBorder="1"/>
    <xf numFmtId="0" fontId="4" fillId="0" borderId="0" xfId="22" applyFont="1"/>
    <xf numFmtId="179" fontId="49" fillId="0" borderId="0" xfId="0" applyNumberFormat="1" applyFont="1" applyBorder="1" applyAlignment="1">
      <alignment horizontal="center"/>
    </xf>
    <xf numFmtId="179" fontId="4" fillId="0" borderId="0" xfId="22" applyNumberFormat="1" applyFont="1" applyBorder="1" applyAlignment="1">
      <alignment horizontal="center"/>
    </xf>
    <xf numFmtId="179" fontId="55" fillId="0" borderId="0" xfId="0" applyNumberFormat="1" applyFont="1" applyBorder="1" applyAlignment="1"/>
    <xf numFmtId="179" fontId="55" fillId="0" borderId="0" xfId="0" applyNumberFormat="1" applyFont="1" applyBorder="1" applyAlignment="1">
      <alignment horizontal="center"/>
    </xf>
    <xf numFmtId="0" fontId="4" fillId="0" borderId="0" xfId="0" quotePrefix="1" applyFont="1" applyAlignment="1">
      <alignment horizontal="left" vertical="center"/>
    </xf>
    <xf numFmtId="49" fontId="28" fillId="0" borderId="0" xfId="0" applyNumberFormat="1" applyFont="1" applyAlignment="1">
      <alignment horizontal="left"/>
    </xf>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39" xfId="0" applyFont="1" applyBorder="1" applyAlignment="1">
      <alignment horizontal="center"/>
    </xf>
    <xf numFmtId="240" fontId="4" fillId="0" borderId="0" xfId="8" applyNumberFormat="1" applyFont="1" applyAlignment="1">
      <alignment horizontal="left"/>
    </xf>
    <xf numFmtId="240" fontId="4" fillId="0" borderId="0" xfId="8" applyNumberFormat="1" applyFont="1" applyAlignment="1"/>
    <xf numFmtId="49" fontId="4" fillId="0" borderId="9" xfId="0" applyNumberFormat="1" applyFont="1" applyBorder="1" applyAlignment="1">
      <alignment horizontal="left" vertical="center"/>
    </xf>
    <xf numFmtId="0" fontId="4" fillId="0" borderId="0" xfId="0" applyFont="1"/>
    <xf numFmtId="0" fontId="4" fillId="0" borderId="0" xfId="22" applyFont="1"/>
    <xf numFmtId="0" fontId="4" fillId="0" borderId="0" xfId="22" applyFont="1" applyAlignment="1">
      <alignment horizontal="right"/>
    </xf>
    <xf numFmtId="198" fontId="4" fillId="0" borderId="0" xfId="22" applyNumberFormat="1" applyFont="1" applyAlignment="1"/>
    <xf numFmtId="0" fontId="4" fillId="0" borderId="0" xfId="22" quotePrefix="1" applyNumberFormat="1" applyFont="1" applyAlignment="1">
      <alignment horizontal="left"/>
    </xf>
    <xf numFmtId="0" fontId="4" fillId="0" borderId="0" xfId="22" applyFont="1"/>
    <xf numFmtId="0" fontId="4" fillId="0" borderId="0" xfId="22" applyFont="1" applyAlignment="1">
      <alignment horizontal="right"/>
    </xf>
    <xf numFmtId="3" fontId="4" fillId="0" borderId="0" xfId="0" applyNumberFormat="1" applyFont="1" applyAlignment="1">
      <alignment horizontal="centerContinuous"/>
    </xf>
    <xf numFmtId="0" fontId="56" fillId="0" borderId="0" xfId="30"/>
    <xf numFmtId="0" fontId="56" fillId="0" borderId="0" xfId="31"/>
    <xf numFmtId="0" fontId="4" fillId="0" borderId="0" xfId="22" applyFont="1"/>
    <xf numFmtId="0" fontId="4" fillId="0" borderId="0" xfId="22" applyFont="1" applyBorder="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0" fontId="4" fillId="0" borderId="0" xfId="22" applyFont="1"/>
    <xf numFmtId="0" fontId="4" fillId="0" borderId="0" xfId="22" applyFont="1" applyAlignment="1">
      <alignment horizontal="left"/>
    </xf>
    <xf numFmtId="0" fontId="4" fillId="0" borderId="0" xfId="22" applyFont="1" applyBorder="1"/>
    <xf numFmtId="184" fontId="4" fillId="0" borderId="0" xfId="0" applyNumberFormat="1" applyFont="1" applyAlignment="1">
      <alignment horizontal="centerContinuous"/>
    </xf>
    <xf numFmtId="184" fontId="4" fillId="0" borderId="0" xfId="0" applyNumberFormat="1"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quotePrefix="1" applyNumberFormat="1" applyFont="1" applyAlignment="1">
      <alignment horizontal="left"/>
    </xf>
    <xf numFmtId="198" fontId="4" fillId="0" borderId="0" xfId="22" applyNumberFormat="1" applyFont="1" applyAlignment="1">
      <alignment horizontal="left"/>
    </xf>
    <xf numFmtId="0" fontId="4" fillId="0" borderId="0" xfId="22" applyFont="1"/>
    <xf numFmtId="0" fontId="4" fillId="0" borderId="0" xfId="22" applyFont="1" applyBorder="1"/>
    <xf numFmtId="0" fontId="4" fillId="0" borderId="0" xfId="30" applyFont="1"/>
    <xf numFmtId="0" fontId="4" fillId="0" borderId="0" xfId="0" applyFont="1" applyAlignment="1">
      <alignment horizontal="left"/>
    </xf>
    <xf numFmtId="0" fontId="0" fillId="0" borderId="0" xfId="0"/>
    <xf numFmtId="0" fontId="3" fillId="0" borderId="0" xfId="0" applyFont="1" applyAlignment="1">
      <alignment horizontal="left"/>
    </xf>
    <xf numFmtId="0" fontId="4" fillId="0" borderId="0" xfId="0" applyFont="1" applyBorder="1" applyAlignment="1">
      <alignment horizontal="center"/>
    </xf>
    <xf numFmtId="0" fontId="4" fillId="0" borderId="0" xfId="0" applyFont="1" applyAlignment="1">
      <alignment horizontal="lef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0" xfId="0" applyFont="1" applyBorder="1" applyAlignment="1">
      <alignment horizontal="center" vertical="center"/>
    </xf>
    <xf numFmtId="0" fontId="4" fillId="0" borderId="3" xfId="0" applyFont="1" applyBorder="1"/>
    <xf numFmtId="0" fontId="4" fillId="0" borderId="4" xfId="0" applyFont="1" applyBorder="1"/>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4" fontId="4" fillId="0" borderId="5" xfId="0" applyNumberFormat="1" applyFont="1" applyBorder="1" applyAlignment="1">
      <alignment horizontal="center"/>
    </xf>
    <xf numFmtId="244" fontId="4" fillId="0" borderId="12" xfId="0" applyNumberFormat="1" applyFont="1" applyBorder="1" applyAlignment="1">
      <alignment horizontal="center"/>
    </xf>
    <xf numFmtId="244" fontId="4" fillId="0" borderId="0"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212" fontId="4" fillId="0" borderId="0" xfId="0" applyNumberFormat="1" applyFont="1" applyBorder="1" applyAlignment="1">
      <alignment horizontal="center"/>
    </xf>
    <xf numFmtId="0" fontId="4" fillId="0" borderId="0" xfId="30" applyFont="1" applyAlignment="1">
      <alignment horizontal="left"/>
    </xf>
    <xf numFmtId="0" fontId="4" fillId="0" borderId="0" xfId="30" applyFont="1" applyBorder="1" applyAlignment="1">
      <alignment horizontal="left"/>
    </xf>
    <xf numFmtId="49" fontId="4" fillId="0" borderId="0" xfId="30" applyNumberFormat="1" applyFont="1" applyBorder="1" applyAlignment="1">
      <alignment horizontal="left"/>
    </xf>
    <xf numFmtId="0" fontId="4" fillId="0" borderId="9" xfId="30" applyFont="1" applyBorder="1" applyAlignment="1">
      <alignment horizontal="left" vertical="center"/>
    </xf>
    <xf numFmtId="3" fontId="27" fillId="0" borderId="0" xfId="0" applyNumberFormat="1" applyFont="1" applyBorder="1"/>
    <xf numFmtId="186" fontId="27" fillId="0" borderId="0" xfId="0" applyNumberFormat="1" applyFont="1" applyBorder="1"/>
    <xf numFmtId="255" fontId="4" fillId="0" borderId="0" xfId="0" applyNumberFormat="1" applyFont="1" applyBorder="1"/>
    <xf numFmtId="187" fontId="27" fillId="0" borderId="0" xfId="0" applyNumberFormat="1" applyFont="1" applyBorder="1"/>
    <xf numFmtId="0" fontId="4" fillId="0" borderId="6" xfId="0" applyFont="1" applyBorder="1" applyAlignment="1">
      <alignment horizontal="centerContinuous"/>
    </xf>
    <xf numFmtId="0" fontId="59" fillId="0" borderId="11" xfId="0" applyFont="1" applyBorder="1"/>
    <xf numFmtId="0" fontId="59" fillId="0" borderId="10" xfId="0" applyFont="1" applyBorder="1"/>
    <xf numFmtId="0" fontId="59" fillId="0" borderId="8" xfId="0" applyFont="1" applyBorder="1"/>
    <xf numFmtId="0" fontId="59" fillId="0" borderId="0" xfId="0" applyFont="1" applyBorder="1"/>
    <xf numFmtId="0" fontId="59" fillId="0" borderId="6" xfId="0" applyFont="1" applyBorder="1" applyAlignment="1">
      <alignment horizontal="left"/>
    </xf>
    <xf numFmtId="0" fontId="59" fillId="0" borderId="9" xfId="0" applyFont="1" applyBorder="1" applyAlignment="1">
      <alignment horizontal="center"/>
    </xf>
    <xf numFmtId="0" fontId="59" fillId="0" borderId="9" xfId="0" applyFont="1" applyBorder="1"/>
    <xf numFmtId="0" fontId="59" fillId="0" borderId="2" xfId="0" applyFont="1" applyBorder="1"/>
    <xf numFmtId="0" fontId="59" fillId="0" borderId="2" xfId="0" applyFont="1" applyBorder="1" applyAlignment="1">
      <alignment horizontal="center"/>
    </xf>
    <xf numFmtId="0" fontId="59" fillId="0" borderId="11" xfId="0" applyFont="1" applyBorder="1" applyAlignment="1">
      <alignment horizontal="center"/>
    </xf>
    <xf numFmtId="0" fontId="59" fillId="0" borderId="3" xfId="0" applyFont="1" applyBorder="1" applyAlignment="1">
      <alignment horizontal="center"/>
    </xf>
    <xf numFmtId="0" fontId="59" fillId="0" borderId="5" xfId="0" applyFont="1" applyBorder="1" applyAlignment="1">
      <alignment horizontal="center"/>
    </xf>
    <xf numFmtId="0" fontId="59" fillId="0" borderId="3" xfId="0" applyFont="1" applyBorder="1"/>
    <xf numFmtId="0" fontId="59" fillId="0" borderId="4" xfId="0" applyFont="1" applyBorder="1"/>
    <xf numFmtId="0" fontId="59" fillId="0" borderId="6" xfId="0" applyFont="1" applyBorder="1"/>
    <xf numFmtId="0" fontId="4" fillId="0" borderId="0" xfId="32" applyFont="1"/>
    <xf numFmtId="0" fontId="4" fillId="0" borderId="0" xfId="33" applyFont="1"/>
    <xf numFmtId="0" fontId="4" fillId="0" borderId="0" xfId="30" quotePrefix="1" applyFont="1" applyBorder="1" applyAlignment="1">
      <alignment horizontal="left"/>
    </xf>
    <xf numFmtId="0" fontId="28" fillId="0" borderId="38" xfId="30" applyFont="1" applyBorder="1" applyAlignment="1">
      <alignment horizontal="center"/>
    </xf>
    <xf numFmtId="0" fontId="4" fillId="0" borderId="0" xfId="34" applyFont="1" applyBorder="1" applyAlignment="1">
      <alignment horizontal="left"/>
    </xf>
    <xf numFmtId="0" fontId="4" fillId="0" borderId="0" xfId="34" applyFont="1"/>
    <xf numFmtId="0" fontId="4" fillId="0" borderId="0" xfId="34" quotePrefix="1" applyFont="1" applyBorder="1" applyAlignment="1">
      <alignment horizontal="left"/>
    </xf>
    <xf numFmtId="0" fontId="4" fillId="0" borderId="9" xfId="34" applyFont="1" applyBorder="1" applyAlignment="1">
      <alignment horizontal="left" vertical="center"/>
    </xf>
    <xf numFmtId="0" fontId="4" fillId="0" borderId="0" xfId="35" applyFont="1" applyBorder="1" applyAlignment="1">
      <alignment horizontal="left"/>
    </xf>
    <xf numFmtId="0" fontId="4" fillId="0" borderId="0" xfId="35" applyFont="1"/>
    <xf numFmtId="0" fontId="4" fillId="0" borderId="0" xfId="35" applyFont="1" applyBorder="1" applyAlignment="1">
      <alignment horizontal="center"/>
    </xf>
    <xf numFmtId="0" fontId="4" fillId="0" borderId="0" xfId="35" quotePrefix="1" applyFont="1" applyBorder="1" applyAlignment="1">
      <alignment horizontal="left"/>
    </xf>
    <xf numFmtId="0" fontId="4" fillId="0" borderId="9" xfId="35" applyFont="1" applyBorder="1" applyAlignment="1">
      <alignment horizontal="left" vertical="center"/>
    </xf>
    <xf numFmtId="0" fontId="4" fillId="0" borderId="0" xfId="35" applyFont="1" applyBorder="1" applyAlignment="1">
      <alignment horizontal="left" vertical="center"/>
    </xf>
    <xf numFmtId="0" fontId="4" fillId="0" borderId="0" xfId="34" applyFont="1" applyAlignment="1">
      <alignment horizontal="left"/>
    </xf>
    <xf numFmtId="0" fontId="4" fillId="0" borderId="0" xfId="22" applyFont="1"/>
    <xf numFmtId="0" fontId="4" fillId="0" borderId="0" xfId="22" applyFont="1" applyAlignment="1">
      <alignment horizontal="right"/>
    </xf>
    <xf numFmtId="0" fontId="4" fillId="0" borderId="0" xfId="22" applyFont="1" applyBorder="1"/>
    <xf numFmtId="0" fontId="4" fillId="0" borderId="0" xfId="22" quotePrefix="1" applyNumberFormat="1" applyFont="1" applyAlignment="1">
      <alignment horizontal="left"/>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178" fontId="60" fillId="0" borderId="0" xfId="12" applyNumberFormat="1" applyFont="1" applyProtection="1"/>
    <xf numFmtId="0" fontId="4" fillId="0" borderId="4" xfId="0" applyFont="1" applyBorder="1" applyAlignment="1">
      <alignment horizontal="center" vertical="center"/>
    </xf>
    <xf numFmtId="0" fontId="4" fillId="0" borderId="7" xfId="0" applyFont="1" applyBorder="1" applyAlignment="1">
      <alignment horizontal="center" vertical="center"/>
    </xf>
    <xf numFmtId="0" fontId="4" fillId="0" borderId="6" xfId="0" applyFont="1" applyBorder="1" applyAlignment="1">
      <alignment horizontal="center" vertical="center"/>
    </xf>
    <xf numFmtId="0" fontId="4" fillId="0" borderId="9" xfId="0" applyFont="1" applyBorder="1" applyAlignment="1">
      <alignment horizontal="center" vertical="center"/>
    </xf>
    <xf numFmtId="0" fontId="28" fillId="0" borderId="0" xfId="0" applyFont="1" applyAlignment="1">
      <alignment horizontal="left"/>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4" fillId="0" borderId="13" xfId="0" applyFont="1" applyBorder="1" applyAlignment="1">
      <alignment horizontal="center" vertical="center"/>
    </xf>
    <xf numFmtId="0" fontId="28" fillId="0" borderId="0" xfId="0" applyFont="1" applyAlignment="1">
      <alignment horizontal="right"/>
    </xf>
    <xf numFmtId="0" fontId="4" fillId="0" borderId="1" xfId="0" applyFont="1" applyBorder="1" applyAlignment="1">
      <alignment horizontal="center" vertical="center"/>
    </xf>
    <xf numFmtId="0" fontId="4" fillId="0" borderId="0" xfId="0" applyFont="1" applyFill="1" applyBorder="1" applyAlignment="1">
      <alignment horizontal="left"/>
    </xf>
    <xf numFmtId="0" fontId="28" fillId="0" borderId="0" xfId="18" applyFont="1"/>
    <xf numFmtId="16" fontId="28" fillId="0" borderId="0" xfId="0" applyNumberFormat="1" applyFont="1"/>
    <xf numFmtId="0" fontId="4" fillId="0" borderId="0" xfId="0" applyFont="1" applyFill="1" applyBorder="1"/>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240" fontId="4" fillId="0" borderId="0" xfId="8" applyNumberFormat="1" applyFont="1" applyAlignment="1">
      <alignment horizontal="right" indent="2"/>
    </xf>
    <xf numFmtId="193" fontId="4" fillId="0" borderId="0" xfId="8" applyNumberFormat="1" applyFont="1" applyAlignment="1">
      <alignment horizontal="right" indent="2"/>
    </xf>
    <xf numFmtId="49" fontId="4" fillId="0" borderId="0" xfId="0" applyNumberFormat="1" applyFont="1" applyAlignment="1">
      <alignment horizontal="left"/>
    </xf>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213" fontId="4" fillId="0" borderId="0" xfId="0" applyNumberFormat="1" applyFont="1" applyAlignment="1"/>
    <xf numFmtId="216" fontId="4" fillId="0" borderId="0" xfId="8" applyNumberFormat="1" applyFont="1" applyAlignment="1">
      <alignment horizontal="left"/>
    </xf>
    <xf numFmtId="0" fontId="19" fillId="0" borderId="0" xfId="0" applyFont="1"/>
    <xf numFmtId="0" fontId="4" fillId="0" borderId="0" xfId="0" quotePrefix="1" applyFont="1" applyBorder="1" applyAlignment="1">
      <alignment horizontal="right"/>
    </xf>
    <xf numFmtId="0" fontId="4" fillId="0" borderId="0" xfId="0" applyFont="1" applyBorder="1" applyAlignment="1">
      <alignment horizontal="right" vertical="center"/>
    </xf>
    <xf numFmtId="256" fontId="4" fillId="0" borderId="0" xfId="0" applyNumberFormat="1" applyFont="1"/>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213" fontId="4" fillId="0" borderId="0" xfId="0" applyNumberFormat="1" applyFont="1" applyBorder="1" applyAlignment="1">
      <alignment horizontal="left"/>
    </xf>
    <xf numFmtId="0" fontId="4" fillId="0" borderId="0" xfId="0" applyFont="1" applyAlignment="1">
      <alignment horizontal="right" vertical="center"/>
    </xf>
    <xf numFmtId="193" fontId="4" fillId="0" borderId="0" xfId="8" applyNumberFormat="1" applyFont="1" applyAlignment="1">
      <alignment horizontal="left"/>
    </xf>
    <xf numFmtId="0" fontId="4" fillId="0" borderId="0" xfId="0" quotePrefix="1" applyFont="1" applyBorder="1" applyAlignment="1">
      <alignment vertical="center"/>
    </xf>
    <xf numFmtId="243" fontId="4" fillId="0" borderId="0" xfId="8" applyNumberFormat="1" applyFont="1" applyAlignment="1">
      <alignment horizontal="left"/>
    </xf>
    <xf numFmtId="243" fontId="4" fillId="0" borderId="0" xfId="8" applyNumberFormat="1" applyFont="1" applyAlignment="1">
      <alignment horizontal="center"/>
    </xf>
    <xf numFmtId="0" fontId="4" fillId="0" borderId="0" xfId="22" applyFont="1"/>
    <xf numFmtId="0" fontId="4" fillId="0" borderId="0" xfId="22" applyFont="1" applyAlignment="1">
      <alignment horizontal="right"/>
    </xf>
    <xf numFmtId="0" fontId="4" fillId="0" borderId="0" xfId="22" applyFont="1"/>
    <xf numFmtId="179" fontId="55" fillId="0" borderId="0" xfId="0" applyNumberFormat="1" applyFont="1" applyBorder="1" applyAlignment="1">
      <alignment horizontal="center"/>
    </xf>
    <xf numFmtId="202" fontId="4" fillId="0" borderId="0" xfId="22" applyNumberFormat="1" applyFont="1" applyAlignment="1">
      <alignment vertical="center"/>
    </xf>
    <xf numFmtId="203" fontId="4" fillId="0" borderId="0" xfId="22" applyNumberFormat="1" applyFont="1" applyAlignment="1">
      <alignment vertical="center"/>
    </xf>
    <xf numFmtId="239" fontId="4" fillId="0" borderId="0" xfId="22" applyNumberFormat="1" applyFont="1" applyAlignment="1">
      <alignment vertical="center"/>
    </xf>
    <xf numFmtId="179" fontId="49" fillId="0" borderId="0" xfId="0" applyNumberFormat="1" applyFont="1" applyBorder="1" applyAlignment="1">
      <alignment horizontal="center"/>
    </xf>
    <xf numFmtId="179" fontId="4" fillId="0" borderId="0" xfId="22" applyNumberFormat="1" applyFont="1" applyBorder="1" applyAlignment="1">
      <alignment horizontal="center"/>
    </xf>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194" fontId="4" fillId="0" borderId="0" xfId="22" applyNumberFormat="1" applyFont="1" applyBorder="1" applyAlignment="1" applyProtection="1">
      <alignment horizontal="left"/>
    </xf>
    <xf numFmtId="194" fontId="4" fillId="0" borderId="0" xfId="0" applyNumberFormat="1" applyFont="1" applyBorder="1" applyAlignment="1" applyProtection="1">
      <alignment horizontal="left"/>
    </xf>
    <xf numFmtId="0" fontId="4" fillId="0" borderId="0" xfId="22" applyFont="1"/>
    <xf numFmtId="0" fontId="4" fillId="0" borderId="0" xfId="22" applyFont="1" applyAlignment="1">
      <alignment horizontal="left"/>
    </xf>
    <xf numFmtId="194" fontId="4" fillId="0" borderId="0" xfId="0" applyNumberFormat="1" applyFont="1" applyFill="1" applyBorder="1" applyAlignment="1" applyProtection="1">
      <alignment horizontal="right"/>
    </xf>
    <xf numFmtId="0" fontId="4" fillId="0" borderId="0" xfId="22" applyFont="1" applyBorder="1"/>
    <xf numFmtId="0" fontId="4" fillId="0" borderId="0" xfId="22" applyFont="1"/>
    <xf numFmtId="0" fontId="4" fillId="0" borderId="0" xfId="22" applyFont="1" applyBorder="1"/>
    <xf numFmtId="0" fontId="4" fillId="0" borderId="0" xfId="0" applyFont="1" applyAlignment="1">
      <alignment horizontal="left"/>
    </xf>
    <xf numFmtId="0" fontId="0" fillId="0" borderId="0" xfId="0"/>
    <xf numFmtId="0" fontId="18" fillId="0" borderId="0" xfId="0" applyFont="1" applyBorder="1" applyAlignment="1">
      <alignment horizontal="center" vertical="center"/>
    </xf>
    <xf numFmtId="0" fontId="18" fillId="0" borderId="0" xfId="0" applyFont="1" applyBorder="1" applyAlignment="1">
      <alignment horizontal="center"/>
    </xf>
    <xf numFmtId="0" fontId="18" fillId="0" borderId="21" xfId="0" applyFont="1" applyBorder="1" applyAlignment="1">
      <alignment horizontal="center" vertical="center"/>
    </xf>
    <xf numFmtId="0" fontId="18" fillId="0" borderId="22" xfId="0" applyFont="1" applyBorder="1" applyAlignment="1">
      <alignment horizontal="center" vertical="center"/>
    </xf>
    <xf numFmtId="0" fontId="3" fillId="0" borderId="0" xfId="0" applyFont="1" applyAlignment="1">
      <alignment horizontal="lef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center"/>
    </xf>
    <xf numFmtId="0" fontId="4" fillId="0" borderId="3" xfId="0" applyFont="1" applyBorder="1"/>
    <xf numFmtId="0" fontId="4" fillId="0" borderId="4" xfId="0" applyFont="1" applyBorder="1"/>
    <xf numFmtId="0" fontId="4" fillId="0" borderId="0" xfId="26" applyFont="1" applyAlignment="1">
      <alignment horizontal="left"/>
    </xf>
    <xf numFmtId="244" fontId="4" fillId="0" borderId="12" xfId="0" applyNumberFormat="1" applyFont="1" applyBorder="1" applyAlignment="1">
      <alignment horizontal="center"/>
    </xf>
    <xf numFmtId="0" fontId="4" fillId="0" borderId="0"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44" fontId="4" fillId="0" borderId="5"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54" fillId="0" borderId="5" xfId="0" applyFont="1" applyBorder="1" applyAlignment="1">
      <alignment horizontal="center"/>
    </xf>
    <xf numFmtId="0" fontId="4" fillId="0" borderId="0" xfId="26" applyFont="1" applyBorder="1" applyAlignment="1">
      <alignment horizontal="center" vertical="center"/>
    </xf>
    <xf numFmtId="0" fontId="4" fillId="0" borderId="5" xfId="26" applyFont="1" applyBorder="1" applyAlignment="1">
      <alignment horizontal="center"/>
    </xf>
    <xf numFmtId="0" fontId="4" fillId="0" borderId="12" xfId="26" applyFont="1" applyBorder="1" applyAlignment="1">
      <alignment horizontal="center"/>
    </xf>
    <xf numFmtId="0" fontId="4" fillId="0" borderId="11" xfId="26" applyFont="1" applyBorder="1" applyAlignment="1">
      <alignment horizontal="center"/>
    </xf>
    <xf numFmtId="0" fontId="4" fillId="0" borderId="10" xfId="26" applyFont="1" applyBorder="1" applyAlignment="1">
      <alignment horizontal="center"/>
    </xf>
    <xf numFmtId="0" fontId="4" fillId="0" borderId="0" xfId="26" applyFont="1" applyBorder="1" applyAlignment="1">
      <alignment horizontal="center"/>
    </xf>
    <xf numFmtId="0" fontId="4" fillId="0" borderId="3" xfId="26" applyFont="1" applyBorder="1" applyAlignment="1">
      <alignment horizontal="center"/>
    </xf>
    <xf numFmtId="0" fontId="4" fillId="0" borderId="0" xfId="26" applyFont="1" applyAlignment="1">
      <alignment horizontal="left" vertical="center"/>
    </xf>
    <xf numFmtId="0" fontId="4" fillId="0" borderId="0" xfId="26" applyNumberFormat="1" applyFont="1" applyAlignment="1">
      <alignment horizontal="left"/>
    </xf>
    <xf numFmtId="0" fontId="0" fillId="0" borderId="0" xfId="0"/>
    <xf numFmtId="0" fontId="4" fillId="0" borderId="0" xfId="30" applyFont="1" applyAlignment="1">
      <alignment vertical="center"/>
    </xf>
    <xf numFmtId="0" fontId="4" fillId="0" borderId="1" xfId="30" applyFont="1" applyBorder="1" applyAlignment="1">
      <alignment horizontal="center" vertical="center" wrapText="1"/>
    </xf>
    <xf numFmtId="0" fontId="4" fillId="0" borderId="21" xfId="30" applyFont="1" applyBorder="1" applyAlignment="1">
      <alignment horizontal="center" vertical="center"/>
    </xf>
    <xf numFmtId="0" fontId="4" fillId="0" borderId="1" xfId="30" applyFont="1" applyBorder="1" applyAlignment="1">
      <alignment horizontal="center" vertical="center"/>
    </xf>
    <xf numFmtId="0" fontId="4" fillId="0" borderId="22" xfId="30" applyFont="1" applyBorder="1" applyAlignment="1">
      <alignment horizontal="center" vertical="center"/>
    </xf>
    <xf numFmtId="49" fontId="4" fillId="0" borderId="22" xfId="30" applyNumberFormat="1" applyFont="1" applyBorder="1" applyAlignment="1">
      <alignment horizontal="center" vertical="center"/>
    </xf>
    <xf numFmtId="0" fontId="4" fillId="0" borderId="8" xfId="30" applyFont="1" applyBorder="1" applyAlignment="1">
      <alignment horizontal="center" wrapText="1"/>
    </xf>
    <xf numFmtId="211" fontId="4" fillId="0" borderId="0" xfId="30" applyNumberFormat="1" applyFont="1" applyBorder="1" applyAlignment="1">
      <alignment horizontal="right"/>
    </xf>
    <xf numFmtId="212" fontId="4" fillId="0" borderId="0" xfId="30" applyNumberFormat="1" applyFont="1" applyBorder="1" applyAlignment="1">
      <alignment horizontal="left"/>
    </xf>
    <xf numFmtId="249" fontId="4" fillId="0" borderId="0" xfId="30" applyNumberFormat="1" applyFont="1" applyBorder="1" applyAlignment="1">
      <alignment horizontal="right"/>
    </xf>
    <xf numFmtId="0" fontId="4" fillId="0" borderId="0" xfId="30" applyFont="1" applyAlignment="1"/>
    <xf numFmtId="211" fontId="4" fillId="0" borderId="0" xfId="30" applyNumberFormat="1" applyFont="1" applyBorder="1" applyAlignment="1"/>
    <xf numFmtId="211" fontId="4" fillId="0" borderId="0" xfId="30" applyNumberFormat="1" applyFont="1" applyBorder="1"/>
    <xf numFmtId="231" fontId="4" fillId="0" borderId="0" xfId="30" applyNumberFormat="1" applyFont="1" applyBorder="1" applyAlignment="1">
      <alignment horizontal="left"/>
    </xf>
    <xf numFmtId="49" fontId="4" fillId="0" borderId="0" xfId="30" applyNumberFormat="1" applyFont="1" applyAlignment="1"/>
    <xf numFmtId="0" fontId="4" fillId="0" borderId="0" xfId="30" applyFont="1" applyAlignment="1">
      <alignment horizontal="center" vertical="center"/>
    </xf>
    <xf numFmtId="249" fontId="4" fillId="0" borderId="0" xfId="30" applyNumberFormat="1" applyFont="1" applyFill="1" applyBorder="1" applyAlignment="1">
      <alignment horizontal="right"/>
    </xf>
    <xf numFmtId="49" fontId="4" fillId="0" borderId="0" xfId="30" applyNumberFormat="1" applyFont="1" applyAlignment="1">
      <alignment horizontal="left"/>
    </xf>
    <xf numFmtId="0" fontId="4" fillId="0" borderId="0" xfId="30" applyFont="1" applyBorder="1" applyAlignment="1">
      <alignment horizontal="center" vertical="center"/>
    </xf>
    <xf numFmtId="0" fontId="4" fillId="0" borderId="0" xfId="30" applyFont="1" applyAlignment="1">
      <alignment horizontal="right"/>
    </xf>
    <xf numFmtId="250" fontId="4" fillId="0" borderId="0" xfId="30" applyNumberFormat="1" applyFont="1" applyAlignment="1">
      <alignment horizontal="left"/>
    </xf>
    <xf numFmtId="251" fontId="4" fillId="0" borderId="0" xfId="30" applyNumberFormat="1" applyFont="1" applyAlignment="1">
      <alignment horizontal="left"/>
    </xf>
    <xf numFmtId="231" fontId="4" fillId="0" borderId="0" xfId="30" applyNumberFormat="1" applyFont="1" applyBorder="1" applyAlignment="1">
      <alignment horizontal="right"/>
    </xf>
    <xf numFmtId="252" fontId="4" fillId="0" borderId="0" xfId="30" applyNumberFormat="1" applyFont="1" applyBorder="1" applyAlignment="1">
      <alignment horizontal="right"/>
    </xf>
    <xf numFmtId="0" fontId="3" fillId="0" borderId="0" xfId="30" applyFont="1" applyBorder="1" applyAlignment="1">
      <alignment horizontal="right"/>
    </xf>
    <xf numFmtId="0" fontId="4" fillId="0" borderId="0" xfId="30" applyFont="1" applyBorder="1" applyAlignment="1">
      <alignment horizontal="center"/>
    </xf>
    <xf numFmtId="231" fontId="3" fillId="0" borderId="0" xfId="30" applyNumberFormat="1" applyFont="1" applyBorder="1" applyAlignment="1">
      <alignment horizontal="right"/>
    </xf>
    <xf numFmtId="0" fontId="4" fillId="0" borderId="0" xfId="30" applyFont="1" applyAlignment="1">
      <alignment horizontal="center"/>
    </xf>
    <xf numFmtId="0" fontId="57" fillId="0" borderId="0" xfId="30" applyFont="1" applyAlignment="1">
      <alignment vertical="center"/>
    </xf>
    <xf numFmtId="0" fontId="4" fillId="0" borderId="0" xfId="30" applyFont="1" applyBorder="1" applyAlignment="1">
      <alignment vertical="center"/>
    </xf>
    <xf numFmtId="0" fontId="4" fillId="0" borderId="21" xfId="30" applyFont="1" applyBorder="1" applyAlignment="1">
      <alignment horizontal="center"/>
    </xf>
    <xf numFmtId="0" fontId="4" fillId="0" borderId="1" xfId="30" applyFont="1" applyBorder="1" applyAlignment="1">
      <alignment horizontal="center" wrapText="1"/>
    </xf>
    <xf numFmtId="0" fontId="4" fillId="0" borderId="1" xfId="30" applyFont="1" applyBorder="1" applyAlignment="1">
      <alignment horizontal="center"/>
    </xf>
    <xf numFmtId="0" fontId="4" fillId="0" borderId="22" xfId="30" applyFont="1" applyBorder="1" applyAlignment="1">
      <alignment horizontal="center"/>
    </xf>
    <xf numFmtId="49" fontId="4" fillId="0" borderId="22" xfId="30" applyNumberFormat="1" applyFont="1" applyBorder="1" applyAlignment="1">
      <alignment horizontal="center"/>
    </xf>
    <xf numFmtId="249" fontId="4" fillId="0" borderId="0" xfId="30" applyNumberFormat="1" applyFont="1" applyBorder="1" applyAlignment="1">
      <alignment horizontal="right" vertical="center"/>
    </xf>
    <xf numFmtId="249" fontId="4" fillId="0" borderId="0" xfId="30" applyNumberFormat="1" applyFont="1" applyAlignment="1">
      <alignment vertical="center"/>
    </xf>
    <xf numFmtId="0" fontId="4" fillId="0" borderId="0" xfId="30" applyFont="1" applyAlignment="1">
      <alignment horizontal="left" vertical="center"/>
    </xf>
    <xf numFmtId="0" fontId="4" fillId="0" borderId="0" xfId="30" applyFont="1" applyBorder="1" applyAlignment="1">
      <alignment horizontal="left" vertical="center"/>
    </xf>
    <xf numFmtId="249" fontId="4" fillId="0" borderId="0" xfId="30" applyNumberFormat="1" applyFont="1" applyBorder="1" applyAlignment="1">
      <alignment horizontal="center" vertical="center"/>
    </xf>
    <xf numFmtId="49" fontId="4" fillId="0" borderId="0" xfId="30" applyNumberFormat="1" applyFont="1" applyBorder="1" applyAlignment="1">
      <alignment horizontal="left" vertical="center"/>
    </xf>
    <xf numFmtId="253" fontId="4" fillId="0" borderId="0" xfId="30" applyNumberFormat="1" applyFont="1" applyBorder="1" applyAlignment="1">
      <alignment horizontal="center"/>
    </xf>
    <xf numFmtId="254" fontId="4" fillId="0" borderId="0" xfId="30" applyNumberFormat="1" applyFont="1" applyAlignment="1">
      <alignment horizontal="center"/>
    </xf>
    <xf numFmtId="253" fontId="4" fillId="0" borderId="0" xfId="30" applyNumberFormat="1" applyFont="1" applyAlignment="1">
      <alignment horizontal="center"/>
    </xf>
    <xf numFmtId="0" fontId="4" fillId="0" borderId="0" xfId="30" applyFont="1" applyAlignment="1">
      <alignment vertical="top"/>
    </xf>
    <xf numFmtId="253" fontId="4" fillId="0" borderId="0" xfId="30" applyNumberFormat="1" applyFont="1" applyBorder="1" applyAlignment="1">
      <alignment horizontal="center" vertical="center"/>
    </xf>
    <xf numFmtId="254" fontId="4" fillId="0" borderId="0" xfId="30" applyNumberFormat="1" applyFont="1" applyAlignment="1">
      <alignment horizontal="center" vertical="center"/>
    </xf>
    <xf numFmtId="253" fontId="4" fillId="0" borderId="0" xfId="30" applyNumberFormat="1" applyFont="1" applyAlignment="1">
      <alignment horizontal="center" vertical="center"/>
    </xf>
    <xf numFmtId="253" fontId="4" fillId="0" borderId="0" xfId="30" applyNumberFormat="1" applyFont="1" applyBorder="1" applyAlignment="1">
      <alignment horizontal="center" vertical="center" wrapText="1"/>
    </xf>
    <xf numFmtId="254" fontId="4" fillId="0" borderId="0" xfId="30" applyNumberFormat="1" applyFont="1" applyAlignment="1">
      <alignment horizontal="center" vertical="center" wrapText="1"/>
    </xf>
    <xf numFmtId="253" fontId="4" fillId="0" borderId="0" xfId="30" applyNumberFormat="1" applyFont="1" applyAlignment="1">
      <alignment horizontal="center" vertical="center" wrapText="1"/>
    </xf>
    <xf numFmtId="0" fontId="4" fillId="0" borderId="0" xfId="30" applyFont="1" applyAlignment="1">
      <alignment vertical="center" wrapText="1"/>
    </xf>
    <xf numFmtId="0" fontId="4" fillId="0" borderId="0" xfId="30" applyFont="1" applyBorder="1" applyAlignment="1">
      <alignment horizontal="center" vertical="center" wrapText="1"/>
    </xf>
    <xf numFmtId="0" fontId="4" fillId="0" borderId="0" xfId="30" applyFont="1" applyAlignment="1">
      <alignment horizontal="center" vertical="center" wrapText="1"/>
    </xf>
    <xf numFmtId="49" fontId="4" fillId="0" borderId="0" xfId="30" applyNumberFormat="1" applyFont="1" applyBorder="1" applyAlignment="1">
      <alignment vertical="center"/>
    </xf>
    <xf numFmtId="49" fontId="4" fillId="0" borderId="0" xfId="36" applyNumberFormat="1" applyFont="1" applyBorder="1" applyAlignment="1">
      <alignment vertical="center"/>
    </xf>
    <xf numFmtId="0" fontId="10" fillId="0" borderId="0" xfId="0" applyFont="1" applyAlignment="1"/>
    <xf numFmtId="0" fontId="10" fillId="0" borderId="0" xfId="0" applyFont="1" applyAlignment="1">
      <alignment horizontal="left"/>
    </xf>
    <xf numFmtId="0" fontId="10" fillId="0" borderId="0" xfId="0" applyFont="1" applyAlignment="1">
      <alignment horizontal="right"/>
    </xf>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applyFont="1" applyBorder="1"/>
    <xf numFmtId="0" fontId="4" fillId="0" borderId="0" xfId="22" quotePrefix="1" applyNumberFormat="1" applyFont="1" applyAlignment="1">
      <alignment horizontal="left"/>
    </xf>
    <xf numFmtId="198" fontId="4" fillId="0" borderId="0" xfId="22" applyNumberFormat="1" applyFont="1" applyAlignment="1">
      <alignment horizontal="left"/>
    </xf>
    <xf numFmtId="0" fontId="0" fillId="0" borderId="0" xfId="0"/>
    <xf numFmtId="0" fontId="4" fillId="0" borderId="0" xfId="30" applyFont="1" applyAlignment="1">
      <alignment horizontal="center" vertical="center"/>
    </xf>
    <xf numFmtId="0" fontId="4" fillId="0" borderId="0" xfId="22" applyFont="1"/>
    <xf numFmtId="0" fontId="61" fillId="0" borderId="0" xfId="6" applyFont="1" applyAlignment="1" applyProtection="1"/>
    <xf numFmtId="0" fontId="41" fillId="0" borderId="9" xfId="9" applyFont="1" applyBorder="1" applyAlignment="1"/>
    <xf numFmtId="0" fontId="42" fillId="0" borderId="9" xfId="9" applyFont="1" applyBorder="1" applyAlignment="1"/>
    <xf numFmtId="0" fontId="11" fillId="0" borderId="0" xfId="9" applyFont="1" applyAlignment="1" applyProtection="1">
      <alignment vertical="center"/>
      <protection locked="0"/>
    </xf>
    <xf numFmtId="0" fontId="13" fillId="0" borderId="0" xfId="9" applyFont="1" applyAlignment="1" applyProtection="1">
      <alignment vertical="center"/>
      <protection locked="0"/>
    </xf>
    <xf numFmtId="0" fontId="13" fillId="0" borderId="0" xfId="9" applyFont="1" applyAlignment="1"/>
    <xf numFmtId="0" fontId="2" fillId="0" borderId="0" xfId="9" applyAlignment="1"/>
    <xf numFmtId="0" fontId="13" fillId="0" borderId="0" xfId="11" applyFont="1" applyAlignment="1">
      <alignment wrapText="1"/>
    </xf>
    <xf numFmtId="169" fontId="13" fillId="0" borderId="0" xfId="16" applyNumberFormat="1" applyFont="1" applyAlignment="1">
      <alignment horizontal="left"/>
    </xf>
    <xf numFmtId="0" fontId="4" fillId="0" borderId="0" xfId="16" applyFont="1" applyAlignment="1">
      <alignment horizontal="left"/>
    </xf>
    <xf numFmtId="169" fontId="14" fillId="0" borderId="0" xfId="16" applyNumberFormat="1" applyFont="1" applyAlignment="1">
      <alignment horizontal="left"/>
    </xf>
    <xf numFmtId="169" fontId="4" fillId="0" borderId="0" xfId="16" applyNumberFormat="1" applyFont="1" applyAlignment="1">
      <alignment horizontal="left"/>
    </xf>
    <xf numFmtId="0" fontId="4" fillId="0" borderId="0" xfId="0" applyFont="1" applyAlignment="1">
      <alignment horizontal="left"/>
    </xf>
    <xf numFmtId="169" fontId="13" fillId="0" borderId="0" xfId="0" applyNumberFormat="1" applyFont="1" applyAlignment="1">
      <alignment horizontal="left"/>
    </xf>
    <xf numFmtId="169" fontId="20" fillId="0" borderId="0" xfId="0" applyNumberFormat="1" applyFont="1" applyAlignment="1">
      <alignment horizontal="left"/>
    </xf>
    <xf numFmtId="169" fontId="21" fillId="0" borderId="0" xfId="0"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19" fillId="0" borderId="0" xfId="0" applyNumberFormat="1" applyFont="1" applyAlignment="1">
      <alignment horizontal="left"/>
    </xf>
    <xf numFmtId="169" fontId="3" fillId="0" borderId="0" xfId="0" applyNumberFormat="1" applyFont="1" applyAlignment="1">
      <alignment horizontal="left"/>
    </xf>
    <xf numFmtId="169" fontId="4" fillId="0" borderId="0" xfId="0" applyNumberFormat="1" applyFont="1" applyAlignment="1">
      <alignment horizontal="left"/>
    </xf>
    <xf numFmtId="169" fontId="3" fillId="0" borderId="0" xfId="0" applyNumberFormat="1" applyFont="1" applyAlignment="1">
      <alignment horizontal="center"/>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0" fontId="22" fillId="0" borderId="0" xfId="0" applyFont="1" applyAlignment="1">
      <alignment vertical="top" wrapText="1"/>
    </xf>
    <xf numFmtId="169" fontId="14" fillId="0" borderId="0" xfId="0" applyNumberFormat="1" applyFont="1" applyAlignment="1">
      <alignment horizontal="center"/>
    </xf>
    <xf numFmtId="169" fontId="15" fillId="0" borderId="2" xfId="0" applyNumberFormat="1" applyFont="1" applyBorder="1" applyAlignment="1">
      <alignment horizontal="center" vertical="center"/>
    </xf>
    <xf numFmtId="169" fontId="15" fillId="0" borderId="4" xfId="0" applyNumberFormat="1" applyFont="1" applyBorder="1" applyAlignment="1">
      <alignment horizontal="center" vertical="center"/>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3" xfId="0" applyNumberFormat="1" applyFont="1" applyBorder="1" applyAlignment="1">
      <alignment horizontal="center" vertical="center"/>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7" fillId="0" borderId="0" xfId="0" applyNumberFormat="1" applyFont="1" applyAlignment="1">
      <alignment horizontal="left"/>
    </xf>
    <xf numFmtId="0" fontId="15" fillId="0" borderId="0" xfId="0" applyFont="1"/>
    <xf numFmtId="0" fontId="18" fillId="0" borderId="0" xfId="0" applyFont="1" applyAlignment="1">
      <alignment horizontal="justify" vertical="top" wrapText="1"/>
    </xf>
    <xf numFmtId="0" fontId="0" fillId="0" borderId="0" xfId="0" applyAlignment="1">
      <alignment horizontal="justify" vertical="top" wrapText="1"/>
    </xf>
    <xf numFmtId="0" fontId="18" fillId="0" borderId="8" xfId="0" applyFont="1" applyBorder="1" applyAlignment="1">
      <alignment horizontal="center" vertical="center"/>
    </xf>
    <xf numFmtId="0" fontId="18" fillId="0" borderId="0" xfId="0" applyFont="1" applyBorder="1" applyAlignment="1">
      <alignment horizontal="center" vertical="center"/>
    </xf>
    <xf numFmtId="0" fontId="18" fillId="0" borderId="9" xfId="0" applyFont="1" applyBorder="1" applyAlignment="1">
      <alignment horizontal="center" vertical="center"/>
    </xf>
    <xf numFmtId="0" fontId="18" fillId="0" borderId="8" xfId="0" applyFont="1" applyBorder="1" applyAlignment="1">
      <alignment horizontal="center"/>
    </xf>
    <xf numFmtId="0" fontId="18" fillId="0" borderId="0" xfId="0" applyFont="1" applyBorder="1" applyAlignment="1">
      <alignment horizontal="center"/>
    </xf>
    <xf numFmtId="0" fontId="18" fillId="0" borderId="9" xfId="0" applyFont="1" applyBorder="1" applyAlignment="1">
      <alignment horizont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13" xfId="0" applyFont="1" applyBorder="1" applyAlignment="1">
      <alignment horizontal="center" vertical="center"/>
    </xf>
    <xf numFmtId="0" fontId="18" fillId="0" borderId="21" xfId="0" applyFont="1" applyBorder="1" applyAlignment="1">
      <alignment horizontal="center" vertical="center"/>
    </xf>
    <xf numFmtId="0" fontId="18" fillId="0" borderId="13" xfId="0" applyFont="1" applyBorder="1" applyAlignment="1">
      <alignment horizontal="center" wrapText="1"/>
    </xf>
    <xf numFmtId="0" fontId="18" fillId="0" borderId="22" xfId="0" applyFont="1" applyBorder="1" applyAlignment="1">
      <alignment horizontal="center" vertical="center"/>
    </xf>
    <xf numFmtId="0" fontId="3" fillId="0" borderId="0" xfId="0" applyFont="1" applyAlignment="1">
      <alignment horizontal="left"/>
    </xf>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58" fillId="0" borderId="0" xfId="0" applyFont="1" applyAlignment="1">
      <alignment horizontal="center" vertical="top"/>
    </xf>
    <xf numFmtId="0" fontId="3" fillId="0" borderId="0" xfId="0" applyFont="1" applyAlignment="1">
      <alignment horizontal="center"/>
    </xf>
    <xf numFmtId="0" fontId="4" fillId="0" borderId="0" xfId="29" applyFont="1" applyAlignment="1">
      <alignment horizontal="left"/>
    </xf>
    <xf numFmtId="170" fontId="4" fillId="0" borderId="0" xfId="17" applyNumberFormat="1" applyFont="1" applyAlignment="1">
      <alignment horizontal="right"/>
    </xf>
    <xf numFmtId="170" fontId="4" fillId="0" borderId="0" xfId="17" applyNumberFormat="1" applyFont="1" applyAlignment="1">
      <alignment horizontal="center"/>
    </xf>
    <xf numFmtId="175" fontId="4" fillId="0" borderId="0" xfId="17" quotePrefix="1" applyNumberFormat="1" applyFont="1" applyAlignment="1">
      <alignment horizontal="right"/>
    </xf>
    <xf numFmtId="175" fontId="4" fillId="0" borderId="0" xfId="17" applyNumberFormat="1" applyFont="1" applyAlignment="1">
      <alignment horizontal="right"/>
    </xf>
    <xf numFmtId="0" fontId="4" fillId="0" borderId="8" xfId="17" applyFont="1" applyBorder="1" applyAlignment="1">
      <alignment horizontal="center" vertical="center" wrapText="1"/>
    </xf>
    <xf numFmtId="0" fontId="4" fillId="0" borderId="28" xfId="17" applyFont="1" applyBorder="1" applyAlignment="1">
      <alignment horizontal="center" vertical="center" wrapText="1"/>
    </xf>
    <xf numFmtId="0" fontId="4" fillId="0" borderId="0" xfId="17" applyFont="1" applyBorder="1" applyAlignment="1">
      <alignment horizontal="center" vertical="center" wrapText="1"/>
    </xf>
    <xf numFmtId="0" fontId="4" fillId="0" borderId="15" xfId="17" applyFont="1" applyBorder="1" applyAlignment="1">
      <alignment horizontal="center" vertical="center" wrapText="1"/>
    </xf>
    <xf numFmtId="0" fontId="4" fillId="0" borderId="9" xfId="17" applyFont="1" applyBorder="1" applyAlignment="1">
      <alignment horizontal="center" vertical="center" wrapText="1"/>
    </xf>
    <xf numFmtId="0" fontId="4" fillId="0" borderId="20" xfId="17" applyFont="1" applyBorder="1" applyAlignment="1">
      <alignment horizontal="center" vertical="center" wrapText="1"/>
    </xf>
    <xf numFmtId="0" fontId="4" fillId="0" borderId="24" xfId="17" applyFont="1" applyBorder="1" applyAlignment="1">
      <alignment horizontal="center" vertical="center"/>
    </xf>
    <xf numFmtId="0" fontId="4" fillId="0" borderId="29" xfId="17" applyFont="1" applyBorder="1" applyAlignment="1">
      <alignment horizontal="center" vertical="center"/>
    </xf>
    <xf numFmtId="0" fontId="4" fillId="0" borderId="0" xfId="17" applyFont="1" applyBorder="1" applyAlignment="1">
      <alignment horizontal="center" vertical="center"/>
    </xf>
    <xf numFmtId="0" fontId="4" fillId="0" borderId="12" xfId="17" applyFont="1" applyBorder="1" applyAlignment="1">
      <alignment horizontal="center" vertical="center"/>
    </xf>
    <xf numFmtId="0" fontId="4" fillId="0" borderId="9" xfId="17" applyFont="1" applyBorder="1" applyAlignment="1">
      <alignment horizontal="center" vertical="center"/>
    </xf>
    <xf numFmtId="0" fontId="4" fillId="0" borderId="7" xfId="17" applyFont="1" applyBorder="1" applyAlignment="1">
      <alignment horizontal="center" vertical="center"/>
    </xf>
    <xf numFmtId="0" fontId="4" fillId="0" borderId="11" xfId="17" applyFont="1" applyBorder="1" applyAlignment="1">
      <alignment horizontal="center" vertical="center" wrapText="1"/>
    </xf>
    <xf numFmtId="0" fontId="4" fillId="0" borderId="5" xfId="17" applyFont="1" applyBorder="1" applyAlignment="1">
      <alignment horizontal="center" vertical="center" wrapText="1"/>
    </xf>
    <xf numFmtId="0" fontId="4" fillId="0" borderId="6" xfId="17" applyFont="1" applyBorder="1" applyAlignment="1">
      <alignment horizontal="center" vertical="center" wrapText="1"/>
    </xf>
    <xf numFmtId="0" fontId="4" fillId="0" borderId="10" xfId="17" applyFont="1" applyBorder="1" applyAlignment="1">
      <alignment horizontal="center" vertical="center" wrapText="1"/>
    </xf>
    <xf numFmtId="0" fontId="4" fillId="0" borderId="12"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30" xfId="17" applyFont="1" applyBorder="1" applyAlignment="1">
      <alignment horizontal="center" vertical="center" wrapText="1"/>
    </xf>
    <xf numFmtId="0" fontId="4" fillId="0" borderId="19" xfId="17" applyFont="1" applyBorder="1" applyAlignment="1">
      <alignment horizontal="center" vertical="center" wrapText="1"/>
    </xf>
    <xf numFmtId="0" fontId="4" fillId="0" borderId="31" xfId="17" applyFont="1" applyBorder="1" applyAlignment="1">
      <alignment horizontal="center" vertical="center" wrapText="1"/>
    </xf>
    <xf numFmtId="0" fontId="9" fillId="0" borderId="12" xfId="17" applyBorder="1"/>
    <xf numFmtId="0" fontId="4" fillId="0" borderId="11" xfId="17" applyFont="1" applyBorder="1" applyAlignment="1">
      <alignment horizontal="center" vertical="center"/>
    </xf>
    <xf numFmtId="0" fontId="4" fillId="0" borderId="8" xfId="17" applyFont="1" applyBorder="1" applyAlignment="1">
      <alignment horizontal="center" vertical="center"/>
    </xf>
    <xf numFmtId="0" fontId="4" fillId="0" borderId="10" xfId="17" applyFont="1" applyBorder="1" applyAlignment="1">
      <alignment horizontal="center" vertical="center"/>
    </xf>
    <xf numFmtId="0" fontId="4" fillId="0" borderId="5" xfId="17" applyFont="1" applyBorder="1" applyAlignment="1">
      <alignment horizontal="center" vertical="center"/>
    </xf>
    <xf numFmtId="0" fontId="4" fillId="0" borderId="6" xfId="17" applyFont="1" applyBorder="1" applyAlignment="1">
      <alignment horizontal="center" vertical="center"/>
    </xf>
    <xf numFmtId="0" fontId="23" fillId="0" borderId="5" xfId="17" applyFont="1" applyBorder="1" applyAlignment="1">
      <alignment horizontal="center" vertical="center" wrapText="1"/>
    </xf>
    <xf numFmtId="0" fontId="23" fillId="0" borderId="0" xfId="17" applyFont="1" applyBorder="1" applyAlignment="1">
      <alignment horizontal="center" vertical="center" wrapText="1"/>
    </xf>
    <xf numFmtId="0" fontId="23" fillId="0" borderId="12" xfId="17" applyFont="1" applyBorder="1" applyAlignment="1">
      <alignment horizontal="center" vertical="center" wrapText="1"/>
    </xf>
    <xf numFmtId="172" fontId="4" fillId="0" borderId="0" xfId="17" applyNumberFormat="1" applyFont="1" applyAlignment="1">
      <alignment horizontal="center"/>
    </xf>
    <xf numFmtId="175" fontId="4" fillId="0" borderId="0" xfId="17" applyNumberFormat="1" applyFont="1" applyAlignment="1">
      <alignment horizontal="center"/>
    </xf>
    <xf numFmtId="0" fontId="4" fillId="0" borderId="0" xfId="17" applyFont="1" applyAlignment="1">
      <alignment horizontal="right"/>
    </xf>
    <xf numFmtId="0" fontId="4" fillId="0" borderId="30" xfId="17" applyFont="1" applyBorder="1" applyAlignment="1">
      <alignment horizontal="center" vertical="center"/>
    </xf>
    <xf numFmtId="0" fontId="4" fillId="0" borderId="19" xfId="17" applyFont="1" applyBorder="1" applyAlignment="1">
      <alignment horizontal="center" vertical="center"/>
    </xf>
    <xf numFmtId="0" fontId="4" fillId="0" borderId="31" xfId="17" applyFont="1" applyBorder="1" applyAlignment="1">
      <alignment horizontal="center" vertic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4"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7"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10" xfId="0" applyFont="1" applyBorder="1" applyAlignment="1">
      <alignment horizontal="center" vertical="center"/>
    </xf>
    <xf numFmtId="0" fontId="28" fillId="0" borderId="0" xfId="0" applyFont="1" applyBorder="1" applyAlignment="1">
      <alignment horizontal="center" vertical="center"/>
    </xf>
    <xf numFmtId="0" fontId="28" fillId="0" borderId="12" xfId="0" applyFont="1" applyBorder="1" applyAlignment="1">
      <alignment horizontal="center" vertical="center"/>
    </xf>
    <xf numFmtId="0" fontId="28" fillId="0" borderId="9" xfId="0" applyFont="1" applyBorder="1" applyAlignment="1">
      <alignment horizontal="center" vertical="center"/>
    </xf>
    <xf numFmtId="0" fontId="28" fillId="0" borderId="7" xfId="0" applyFont="1" applyBorder="1" applyAlignment="1">
      <alignment horizontal="center" vertical="center"/>
    </xf>
    <xf numFmtId="176" fontId="28" fillId="0" borderId="13" xfId="0" applyNumberFormat="1" applyFont="1" applyBorder="1" applyAlignment="1">
      <alignment horizontal="center"/>
    </xf>
    <xf numFmtId="176" fontId="28" fillId="0" borderId="21" xfId="0" applyNumberFormat="1" applyFont="1" applyBorder="1" applyAlignment="1">
      <alignment horizontal="center"/>
    </xf>
    <xf numFmtId="176" fontId="28" fillId="0" borderId="24" xfId="0" applyNumberFormat="1" applyFont="1" applyBorder="1" applyAlignment="1">
      <alignment horizontal="center" vertical="center" wrapText="1"/>
    </xf>
    <xf numFmtId="176" fontId="28" fillId="0" borderId="19" xfId="0" applyNumberFormat="1" applyFont="1" applyBorder="1" applyAlignment="1">
      <alignment horizontal="center" vertical="center"/>
    </xf>
    <xf numFmtId="176" fontId="28" fillId="0" borderId="23" xfId="0" applyNumberFormat="1" applyFont="1" applyBorder="1" applyAlignment="1">
      <alignment horizontal="center" vertical="center"/>
    </xf>
    <xf numFmtId="0" fontId="28" fillId="0" borderId="15" xfId="0" applyFont="1" applyBorder="1" applyAlignment="1">
      <alignment horizontal="center" vertical="center"/>
    </xf>
    <xf numFmtId="0" fontId="28" fillId="0" borderId="20" xfId="0" applyFont="1" applyBorder="1" applyAlignment="1">
      <alignment horizontal="center" vertical="center"/>
    </xf>
    <xf numFmtId="0" fontId="28" fillId="0" borderId="23" xfId="0" applyFont="1" applyBorder="1" applyAlignment="1">
      <alignment horizontal="center"/>
    </xf>
    <xf numFmtId="0" fontId="28" fillId="0" borderId="17" xfId="0" applyFont="1" applyBorder="1" applyAlignment="1">
      <alignment horizontal="center"/>
    </xf>
    <xf numFmtId="0" fontId="28" fillId="0" borderId="27" xfId="0" applyFont="1" applyBorder="1" applyAlignment="1">
      <alignment horizontal="center" vertical="center" wrapText="1"/>
    </xf>
    <xf numFmtId="0" fontId="28" fillId="0" borderId="25" xfId="0" applyFont="1" applyBorder="1" applyAlignment="1">
      <alignment horizontal="center" vertical="center" wrapText="1"/>
    </xf>
    <xf numFmtId="0" fontId="28" fillId="0" borderId="26" xfId="0" applyFont="1" applyBorder="1" applyAlignment="1">
      <alignment horizontal="center" vertical="center" wrapText="1"/>
    </xf>
    <xf numFmtId="0" fontId="28" fillId="0" borderId="18"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20" xfId="0" applyFont="1" applyBorder="1" applyAlignment="1">
      <alignment horizontal="center" vertical="center" wrapText="1"/>
    </xf>
    <xf numFmtId="0" fontId="4" fillId="0" borderId="11"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4" fillId="0" borderId="22" xfId="0" applyFont="1" applyBorder="1" applyAlignment="1">
      <alignment horizontal="center"/>
    </xf>
    <xf numFmtId="0" fontId="4" fillId="0" borderId="21" xfId="0" applyFont="1" applyBorder="1" applyAlignment="1">
      <alignment horizontal="center"/>
    </xf>
    <xf numFmtId="0" fontId="4" fillId="0" borderId="13" xfId="0" applyFont="1" applyBorder="1" applyAlignment="1">
      <alignment horizontal="center"/>
    </xf>
    <xf numFmtId="0" fontId="4" fillId="0" borderId="24" xfId="0" applyFont="1" applyBorder="1" applyAlignment="1">
      <alignment horizontal="center" vertical="center" wrapText="1"/>
    </xf>
    <xf numFmtId="0" fontId="4" fillId="0" borderId="16" xfId="0" applyFont="1" applyBorder="1" applyAlignment="1">
      <alignment horizontal="center" vertical="center"/>
    </xf>
    <xf numFmtId="0" fontId="28" fillId="0" borderId="2" xfId="0" applyFont="1" applyBorder="1" applyAlignment="1">
      <alignment horizontal="center" vertical="center" wrapText="1"/>
    </xf>
    <xf numFmtId="0" fontId="28" fillId="0" borderId="3" xfId="0" applyFont="1" applyBorder="1" applyAlignment="1">
      <alignment horizontal="center" vertical="center"/>
    </xf>
    <xf numFmtId="0" fontId="28" fillId="0" borderId="4" xfId="0" applyFont="1" applyBorder="1" applyAlignment="1">
      <alignment horizontal="center" vertical="center"/>
    </xf>
    <xf numFmtId="0" fontId="28" fillId="0" borderId="2" xfId="0" applyFont="1" applyBorder="1" applyAlignment="1">
      <alignment horizontal="center" vertical="center"/>
    </xf>
    <xf numFmtId="0" fontId="28" fillId="0" borderId="3" xfId="0" applyFont="1" applyBorder="1"/>
    <xf numFmtId="0" fontId="28" fillId="0" borderId="4" xfId="0" applyFont="1" applyBorder="1"/>
    <xf numFmtId="0" fontId="28" fillId="0" borderId="5" xfId="0" applyFont="1" applyBorder="1" applyAlignment="1">
      <alignment horizontal="center" vertical="center"/>
    </xf>
    <xf numFmtId="0" fontId="28" fillId="0" borderId="6" xfId="0" applyFont="1" applyBorder="1" applyAlignment="1">
      <alignment horizontal="center" vertical="center"/>
    </xf>
    <xf numFmtId="0" fontId="28" fillId="0" borderId="22" xfId="0" applyFont="1" applyBorder="1" applyAlignment="1">
      <alignment horizontal="center"/>
    </xf>
    <xf numFmtId="0" fontId="28" fillId="0" borderId="21" xfId="0" applyFont="1" applyBorder="1" applyAlignment="1">
      <alignment horizontal="center"/>
    </xf>
    <xf numFmtId="0" fontId="28" fillId="0" borderId="13" xfId="0" applyFont="1" applyBorder="1" applyAlignment="1">
      <alignment horizontal="center"/>
    </xf>
    <xf numFmtId="0" fontId="28" fillId="0" borderId="24" xfId="0" applyFont="1" applyBorder="1" applyAlignment="1">
      <alignment horizontal="center" vertical="center" wrapText="1"/>
    </xf>
    <xf numFmtId="0" fontId="28" fillId="0" borderId="16" xfId="0" applyFont="1" applyBorder="1" applyAlignment="1">
      <alignment horizontal="center" vertical="center"/>
    </xf>
    <xf numFmtId="0" fontId="4" fillId="0" borderId="32" xfId="0" applyFont="1" applyBorder="1" applyAlignment="1">
      <alignment horizontal="center" vertical="center" wrapText="1"/>
    </xf>
    <xf numFmtId="0" fontId="4" fillId="0" borderId="33" xfId="0" applyFont="1" applyBorder="1" applyAlignment="1">
      <alignment horizontal="center" vertical="center"/>
    </xf>
    <xf numFmtId="0" fontId="28" fillId="0" borderId="11" xfId="0" applyFont="1" applyBorder="1" applyAlignment="1">
      <alignment horizontal="center" vertical="center" wrapText="1"/>
    </xf>
    <xf numFmtId="0" fontId="0" fillId="0" borderId="3" xfId="0" applyBorder="1"/>
    <xf numFmtId="0" fontId="0" fillId="0" borderId="4" xfId="0" applyBorder="1"/>
    <xf numFmtId="0" fontId="28" fillId="0" borderId="32" xfId="0" applyFont="1" applyBorder="1" applyAlignment="1">
      <alignment horizontal="center" vertical="center" wrapText="1"/>
    </xf>
    <xf numFmtId="0" fontId="28" fillId="0" borderId="33" xfId="0" applyFont="1" applyBorder="1" applyAlignment="1">
      <alignment horizontal="center" vertical="center"/>
    </xf>
    <xf numFmtId="0" fontId="4" fillId="0" borderId="2" xfId="26" applyFont="1" applyBorder="1" applyAlignment="1">
      <alignment horizontal="center" vertical="center" wrapText="1"/>
    </xf>
    <xf numFmtId="0" fontId="4" fillId="0" borderId="3" xfId="26" applyFont="1" applyBorder="1" applyAlignment="1">
      <alignment horizontal="center" vertical="center" wrapText="1"/>
    </xf>
    <xf numFmtId="0" fontId="4" fillId="0" borderId="4" xfId="26" applyFont="1" applyBorder="1" applyAlignment="1">
      <alignment horizontal="center" vertical="center" wrapText="1"/>
    </xf>
    <xf numFmtId="0" fontId="4" fillId="0" borderId="11" xfId="26" applyFont="1" applyBorder="1" applyAlignment="1">
      <alignment horizontal="center" vertical="center" wrapText="1"/>
    </xf>
    <xf numFmtId="0" fontId="4" fillId="0" borderId="5" xfId="26" applyFont="1" applyBorder="1" applyAlignment="1">
      <alignment horizontal="center" vertical="center" wrapText="1"/>
    </xf>
    <xf numFmtId="0" fontId="4" fillId="0" borderId="6" xfId="26" applyFont="1" applyBorder="1" applyAlignment="1">
      <alignment horizontal="center" vertical="center" wrapText="1"/>
    </xf>
    <xf numFmtId="0" fontId="4" fillId="0" borderId="8" xfId="26" applyFont="1" applyBorder="1" applyAlignment="1">
      <alignment horizontal="center"/>
    </xf>
    <xf numFmtId="0" fontId="4" fillId="0" borderId="8" xfId="26" applyFont="1" applyBorder="1" applyAlignment="1">
      <alignment horizontal="center" vertical="center" wrapText="1"/>
    </xf>
    <xf numFmtId="0" fontId="4" fillId="0" borderId="10" xfId="26" applyFont="1" applyBorder="1" applyAlignment="1">
      <alignment horizontal="center" vertical="center"/>
    </xf>
    <xf numFmtId="0" fontId="4" fillId="0" borderId="0" xfId="26" applyFont="1" applyBorder="1" applyAlignment="1">
      <alignment horizontal="center" vertical="center" wrapText="1"/>
    </xf>
    <xf numFmtId="0" fontId="4" fillId="0" borderId="12" xfId="26" applyFont="1" applyBorder="1" applyAlignment="1">
      <alignment horizontal="center" vertical="center"/>
    </xf>
    <xf numFmtId="0" fontId="4" fillId="0" borderId="0" xfId="26" applyFont="1" applyAlignment="1">
      <alignment horizontal="center" vertical="center"/>
    </xf>
    <xf numFmtId="0" fontId="4" fillId="0" borderId="9" xfId="26" applyFont="1" applyBorder="1" applyAlignment="1">
      <alignment horizontal="center" vertical="center"/>
    </xf>
    <xf numFmtId="0" fontId="4" fillId="0" borderId="7" xfId="26" applyFont="1" applyBorder="1" applyAlignment="1">
      <alignment horizontal="center" vertical="center"/>
    </xf>
    <xf numFmtId="0" fontId="4" fillId="0" borderId="22" xfId="26" applyFont="1" applyBorder="1" applyAlignment="1">
      <alignment horizontal="center" vertical="center"/>
    </xf>
    <xf numFmtId="0" fontId="4" fillId="0" borderId="13" xfId="26" applyFont="1" applyBorder="1" applyAlignment="1">
      <alignment horizontal="center" vertical="center"/>
    </xf>
    <xf numFmtId="0" fontId="4" fillId="0" borderId="21" xfId="26" applyFont="1" applyBorder="1" applyAlignment="1">
      <alignment horizontal="center" vertical="center"/>
    </xf>
    <xf numFmtId="0" fontId="4" fillId="0" borderId="0" xfId="26" applyFont="1" applyAlignment="1">
      <alignment horizontal="left"/>
    </xf>
    <xf numFmtId="0" fontId="4" fillId="0" borderId="0" xfId="26" applyFont="1" applyBorder="1" applyAlignment="1">
      <alignment horizontal="left" vertical="center"/>
    </xf>
    <xf numFmtId="244" fontId="4" fillId="0" borderId="0" xfId="0" applyNumberFormat="1" applyFont="1" applyBorder="1" applyAlignment="1">
      <alignment horizontal="center"/>
    </xf>
    <xf numFmtId="244"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4" fillId="0" borderId="0" xfId="0" applyFont="1" applyAlignment="1">
      <alignment horizontal="left" wrapText="1"/>
    </xf>
    <xf numFmtId="0" fontId="4" fillId="0" borderId="5" xfId="0" applyFont="1" applyBorder="1" applyAlignment="1">
      <alignment horizontal="center"/>
    </xf>
    <xf numFmtId="0" fontId="4" fillId="0" borderId="12" xfId="0" applyFont="1" applyBorder="1" applyAlignment="1">
      <alignment horizontal="center"/>
    </xf>
    <xf numFmtId="244" fontId="4" fillId="0" borderId="5" xfId="0" applyNumberFormat="1" applyFont="1" applyBorder="1" applyAlignment="1">
      <alignment horizontal="center"/>
    </xf>
    <xf numFmtId="245" fontId="4" fillId="0" borderId="5" xfId="0" applyNumberFormat="1" applyFont="1" applyBorder="1" applyAlignment="1">
      <alignment horizontal="center"/>
    </xf>
    <xf numFmtId="245"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54" fillId="0" borderId="0" xfId="0" applyFont="1" applyBorder="1" applyAlignment="1">
      <alignment horizontal="center" vertical="center"/>
    </xf>
    <xf numFmtId="0" fontId="54" fillId="0" borderId="12" xfId="0" applyFont="1" applyBorder="1" applyAlignment="1">
      <alignment horizontal="center" vertical="center"/>
    </xf>
    <xf numFmtId="0" fontId="54" fillId="0" borderId="9" xfId="0" applyFont="1" applyBorder="1" applyAlignment="1">
      <alignment horizontal="center" vertical="center"/>
    </xf>
    <xf numFmtId="0" fontId="54" fillId="0" borderId="7" xfId="0" applyFont="1" applyBorder="1" applyAlignment="1">
      <alignment horizontal="center" vertical="center"/>
    </xf>
    <xf numFmtId="0" fontId="54" fillId="0" borderId="11" xfId="0" applyFont="1" applyBorder="1" applyAlignment="1">
      <alignment horizontal="center" vertical="center"/>
    </xf>
    <xf numFmtId="0" fontId="54" fillId="0" borderId="10" xfId="0" applyFont="1" applyBorder="1" applyAlignment="1">
      <alignment horizontal="center" vertical="center"/>
    </xf>
    <xf numFmtId="0" fontId="54" fillId="0" borderId="5" xfId="0" applyFont="1" applyBorder="1" applyAlignment="1">
      <alignment horizontal="center" vertical="center"/>
    </xf>
    <xf numFmtId="0" fontId="54" fillId="0" borderId="6" xfId="0" applyFont="1" applyBorder="1" applyAlignment="1">
      <alignment horizontal="center" vertical="center"/>
    </xf>
    <xf numFmtId="0" fontId="54" fillId="0" borderId="5" xfId="0" applyFont="1" applyBorder="1" applyAlignment="1">
      <alignment horizontal="center"/>
    </xf>
    <xf numFmtId="0" fontId="54" fillId="0" borderId="12" xfId="0" applyFont="1" applyBorder="1" applyAlignment="1">
      <alignment horizontal="center"/>
    </xf>
    <xf numFmtId="0" fontId="54" fillId="0" borderId="0" xfId="0" applyFont="1" applyBorder="1" applyAlignment="1">
      <alignment horizontal="center"/>
    </xf>
    <xf numFmtId="0" fontId="4" fillId="0" borderId="3" xfId="26" applyFont="1" applyBorder="1" applyAlignment="1">
      <alignment horizontal="center" vertical="center"/>
    </xf>
    <xf numFmtId="0" fontId="4" fillId="0" borderId="4" xfId="26" applyFont="1" applyBorder="1" applyAlignment="1">
      <alignment horizontal="center" vertical="center"/>
    </xf>
    <xf numFmtId="0" fontId="4" fillId="0" borderId="5" xfId="26" applyFont="1" applyBorder="1" applyAlignment="1">
      <alignment horizontal="center" vertical="center"/>
    </xf>
    <xf numFmtId="0" fontId="4" fillId="0" borderId="6" xfId="26" applyFont="1" applyBorder="1" applyAlignment="1">
      <alignment horizontal="center" vertical="center"/>
    </xf>
    <xf numFmtId="212" fontId="4" fillId="0" borderId="0" xfId="0" applyNumberFormat="1" applyFont="1" applyBorder="1" applyAlignment="1">
      <alignment horizontal="center"/>
    </xf>
    <xf numFmtId="0" fontId="59" fillId="0" borderId="5" xfId="0" applyFont="1" applyBorder="1" applyAlignment="1">
      <alignment horizontal="center"/>
    </xf>
    <xf numFmtId="0" fontId="59" fillId="0" borderId="0" xfId="0" applyFont="1" applyBorder="1" applyAlignment="1">
      <alignment horizontal="center"/>
    </xf>
    <xf numFmtId="0" fontId="59" fillId="0" borderId="12" xfId="0" applyFont="1" applyBorder="1" applyAlignment="1">
      <alignment horizontal="center"/>
    </xf>
    <xf numFmtId="0" fontId="59" fillId="0" borderId="0" xfId="0" applyFont="1" applyBorder="1" applyAlignment="1">
      <alignment horizontal="center" vertical="center"/>
    </xf>
    <xf numFmtId="0" fontId="59" fillId="0" borderId="12" xfId="0" applyFont="1" applyBorder="1" applyAlignment="1">
      <alignment horizontal="center" vertical="center"/>
    </xf>
    <xf numFmtId="0" fontId="59" fillId="0" borderId="9" xfId="0" applyFont="1" applyBorder="1" applyAlignment="1">
      <alignment horizontal="center" vertical="center"/>
    </xf>
    <xf numFmtId="0" fontId="59" fillId="0" borderId="7" xfId="0" applyFont="1" applyBorder="1" applyAlignment="1">
      <alignment horizontal="center" vertical="center"/>
    </xf>
    <xf numFmtId="0" fontId="59" fillId="0" borderId="11" xfId="0" applyFont="1" applyBorder="1" applyAlignment="1">
      <alignment horizontal="center" vertical="center"/>
    </xf>
    <xf numFmtId="0" fontId="59" fillId="0" borderId="10" xfId="0" applyFont="1" applyBorder="1" applyAlignment="1">
      <alignment horizontal="center" vertical="center"/>
    </xf>
    <xf numFmtId="0" fontId="59" fillId="0" borderId="5" xfId="0" applyFont="1" applyBorder="1" applyAlignment="1">
      <alignment horizontal="center" vertical="center"/>
    </xf>
    <xf numFmtId="0" fontId="59" fillId="0" borderId="6" xfId="0" applyFont="1" applyBorder="1" applyAlignment="1">
      <alignment horizontal="center" vertic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6" xfId="0" applyFont="1" applyBorder="1" applyAlignment="1">
      <alignment horizontal="center"/>
    </xf>
    <xf numFmtId="0" fontId="4" fillId="0" borderId="37" xfId="0" applyFont="1" applyBorder="1" applyAlignment="1">
      <alignment horizontal="center"/>
    </xf>
    <xf numFmtId="0" fontId="28" fillId="0" borderId="11" xfId="28" applyFont="1" applyBorder="1" applyAlignment="1">
      <alignment horizontal="center" vertical="center" wrapText="1"/>
    </xf>
    <xf numFmtId="0" fontId="28" fillId="0" borderId="5" xfId="28" applyFont="1" applyBorder="1" applyAlignment="1">
      <alignment horizontal="center" vertical="center" wrapText="1"/>
    </xf>
    <xf numFmtId="0" fontId="28" fillId="0" borderId="6" xfId="28" applyFont="1" applyBorder="1" applyAlignment="1">
      <alignment horizontal="center" vertical="center" wrapText="1"/>
    </xf>
    <xf numFmtId="0" fontId="28" fillId="0" borderId="22" xfId="28" applyFont="1" applyBorder="1" applyAlignment="1">
      <alignment horizontal="center"/>
    </xf>
    <xf numFmtId="0" fontId="28" fillId="0" borderId="21" xfId="28" applyFont="1" applyBorder="1" applyAlignment="1">
      <alignment horizontal="center"/>
    </xf>
    <xf numFmtId="0" fontId="28" fillId="0" borderId="36" xfId="28" applyFont="1" applyBorder="1" applyAlignment="1">
      <alignment horizontal="center"/>
    </xf>
    <xf numFmtId="0" fontId="28" fillId="0" borderId="37" xfId="28" applyFont="1" applyBorder="1" applyAlignment="1">
      <alignment horizontal="center"/>
    </xf>
    <xf numFmtId="0" fontId="4" fillId="0" borderId="10" xfId="28" applyFont="1" applyBorder="1" applyAlignment="1">
      <alignment horizontal="center" vertical="center" wrapText="1"/>
    </xf>
    <xf numFmtId="0" fontId="4" fillId="0" borderId="12" xfId="28" applyFont="1" applyBorder="1" applyAlignment="1">
      <alignment horizontal="center" vertical="center" wrapText="1"/>
    </xf>
    <xf numFmtId="0" fontId="4" fillId="0" borderId="7" xfId="28" applyFont="1" applyBorder="1" applyAlignment="1">
      <alignment horizontal="center" vertical="center" wrapText="1"/>
    </xf>
    <xf numFmtId="0" fontId="4" fillId="0" borderId="2" xfId="28" applyFont="1" applyBorder="1" applyAlignment="1">
      <alignment horizontal="center" vertical="center"/>
    </xf>
    <xf numFmtId="0" fontId="4" fillId="0" borderId="3" xfId="28" applyFont="1" applyBorder="1" applyAlignment="1">
      <alignment horizontal="center" vertical="center"/>
    </xf>
    <xf numFmtId="0" fontId="4" fillId="0" borderId="4" xfId="28" applyFont="1" applyBorder="1" applyAlignment="1">
      <alignment horizontal="center" vertical="center"/>
    </xf>
    <xf numFmtId="0" fontId="28" fillId="0" borderId="2" xfId="28" applyFont="1" applyBorder="1" applyAlignment="1">
      <alignment horizontal="center" vertical="center" wrapText="1"/>
    </xf>
    <xf numFmtId="0" fontId="28" fillId="0" borderId="3" xfId="28" applyFont="1" applyBorder="1" applyAlignment="1">
      <alignment horizontal="center" vertical="center" wrapText="1"/>
    </xf>
    <xf numFmtId="0" fontId="28" fillId="0" borderId="4" xfId="28" applyFont="1" applyBorder="1" applyAlignment="1">
      <alignment horizontal="center" vertical="center" wrapText="1"/>
    </xf>
    <xf numFmtId="0" fontId="28" fillId="0" borderId="8" xfId="28" applyFont="1" applyBorder="1" applyAlignment="1">
      <alignment horizontal="center" vertical="center" wrapText="1"/>
    </xf>
    <xf numFmtId="0" fontId="28" fillId="0" borderId="0" xfId="28" applyFont="1" applyBorder="1" applyAlignment="1">
      <alignment horizontal="center" vertical="center" wrapText="1"/>
    </xf>
    <xf numFmtId="0" fontId="28" fillId="0" borderId="9" xfId="28" applyFont="1" applyBorder="1" applyAlignment="1">
      <alignment horizontal="center" vertical="center" wrapText="1"/>
    </xf>
    <xf numFmtId="0" fontId="28" fillId="0" borderId="11" xfId="30" applyFont="1" applyBorder="1" applyAlignment="1">
      <alignment horizontal="center" vertical="center" wrapText="1"/>
    </xf>
    <xf numFmtId="0" fontId="28" fillId="0" borderId="5" xfId="30" applyFont="1" applyBorder="1" applyAlignment="1">
      <alignment horizontal="center" vertical="center" wrapText="1"/>
    </xf>
    <xf numFmtId="0" fontId="28" fillId="0" borderId="6" xfId="30" applyFont="1" applyBorder="1" applyAlignment="1">
      <alignment horizontal="center" vertical="center" wrapText="1"/>
    </xf>
    <xf numFmtId="0" fontId="28" fillId="0" borderId="22" xfId="30" applyFont="1" applyBorder="1" applyAlignment="1">
      <alignment horizontal="center"/>
    </xf>
    <xf numFmtId="0" fontId="28" fillId="0" borderId="21" xfId="30" applyFont="1" applyBorder="1" applyAlignment="1">
      <alignment horizontal="center"/>
    </xf>
    <xf numFmtId="0" fontId="28" fillId="0" borderId="36" xfId="30" applyFont="1" applyBorder="1" applyAlignment="1">
      <alignment horizontal="center"/>
    </xf>
    <xf numFmtId="0" fontId="28" fillId="0" borderId="37" xfId="30" applyFont="1" applyBorder="1" applyAlignment="1">
      <alignment horizontal="center"/>
    </xf>
    <xf numFmtId="0" fontId="4" fillId="0" borderId="10" xfId="30" applyFont="1" applyBorder="1" applyAlignment="1">
      <alignment horizontal="center" vertical="center" wrapText="1"/>
    </xf>
    <xf numFmtId="0" fontId="4" fillId="0" borderId="12" xfId="30" applyFont="1" applyBorder="1" applyAlignment="1">
      <alignment horizontal="center" vertical="center" wrapText="1"/>
    </xf>
    <xf numFmtId="0" fontId="4" fillId="0" borderId="7" xfId="30" applyFont="1" applyBorder="1" applyAlignment="1">
      <alignment horizontal="center" vertical="center" wrapText="1"/>
    </xf>
    <xf numFmtId="0" fontId="4" fillId="0" borderId="2" xfId="30" applyFont="1" applyBorder="1" applyAlignment="1">
      <alignment horizontal="center" vertical="center"/>
    </xf>
    <xf numFmtId="0" fontId="4" fillId="0" borderId="3" xfId="30" applyFont="1" applyBorder="1" applyAlignment="1">
      <alignment horizontal="center" vertical="center"/>
    </xf>
    <xf numFmtId="0" fontId="4" fillId="0" borderId="4" xfId="30" applyFont="1" applyBorder="1" applyAlignment="1">
      <alignment horizontal="center" vertical="center"/>
    </xf>
    <xf numFmtId="0" fontId="28" fillId="0" borderId="2" xfId="30" applyFont="1" applyBorder="1" applyAlignment="1">
      <alignment horizontal="center" vertical="center" wrapText="1"/>
    </xf>
    <xf numFmtId="0" fontId="28" fillId="0" borderId="3" xfId="30" applyFont="1" applyBorder="1" applyAlignment="1">
      <alignment horizontal="center" vertical="center" wrapText="1"/>
    </xf>
    <xf numFmtId="0" fontId="28" fillId="0" borderId="4" xfId="30" applyFont="1" applyBorder="1" applyAlignment="1">
      <alignment horizontal="center" vertical="center" wrapText="1"/>
    </xf>
    <xf numFmtId="0" fontId="28" fillId="0" borderId="8" xfId="30" applyFont="1" applyBorder="1" applyAlignment="1">
      <alignment horizontal="center" vertical="center" wrapText="1"/>
    </xf>
    <xf numFmtId="0" fontId="28" fillId="0" borderId="0" xfId="30" applyFont="1" applyBorder="1" applyAlignment="1">
      <alignment horizontal="center" vertical="center" wrapText="1"/>
    </xf>
    <xf numFmtId="0" fontId="28" fillId="0" borderId="9" xfId="30" applyFont="1" applyBorder="1" applyAlignment="1">
      <alignment horizontal="center" vertical="center" wrapText="1"/>
    </xf>
    <xf numFmtId="0" fontId="28" fillId="0" borderId="11" xfId="34" applyFont="1" applyBorder="1" applyAlignment="1">
      <alignment horizontal="center" vertical="center" wrapText="1"/>
    </xf>
    <xf numFmtId="0" fontId="28" fillId="0" borderId="5" xfId="34" applyFont="1" applyBorder="1" applyAlignment="1">
      <alignment horizontal="center" vertical="center" wrapText="1"/>
    </xf>
    <xf numFmtId="0" fontId="28" fillId="0" borderId="6" xfId="34" applyFont="1" applyBorder="1" applyAlignment="1">
      <alignment horizontal="center" vertical="center" wrapText="1"/>
    </xf>
    <xf numFmtId="0" fontId="28" fillId="0" borderId="22" xfId="34" applyFont="1" applyBorder="1" applyAlignment="1">
      <alignment horizontal="center"/>
    </xf>
    <xf numFmtId="0" fontId="28" fillId="0" borderId="21" xfId="34" applyFont="1" applyBorder="1" applyAlignment="1">
      <alignment horizontal="center"/>
    </xf>
    <xf numFmtId="0" fontId="28" fillId="0" borderId="36" xfId="34" applyFont="1" applyBorder="1" applyAlignment="1">
      <alignment horizontal="center"/>
    </xf>
    <xf numFmtId="0" fontId="28" fillId="0" borderId="37" xfId="34" applyFont="1" applyBorder="1" applyAlignment="1">
      <alignment horizontal="center"/>
    </xf>
    <xf numFmtId="0" fontId="4" fillId="0" borderId="10" xfId="34" applyFont="1" applyBorder="1" applyAlignment="1">
      <alignment horizontal="center" vertical="center" wrapText="1"/>
    </xf>
    <xf numFmtId="0" fontId="4" fillId="0" borderId="12" xfId="34" applyFont="1" applyBorder="1" applyAlignment="1">
      <alignment horizontal="center" vertical="center" wrapText="1"/>
    </xf>
    <xf numFmtId="0" fontId="4" fillId="0" borderId="7" xfId="34" applyFont="1" applyBorder="1" applyAlignment="1">
      <alignment horizontal="center" vertical="center" wrapText="1"/>
    </xf>
    <xf numFmtId="0" fontId="4" fillId="0" borderId="2" xfId="34" applyFont="1" applyBorder="1" applyAlignment="1">
      <alignment horizontal="center" vertical="center"/>
    </xf>
    <xf numFmtId="0" fontId="4" fillId="0" borderId="3" xfId="34" applyFont="1" applyBorder="1" applyAlignment="1">
      <alignment horizontal="center" vertical="center"/>
    </xf>
    <xf numFmtId="0" fontId="4" fillId="0" borderId="4" xfId="34" applyFont="1" applyBorder="1" applyAlignment="1">
      <alignment horizontal="center" vertical="center"/>
    </xf>
    <xf numFmtId="0" fontId="28" fillId="0" borderId="2" xfId="34" applyFont="1" applyBorder="1" applyAlignment="1">
      <alignment horizontal="center" vertical="center" wrapText="1"/>
    </xf>
    <xf numFmtId="0" fontId="28" fillId="0" borderId="3" xfId="34" applyFont="1" applyBorder="1" applyAlignment="1">
      <alignment horizontal="center" vertical="center" wrapText="1"/>
    </xf>
    <xf numFmtId="0" fontId="28" fillId="0" borderId="4" xfId="34" applyFont="1" applyBorder="1" applyAlignment="1">
      <alignment horizontal="center" vertical="center" wrapText="1"/>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4" fillId="0" borderId="13" xfId="0" applyFont="1" applyBorder="1" applyAlignment="1">
      <alignment horizontal="center" vertical="center"/>
    </xf>
    <xf numFmtId="0" fontId="3" fillId="0" borderId="0" xfId="0" applyFont="1" applyAlignment="1">
      <alignment horizontal="right"/>
    </xf>
    <xf numFmtId="0" fontId="28" fillId="0" borderId="0" xfId="0" applyFont="1" applyAlignment="1">
      <alignment horizontal="right"/>
    </xf>
    <xf numFmtId="0" fontId="4" fillId="0" borderId="8" xfId="0" applyFont="1" applyBorder="1" applyAlignment="1">
      <alignment horizontal="center" vertical="center" wrapText="1"/>
    </xf>
    <xf numFmtId="0" fontId="28" fillId="0" borderId="0" xfId="0" applyFont="1" applyAlignment="1">
      <alignment horizontal="left"/>
    </xf>
    <xf numFmtId="0" fontId="4" fillId="0" borderId="1" xfId="0" applyFont="1" applyBorder="1" applyAlignment="1">
      <alignment horizontal="center" vertical="center" wrapText="1"/>
    </xf>
    <xf numFmtId="0" fontId="4" fillId="0" borderId="1" xfId="0" applyFont="1" applyBorder="1" applyAlignment="1">
      <alignment horizontal="center" vertical="center"/>
    </xf>
    <xf numFmtId="0" fontId="4" fillId="0" borderId="1" xfId="0" applyFont="1" applyBorder="1" applyAlignment="1">
      <alignment vertical="center"/>
    </xf>
    <xf numFmtId="0" fontId="4" fillId="0" borderId="22" xfId="0" applyFont="1" applyBorder="1" applyAlignment="1">
      <alignment vertical="center"/>
    </xf>
    <xf numFmtId="0" fontId="4" fillId="0" borderId="0" xfId="0" applyFont="1" applyAlignment="1">
      <alignment horizontal="center" vertical="center"/>
    </xf>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4" fillId="0" borderId="0" xfId="0" applyFont="1" applyAlignment="1">
      <alignment vertical="center" wrapText="1"/>
    </xf>
    <xf numFmtId="0" fontId="4" fillId="0" borderId="12" xfId="0" applyFont="1" applyBorder="1" applyAlignment="1">
      <alignment vertical="center"/>
    </xf>
    <xf numFmtId="0" fontId="4" fillId="0" borderId="7" xfId="0" applyFont="1" applyBorder="1" applyAlignment="1">
      <alignment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4" fillId="0" borderId="13" xfId="0" applyFont="1" applyBorder="1" applyAlignment="1">
      <alignment vertical="center"/>
    </xf>
    <xf numFmtId="0" fontId="4" fillId="0" borderId="0" xfId="30" applyFont="1" applyBorder="1" applyAlignment="1">
      <alignment horizontal="left" wrapText="1"/>
    </xf>
    <xf numFmtId="0" fontId="4" fillId="0" borderId="0" xfId="30" applyFont="1" applyAlignment="1">
      <alignment horizontal="left"/>
    </xf>
    <xf numFmtId="0" fontId="4" fillId="0" borderId="0" xfId="30" applyFont="1" applyAlignment="1">
      <alignment horizontal="left" vertical="center"/>
    </xf>
    <xf numFmtId="49" fontId="4" fillId="0" borderId="9" xfId="30" applyNumberFormat="1" applyFont="1" applyBorder="1" applyAlignment="1">
      <alignment horizontal="left" vertical="center"/>
    </xf>
    <xf numFmtId="0" fontId="4" fillId="0" borderId="8" xfId="30" applyFont="1" applyBorder="1" applyAlignment="1">
      <alignment horizontal="center" vertical="center" wrapText="1"/>
    </xf>
    <xf numFmtId="0" fontId="4" fillId="0" borderId="0" xfId="30" applyFont="1" applyBorder="1" applyAlignment="1">
      <alignment horizontal="center" vertical="center" wrapText="1"/>
    </xf>
    <xf numFmtId="0" fontId="4" fillId="0" borderId="9" xfId="30" applyFont="1" applyBorder="1" applyAlignment="1">
      <alignment horizontal="center" vertical="center" wrapText="1"/>
    </xf>
    <xf numFmtId="0" fontId="4" fillId="0" borderId="22" xfId="30" applyFont="1" applyBorder="1" applyAlignment="1">
      <alignment horizontal="center" vertical="center"/>
    </xf>
    <xf numFmtId="0" fontId="4" fillId="0" borderId="13" xfId="30" applyFont="1" applyBorder="1" applyAlignment="1">
      <alignment horizontal="center" vertical="center"/>
    </xf>
    <xf numFmtId="0" fontId="4" fillId="0" borderId="10" xfId="30" applyFont="1" applyBorder="1" applyAlignment="1" applyProtection="1">
      <alignment horizontal="center" vertical="center" wrapText="1"/>
      <protection locked="0"/>
    </xf>
    <xf numFmtId="0" fontId="4" fillId="0" borderId="7" xfId="30" applyFont="1" applyBorder="1" applyAlignment="1" applyProtection="1">
      <alignment horizontal="center" vertical="center" wrapText="1"/>
      <protection locked="0"/>
    </xf>
    <xf numFmtId="0" fontId="4" fillId="0" borderId="2" xfId="30" applyFont="1" applyBorder="1" applyAlignment="1">
      <alignment horizontal="center" vertical="center" wrapText="1"/>
    </xf>
    <xf numFmtId="0" fontId="4" fillId="0" borderId="4" xfId="30" applyFont="1" applyBorder="1" applyAlignment="1">
      <alignment horizontal="center" vertical="center" wrapText="1"/>
    </xf>
    <xf numFmtId="0" fontId="4" fillId="0" borderId="21" xfId="30" applyFont="1" applyBorder="1" applyAlignment="1">
      <alignment horizontal="center" vertical="center"/>
    </xf>
    <xf numFmtId="0" fontId="4" fillId="0" borderId="22" xfId="30" applyFont="1" applyBorder="1" applyAlignment="1">
      <alignment horizontal="center" vertical="center" wrapText="1"/>
    </xf>
    <xf numFmtId="0" fontId="4" fillId="0" borderId="21" xfId="30" applyFont="1" applyBorder="1" applyAlignment="1">
      <alignment horizontal="center" vertical="center" wrapText="1"/>
    </xf>
    <xf numFmtId="0" fontId="4" fillId="0" borderId="11" xfId="30" applyFont="1" applyBorder="1" applyAlignment="1">
      <alignment horizontal="center" vertical="center" wrapText="1"/>
    </xf>
    <xf numFmtId="0" fontId="4" fillId="0" borderId="6" xfId="30" applyFont="1" applyBorder="1" applyAlignment="1">
      <alignment horizontal="center" vertical="center" wrapText="1"/>
    </xf>
    <xf numFmtId="0" fontId="4" fillId="0" borderId="0" xfId="30" applyFont="1" applyAlignment="1">
      <alignment horizontal="center"/>
    </xf>
    <xf numFmtId="0" fontId="4" fillId="0" borderId="0" xfId="30" applyFont="1" applyBorder="1" applyAlignment="1">
      <alignment horizontal="center"/>
    </xf>
    <xf numFmtId="0" fontId="4" fillId="0" borderId="8" xfId="30" applyFont="1" applyBorder="1" applyAlignment="1">
      <alignment horizontal="left"/>
    </xf>
    <xf numFmtId="0" fontId="4" fillId="0" borderId="0" xfId="30" applyFont="1" applyBorder="1" applyAlignment="1">
      <alignment horizontal="left"/>
    </xf>
    <xf numFmtId="0" fontId="4" fillId="0" borderId="2" xfId="30" applyFont="1" applyBorder="1" applyAlignment="1" applyProtection="1">
      <alignment horizontal="center" vertical="center" wrapText="1"/>
      <protection locked="0"/>
    </xf>
    <xf numFmtId="0" fontId="4" fillId="0" borderId="4" xfId="30" applyFont="1" applyBorder="1" applyAlignment="1" applyProtection="1">
      <alignment horizontal="center" vertical="center" wrapText="1"/>
      <protection locked="0"/>
    </xf>
    <xf numFmtId="0" fontId="4" fillId="0" borderId="8" xfId="30" applyFont="1" applyBorder="1" applyAlignment="1">
      <alignment horizontal="center"/>
    </xf>
    <xf numFmtId="0" fontId="4" fillId="0" borderId="0" xfId="30" applyFont="1" applyAlignment="1">
      <alignment horizontal="left" wrapText="1"/>
    </xf>
    <xf numFmtId="49" fontId="4" fillId="0" borderId="0" xfId="30" applyNumberFormat="1" applyFont="1" applyAlignment="1">
      <alignment horizontal="left" wrapText="1"/>
    </xf>
    <xf numFmtId="49" fontId="4" fillId="0" borderId="0" xfId="30" applyNumberFormat="1" applyFont="1" applyBorder="1" applyAlignment="1">
      <alignment horizontal="left" wrapText="1"/>
    </xf>
    <xf numFmtId="0" fontId="4" fillId="0" borderId="0" xfId="30" applyFont="1" applyBorder="1" applyAlignment="1">
      <alignment horizontal="center" vertical="center"/>
    </xf>
    <xf numFmtId="0" fontId="4" fillId="0" borderId="0" xfId="30" applyFont="1" applyAlignment="1">
      <alignment horizontal="center" vertical="center"/>
    </xf>
    <xf numFmtId="0" fontId="4" fillId="0" borderId="0" xfId="30" applyFont="1" applyBorder="1" applyAlignment="1">
      <alignment horizontal="left" vertical="center"/>
    </xf>
    <xf numFmtId="49" fontId="4" fillId="0" borderId="0" xfId="30" applyNumberFormat="1" applyFont="1" applyAlignment="1">
      <alignment horizontal="left"/>
    </xf>
    <xf numFmtId="49" fontId="4" fillId="0" borderId="0" xfId="30" applyNumberFormat="1" applyFont="1" applyBorder="1" applyAlignment="1">
      <alignment horizontal="left"/>
    </xf>
    <xf numFmtId="49" fontId="4" fillId="0" borderId="0" xfId="30" applyNumberFormat="1" applyFont="1" applyAlignment="1">
      <alignment horizontal="left" vertical="center"/>
    </xf>
    <xf numFmtId="0" fontId="4" fillId="0" borderId="8" xfId="30" applyFont="1" applyBorder="1" applyAlignment="1">
      <alignment horizontal="center" vertical="center"/>
    </xf>
    <xf numFmtId="0" fontId="4" fillId="0" borderId="9" xfId="30" applyFont="1" applyBorder="1" applyAlignment="1">
      <alignment horizontal="left" vertical="center"/>
    </xf>
    <xf numFmtId="49" fontId="4" fillId="0" borderId="0" xfId="30" applyNumberFormat="1" applyFont="1" applyBorder="1" applyAlignment="1">
      <alignment horizontal="left" vertical="center"/>
    </xf>
    <xf numFmtId="0" fontId="4" fillId="0" borderId="0" xfId="30" applyFont="1" applyAlignment="1">
      <alignment horizontal="left" vertical="center" wrapText="1"/>
    </xf>
    <xf numFmtId="178" fontId="26" fillId="0" borderId="11" xfId="12" applyNumberFormat="1" applyFont="1" applyBorder="1" applyAlignment="1" applyProtection="1">
      <alignment horizontal="center" vertical="center" wrapText="1"/>
    </xf>
    <xf numFmtId="178" fontId="26" fillId="0" borderId="10" xfId="12" applyNumberFormat="1" applyFont="1" applyBorder="1" applyAlignment="1" applyProtection="1">
      <alignment horizontal="center" vertical="center" wrapText="1"/>
    </xf>
    <xf numFmtId="178" fontId="26" fillId="0" borderId="6" xfId="12" applyNumberFormat="1" applyFont="1" applyBorder="1" applyAlignment="1" applyProtection="1">
      <alignment horizontal="center" vertical="center" wrapText="1"/>
    </xf>
    <xf numFmtId="178" fontId="26" fillId="0" borderId="7" xfId="12" applyNumberFormat="1" applyFont="1" applyBorder="1" applyAlignment="1" applyProtection="1">
      <alignment horizontal="center" vertical="center" wrapText="1"/>
    </xf>
    <xf numFmtId="213" fontId="26" fillId="0" borderId="8" xfId="0" applyNumberFormat="1" applyFont="1" applyBorder="1" applyAlignment="1" applyProtection="1">
      <alignment horizontal="center" vertical="center" wrapText="1"/>
    </xf>
    <xf numFmtId="213" fontId="26" fillId="0" borderId="10" xfId="0" applyNumberFormat="1" applyFont="1" applyBorder="1" applyAlignment="1" applyProtection="1">
      <alignment horizontal="center" vertical="center" wrapText="1"/>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213" fontId="26" fillId="0" borderId="9" xfId="0" applyNumberFormat="1" applyFont="1" applyBorder="1" applyAlignment="1" applyProtection="1">
      <alignment horizontal="center" vertical="center" wrapText="1"/>
    </xf>
    <xf numFmtId="213" fontId="26" fillId="0" borderId="7"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13"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5" xfId="12" applyNumberFormat="1" applyFont="1" applyBorder="1" applyAlignment="1" applyProtection="1">
      <alignment horizontal="center" vertical="center" wrapText="1"/>
    </xf>
    <xf numFmtId="178" fontId="26" fillId="0" borderId="2" xfId="12" applyNumberFormat="1" applyFont="1" applyBorder="1" applyAlignment="1" applyProtection="1">
      <alignment horizontal="center" vertical="center" wrapText="1"/>
    </xf>
    <xf numFmtId="178" fontId="26" fillId="0" borderId="3"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178" fontId="26" fillId="0" borderId="8" xfId="12" applyNumberFormat="1" applyFont="1" applyBorder="1" applyAlignment="1" applyProtection="1">
      <alignment horizontal="center" vertical="center" wrapText="1"/>
    </xf>
    <xf numFmtId="178" fontId="26" fillId="0" borderId="9" xfId="12" applyNumberFormat="1" applyFont="1" applyBorder="1" applyAlignment="1" applyProtection="1">
      <alignment horizontal="center" vertical="center" wrapText="1"/>
    </xf>
    <xf numFmtId="227" fontId="4" fillId="0" borderId="22" xfId="14" applyNumberFormat="1" applyFont="1" applyBorder="1" applyAlignment="1">
      <alignment horizontal="center" vertical="center"/>
    </xf>
    <xf numFmtId="227" fontId="4" fillId="0" borderId="21" xfId="14" applyNumberFormat="1" applyFont="1" applyBorder="1" applyAlignment="1">
      <alignment horizontal="center" vertical="center"/>
    </xf>
    <xf numFmtId="227" fontId="28" fillId="0" borderId="8" xfId="14" applyNumberFormat="1" applyFont="1" applyBorder="1" applyAlignment="1">
      <alignment horizontal="left"/>
    </xf>
    <xf numFmtId="0" fontId="28" fillId="0" borderId="8" xfId="14" applyFont="1" applyBorder="1" applyAlignment="1">
      <alignment horizontal="left"/>
    </xf>
    <xf numFmtId="227" fontId="4" fillId="0" borderId="13" xfId="14" applyNumberFormat="1" applyFont="1" applyBorder="1" applyAlignment="1">
      <alignment horizontal="center" vertical="center"/>
    </xf>
    <xf numFmtId="0" fontId="5" fillId="0" borderId="13" xfId="14" applyBorder="1" applyAlignment="1">
      <alignment horizontal="center" vertical="center"/>
    </xf>
    <xf numFmtId="0" fontId="5" fillId="0" borderId="21" xfId="14" applyBorder="1" applyAlignment="1">
      <alignment horizontal="center" vertical="center"/>
    </xf>
    <xf numFmtId="228" fontId="28" fillId="0" borderId="0" xfId="14" applyNumberFormat="1" applyFont="1" applyAlignment="1">
      <alignment horizontal="left" vertical="center"/>
    </xf>
    <xf numFmtId="0" fontId="28" fillId="0" borderId="0" xfId="14" applyFont="1" applyAlignment="1">
      <alignment horizontal="left" vertical="center"/>
    </xf>
    <xf numFmtId="227" fontId="4" fillId="0" borderId="2" xfId="14" applyNumberFormat="1" applyFont="1" applyBorder="1" applyAlignment="1">
      <alignment horizontal="center" vertical="center" wrapText="1"/>
    </xf>
    <xf numFmtId="0" fontId="5" fillId="0" borderId="3" xfId="14" applyBorder="1" applyAlignment="1">
      <alignment horizontal="center"/>
    </xf>
    <xf numFmtId="0" fontId="5" fillId="0" borderId="4" xfId="14" applyBorder="1" applyAlignment="1">
      <alignment horizontal="center"/>
    </xf>
    <xf numFmtId="227" fontId="4" fillId="0" borderId="1" xfId="14" applyNumberFormat="1" applyFont="1" applyBorder="1" applyAlignment="1">
      <alignment horizontal="center" vertical="center"/>
    </xf>
    <xf numFmtId="227" fontId="4" fillId="0" borderId="2" xfId="14" applyNumberFormat="1" applyFont="1" applyBorder="1" applyAlignment="1">
      <alignment horizontal="center" vertical="center"/>
    </xf>
    <xf numFmtId="227" fontId="4" fillId="0" borderId="3" xfId="14" applyNumberFormat="1" applyFont="1" applyBorder="1" applyAlignment="1">
      <alignment horizontal="center" vertical="center"/>
    </xf>
    <xf numFmtId="227" fontId="4" fillId="0" borderId="4" xfId="14" applyNumberFormat="1" applyFont="1" applyBorder="1" applyAlignment="1">
      <alignment horizontal="center" vertical="center"/>
    </xf>
    <xf numFmtId="227" fontId="4" fillId="0" borderId="11" xfId="14" applyNumberFormat="1" applyFont="1" applyBorder="1" applyAlignment="1">
      <alignment horizontal="center" vertical="center" wrapText="1"/>
    </xf>
    <xf numFmtId="0" fontId="5" fillId="0" borderId="5" xfId="14" applyBorder="1"/>
    <xf numFmtId="0" fontId="5" fillId="0" borderId="6" xfId="14" applyBorder="1"/>
    <xf numFmtId="0" fontId="4" fillId="0" borderId="21" xfId="14" applyFont="1" applyBorder="1" applyAlignment="1">
      <alignment horizontal="center" vertical="center"/>
    </xf>
    <xf numFmtId="227" fontId="4" fillId="0" borderId="11" xfId="14" applyNumberFormat="1" applyFont="1" applyBorder="1" applyAlignment="1">
      <alignment horizontal="center" vertical="center"/>
    </xf>
    <xf numFmtId="227" fontId="4" fillId="0" borderId="10" xfId="14" applyNumberFormat="1" applyFont="1" applyBorder="1" applyAlignment="1">
      <alignment horizontal="center" vertical="center"/>
    </xf>
    <xf numFmtId="227" fontId="4" fillId="0" borderId="5" xfId="14" applyNumberFormat="1" applyFont="1" applyBorder="1" applyAlignment="1">
      <alignment horizontal="center" vertical="center"/>
    </xf>
    <xf numFmtId="227" fontId="4" fillId="0" borderId="12" xfId="14" applyNumberFormat="1" applyFont="1" applyBorder="1" applyAlignment="1">
      <alignment horizontal="center" vertical="center"/>
    </xf>
    <xf numFmtId="227" fontId="4" fillId="0" borderId="6" xfId="14" applyNumberFormat="1" applyFont="1" applyBorder="1" applyAlignment="1">
      <alignment horizontal="center" vertical="center"/>
    </xf>
    <xf numFmtId="227" fontId="4" fillId="0" borderId="7" xfId="14" applyNumberFormat="1" applyFont="1" applyBorder="1" applyAlignment="1">
      <alignment horizontal="center" vertical="center"/>
    </xf>
    <xf numFmtId="227" fontId="28" fillId="0" borderId="0" xfId="14" applyNumberFormat="1" applyFont="1" applyAlignment="1">
      <alignment horizontal="left" vertical="center"/>
    </xf>
    <xf numFmtId="0" fontId="4" fillId="0" borderId="22" xfId="14" applyFont="1" applyBorder="1" applyAlignment="1">
      <alignment horizontal="center" vertical="center"/>
    </xf>
    <xf numFmtId="227" fontId="4" fillId="0" borderId="22" xfId="14" applyNumberFormat="1" applyFont="1" applyBorder="1" applyAlignment="1">
      <alignment horizontal="center" vertical="center" wrapText="1"/>
    </xf>
    <xf numFmtId="227" fontId="4" fillId="0" borderId="8" xfId="14" applyNumberFormat="1" applyFont="1" applyBorder="1" applyAlignment="1">
      <alignment horizontal="center" vertical="center"/>
    </xf>
    <xf numFmtId="227" fontId="4" fillId="0" borderId="9" xfId="14" applyNumberFormat="1" applyFont="1" applyBorder="1" applyAlignment="1">
      <alignment horizontal="center" vertical="center"/>
    </xf>
    <xf numFmtId="227" fontId="4" fillId="0" borderId="2" xfId="14" applyNumberFormat="1" applyFont="1" applyBorder="1" applyAlignment="1">
      <alignment vertical="center"/>
    </xf>
    <xf numFmtId="227" fontId="4" fillId="0" borderId="4" xfId="14" applyNumberFormat="1" applyFont="1" applyBorder="1" applyAlignment="1">
      <alignment vertical="center"/>
    </xf>
    <xf numFmtId="0" fontId="4" fillId="0" borderId="12" xfId="14" applyFont="1" applyBorder="1" applyAlignment="1">
      <alignment horizontal="center" vertical="center"/>
    </xf>
    <xf numFmtId="0" fontId="4" fillId="0" borderId="5" xfId="26" applyFont="1" applyBorder="1" applyAlignment="1">
      <alignment horizontal="center"/>
    </xf>
    <xf numFmtId="0" fontId="4" fillId="0" borderId="12" xfId="26" applyFont="1" applyBorder="1" applyAlignment="1">
      <alignment horizontal="center"/>
    </xf>
    <xf numFmtId="0" fontId="4" fillId="0" borderId="0" xfId="26" applyFont="1" applyBorder="1" applyAlignment="1">
      <alignment horizontal="center"/>
    </xf>
    <xf numFmtId="49" fontId="4" fillId="0" borderId="6" xfId="26" applyNumberFormat="1" applyFont="1" applyBorder="1" applyAlignment="1">
      <alignment horizontal="center" vertical="center"/>
    </xf>
    <xf numFmtId="49" fontId="4" fillId="0" borderId="7" xfId="26" applyNumberFormat="1" applyFont="1" applyBorder="1" applyAlignment="1">
      <alignment horizontal="center" vertical="center"/>
    </xf>
    <xf numFmtId="0" fontId="4" fillId="0" borderId="9" xfId="26" applyFont="1" applyBorder="1" applyAlignment="1">
      <alignment horizontal="left" vertical="center"/>
    </xf>
    <xf numFmtId="0" fontId="4" fillId="0" borderId="8" xfId="26" applyFont="1" applyBorder="1" applyAlignment="1">
      <alignment horizontal="center" vertical="center"/>
    </xf>
    <xf numFmtId="0" fontId="4" fillId="0" borderId="0" xfId="26" applyFont="1" applyBorder="1" applyAlignment="1">
      <alignment horizontal="center" vertical="center"/>
    </xf>
    <xf numFmtId="0" fontId="4" fillId="0" borderId="11" xfId="26" applyFont="1" applyBorder="1" applyAlignment="1">
      <alignment horizontal="center"/>
    </xf>
    <xf numFmtId="0" fontId="4" fillId="0" borderId="10" xfId="26" applyFont="1" applyBorder="1" applyAlignment="1">
      <alignment horizontal="center"/>
    </xf>
    <xf numFmtId="0" fontId="4" fillId="0" borderId="3" xfId="26" applyFont="1" applyBorder="1" applyAlignment="1">
      <alignment horizontal="center"/>
    </xf>
    <xf numFmtId="0" fontId="4" fillId="0" borderId="0" xfId="26" applyFont="1" applyAlignment="1">
      <alignment horizontal="left" vertical="center"/>
    </xf>
    <xf numFmtId="0" fontId="4" fillId="0" borderId="11" xfId="26" applyFont="1" applyBorder="1" applyAlignment="1">
      <alignment horizontal="center" vertical="center"/>
    </xf>
    <xf numFmtId="194" fontId="4" fillId="0" borderId="0" xfId="22" applyNumberFormat="1" applyFont="1" applyBorder="1" applyAlignment="1" applyProtection="1">
      <alignment horizontal="right"/>
    </xf>
    <xf numFmtId="194" fontId="4" fillId="0" borderId="0" xfId="22" applyNumberFormat="1" applyFont="1" applyBorder="1" applyProtection="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22" applyFont="1"/>
    <xf numFmtId="0" fontId="4" fillId="0" borderId="0" xfId="22" applyFont="1" applyAlignment="1">
      <alignment horizontal="left"/>
    </xf>
    <xf numFmtId="171" fontId="4" fillId="0" borderId="0" xfId="22" applyNumberFormat="1" applyFont="1" applyAlignment="1" applyProtection="1">
      <alignment horizontal="left"/>
    </xf>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10" xfId="22" applyFont="1" applyBorder="1" applyAlignment="1">
      <alignment horizontal="center" vertical="center"/>
    </xf>
    <xf numFmtId="0" fontId="4" fillId="0" borderId="12" xfId="22" applyFont="1" applyBorder="1" applyAlignment="1">
      <alignment horizontal="center" vertical="center"/>
    </xf>
    <xf numFmtId="0" fontId="4" fillId="0" borderId="11" xfId="22" applyFont="1" applyBorder="1" applyAlignment="1">
      <alignment horizontal="center" vertical="center" wrapText="1"/>
    </xf>
    <xf numFmtId="0" fontId="4" fillId="0" borderId="7" xfId="22" applyFont="1" applyBorder="1" applyAlignment="1">
      <alignment horizontal="center" vertical="center"/>
    </xf>
    <xf numFmtId="194" fontId="4" fillId="0" borderId="8" xfId="22" applyNumberFormat="1" applyFont="1" applyBorder="1" applyProtection="1"/>
    <xf numFmtId="0" fontId="4" fillId="0" borderId="5" xfId="22" applyFont="1" applyBorder="1" applyAlignment="1">
      <alignment horizontal="center" vertical="center" wrapText="1"/>
    </xf>
    <xf numFmtId="0" fontId="4" fillId="0" borderId="6" xfId="22" applyFont="1" applyBorder="1" applyAlignment="1">
      <alignment horizontal="center" vertical="center" wrapText="1"/>
    </xf>
    <xf numFmtId="0" fontId="4" fillId="0" borderId="0" xfId="22" applyFont="1" applyBorder="1" applyAlignment="1">
      <alignment horizontal="right"/>
    </xf>
    <xf numFmtId="194" fontId="4" fillId="0" borderId="0" xfId="0" applyNumberFormat="1" applyFont="1" applyFill="1" applyBorder="1" applyAlignment="1" applyProtection="1">
      <alignment horizontal="right"/>
    </xf>
    <xf numFmtId="0" fontId="4" fillId="0" borderId="8" xfId="22" applyFont="1" applyBorder="1" applyAlignment="1">
      <alignment horizontal="center"/>
    </xf>
    <xf numFmtId="0" fontId="4" fillId="0" borderId="5" xfId="22" applyFont="1" applyBorder="1" applyAlignment="1">
      <alignment horizontal="center"/>
    </xf>
    <xf numFmtId="0" fontId="4" fillId="0" borderId="0" xfId="22" applyFont="1" applyBorder="1" applyAlignment="1">
      <alignment horizontal="center"/>
    </xf>
    <xf numFmtId="0" fontId="4" fillId="0" borderId="8" xfId="22" applyFont="1" applyBorder="1" applyAlignment="1">
      <alignment horizontal="left"/>
    </xf>
    <xf numFmtId="194" fontId="4" fillId="0" borderId="9" xfId="22" applyNumberFormat="1" applyFont="1" applyBorder="1" applyProtection="1"/>
    <xf numFmtId="0" fontId="4" fillId="0" borderId="5" xfId="22" quotePrefix="1" applyFont="1" applyBorder="1" applyAlignment="1">
      <alignment horizontal="center" vertical="center"/>
    </xf>
    <xf numFmtId="194" fontId="4" fillId="0" borderId="0" xfId="22" applyNumberFormat="1" applyFont="1" applyFill="1" applyBorder="1" applyAlignment="1" applyProtection="1">
      <alignment horizontal="right"/>
    </xf>
    <xf numFmtId="0" fontId="4" fillId="0" borderId="0" xfId="22" applyFont="1" applyAlignment="1">
      <alignment horizontal="right"/>
    </xf>
    <xf numFmtId="0" fontId="4" fillId="0" borderId="0" xfId="26" applyFont="1" applyBorder="1" applyAlignment="1">
      <alignment horizontal="left"/>
    </xf>
    <xf numFmtId="0" fontId="4" fillId="0" borderId="8" xfId="26" applyFont="1" applyBorder="1" applyAlignment="1">
      <alignment horizontal="left"/>
    </xf>
    <xf numFmtId="0" fontId="4" fillId="0" borderId="2" xfId="26" applyFont="1" applyBorder="1" applyAlignment="1">
      <alignment horizontal="center" vertical="center"/>
    </xf>
    <xf numFmtId="0" fontId="4" fillId="0" borderId="2" xfId="22" applyFont="1" applyBorder="1" applyAlignment="1">
      <alignment horizontal="center" vertical="center" wrapText="1"/>
    </xf>
    <xf numFmtId="0" fontId="4" fillId="0" borderId="3" xfId="22" applyFont="1" applyBorder="1" applyAlignment="1">
      <alignment horizontal="center" vertical="center"/>
    </xf>
    <xf numFmtId="0" fontId="4" fillId="0" borderId="4" xfId="22" applyFont="1" applyBorder="1" applyAlignment="1">
      <alignment horizontal="center" vertical="center"/>
    </xf>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0" fontId="4" fillId="0" borderId="22" xfId="22" applyFont="1" applyBorder="1" applyAlignment="1">
      <alignment horizontal="center" vertical="center"/>
    </xf>
    <xf numFmtId="0" fontId="4" fillId="0" borderId="13" xfId="22" applyFont="1" applyBorder="1" applyAlignment="1">
      <alignment horizontal="center" vertical="center"/>
    </xf>
    <xf numFmtId="0" fontId="4" fillId="0" borderId="8" xfId="22" applyFont="1" applyBorder="1"/>
    <xf numFmtId="199" fontId="4" fillId="0" borderId="0" xfId="22" applyNumberFormat="1" applyFont="1" applyAlignment="1">
      <alignment horizontal="right"/>
    </xf>
    <xf numFmtId="0" fontId="4" fillId="0" borderId="22" xfId="22" applyFont="1" applyBorder="1" applyAlignment="1">
      <alignment horizontal="center"/>
    </xf>
    <xf numFmtId="0" fontId="4" fillId="0" borderId="13" xfId="22" applyFont="1" applyBorder="1" applyAlignment="1">
      <alignment horizontal="center"/>
    </xf>
    <xf numFmtId="0" fontId="4" fillId="0" borderId="15" xfId="22" applyFont="1" applyBorder="1" applyAlignment="1">
      <alignment horizontal="center" vertical="center"/>
    </xf>
    <xf numFmtId="0" fontId="4" fillId="0" borderId="19" xfId="22" applyFont="1" applyBorder="1" applyAlignment="1">
      <alignment horizontal="center" vertical="center"/>
    </xf>
    <xf numFmtId="0" fontId="4" fillId="0" borderId="24" xfId="22" applyFont="1" applyBorder="1" applyAlignment="1">
      <alignment horizontal="center" vertical="center" wrapText="1"/>
    </xf>
    <xf numFmtId="0" fontId="4" fillId="0" borderId="18" xfId="22" applyFont="1" applyBorder="1" applyAlignment="1">
      <alignment horizontal="center" vertical="center" wrapText="1"/>
    </xf>
    <xf numFmtId="0" fontId="4" fillId="0" borderId="34" xfId="22" applyFont="1" applyBorder="1" applyAlignment="1">
      <alignment horizontal="center" vertical="center" wrapText="1"/>
    </xf>
    <xf numFmtId="0" fontId="4" fillId="0" borderId="29" xfId="22" applyFont="1" applyBorder="1" applyAlignment="1">
      <alignment horizontal="center" vertical="center" wrapText="1"/>
    </xf>
    <xf numFmtId="0" fontId="4" fillId="0" borderId="35"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19" xfId="22" applyFont="1" applyBorder="1" applyAlignment="1">
      <alignment horizontal="center" vertical="center" wrapText="1"/>
    </xf>
    <xf numFmtId="0" fontId="4" fillId="0" borderId="31" xfId="22" applyFont="1" applyBorder="1" applyAlignment="1">
      <alignment horizontal="center" vertical="center" wrapText="1"/>
    </xf>
    <xf numFmtId="201" fontId="4" fillId="0" borderId="1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0" fontId="4" fillId="0" borderId="20" xfId="22" applyFont="1" applyBorder="1" applyAlignment="1">
      <alignment horizontal="center" vertical="center" wrapText="1"/>
    </xf>
    <xf numFmtId="0" fontId="4" fillId="0" borderId="5" xfId="22" applyFont="1" applyBorder="1"/>
    <xf numFmtId="0" fontId="4" fillId="0" borderId="12" xfId="22" applyFont="1" applyBorder="1"/>
    <xf numFmtId="0" fontId="28" fillId="0" borderId="10" xfId="22" applyFont="1" applyBorder="1" applyAlignment="1">
      <alignment horizontal="center" vertical="center" wrapText="1"/>
    </xf>
    <xf numFmtId="0" fontId="28" fillId="0" borderId="12" xfId="22" applyFont="1" applyBorder="1" applyAlignment="1">
      <alignment horizontal="center" vertical="center" wrapText="1"/>
    </xf>
    <xf numFmtId="0" fontId="28" fillId="0" borderId="0" xfId="22" applyFont="1" applyBorder="1" applyAlignment="1">
      <alignment horizontal="center" vertical="center" wrapText="1"/>
    </xf>
    <xf numFmtId="0" fontId="28" fillId="0" borderId="9" xfId="22" applyFont="1" applyBorder="1" applyAlignment="1">
      <alignment horizontal="center" vertical="center" wrapText="1"/>
    </xf>
    <xf numFmtId="0" fontId="28" fillId="0" borderId="7" xfId="22" applyFont="1" applyBorder="1" applyAlignment="1">
      <alignment horizontal="center" vertical="center" wrapText="1"/>
    </xf>
    <xf numFmtId="0" fontId="4" fillId="0" borderId="11" xfId="22" applyFont="1" applyBorder="1"/>
    <xf numFmtId="0" fontId="4" fillId="0" borderId="10" xfId="22" applyFont="1" applyBorder="1"/>
    <xf numFmtId="0" fontId="4" fillId="0" borderId="5" xfId="22" quotePrefix="1" applyFont="1" applyBorder="1" applyAlignment="1">
      <alignment horizontal="center" vertical="center" wrapText="1"/>
    </xf>
    <xf numFmtId="0" fontId="4" fillId="0" borderId="12" xfId="22" quotePrefix="1" applyFont="1" applyBorder="1" applyAlignment="1">
      <alignment horizontal="center" vertical="center" wrapText="1"/>
    </xf>
    <xf numFmtId="0" fontId="4" fillId="0" borderId="0" xfId="22" applyFont="1" applyAlignment="1"/>
    <xf numFmtId="1" fontId="4" fillId="0" borderId="0" xfId="22" applyNumberFormat="1" applyFont="1" applyAlignment="1">
      <alignment horizontal="right"/>
    </xf>
    <xf numFmtId="0" fontId="28" fillId="0" borderId="0" xfId="22" applyFont="1" applyAlignment="1">
      <alignment horizontal="center" vertical="center" wrapText="1"/>
    </xf>
    <xf numFmtId="0" fontId="4" fillId="0" borderId="0" xfId="26" applyNumberFormat="1" applyFont="1" applyAlignment="1">
      <alignment horizontal="left"/>
    </xf>
    <xf numFmtId="0" fontId="4" fillId="0" borderId="0" xfId="26" applyNumberFormat="1" applyFont="1" applyAlignment="1">
      <alignment horizontal="right"/>
    </xf>
    <xf numFmtId="0" fontId="4" fillId="0" borderId="8" xfId="26" applyNumberFormat="1" applyFont="1" applyBorder="1" applyAlignment="1">
      <alignment horizontal="center" vertical="center" wrapText="1"/>
    </xf>
    <xf numFmtId="0" fontId="4" fillId="0" borderId="10" xfId="26" applyNumberFormat="1" applyFont="1" applyBorder="1" applyAlignment="1">
      <alignment horizontal="center" vertical="center"/>
    </xf>
    <xf numFmtId="0" fontId="4" fillId="0" borderId="0" xfId="26" applyNumberFormat="1" applyFont="1" applyBorder="1" applyAlignment="1">
      <alignment horizontal="center" vertical="center"/>
    </xf>
    <xf numFmtId="0" fontId="4" fillId="0" borderId="12" xfId="26" applyNumberFormat="1" applyFont="1" applyBorder="1" applyAlignment="1">
      <alignment horizontal="center" vertical="center"/>
    </xf>
    <xf numFmtId="0" fontId="4" fillId="0" borderId="9" xfId="26" applyNumberFormat="1" applyFont="1" applyBorder="1" applyAlignment="1">
      <alignment horizontal="center" vertical="center"/>
    </xf>
    <xf numFmtId="0" fontId="4" fillId="0" borderId="7" xfId="26" applyNumberFormat="1" applyFont="1" applyBorder="1" applyAlignment="1">
      <alignment horizontal="center" vertical="center"/>
    </xf>
    <xf numFmtId="0" fontId="4" fillId="0" borderId="2" xfId="26" applyNumberFormat="1" applyFont="1" applyBorder="1" applyAlignment="1">
      <alignment horizontal="center" vertical="center" wrapText="1"/>
    </xf>
    <xf numFmtId="0" fontId="4" fillId="0" borderId="3" xfId="26" applyNumberFormat="1" applyFont="1" applyBorder="1" applyAlignment="1">
      <alignment horizontal="center" vertical="center"/>
    </xf>
    <xf numFmtId="0" fontId="4" fillId="0" borderId="4" xfId="26" applyNumberFormat="1" applyFont="1" applyBorder="1" applyAlignment="1">
      <alignment horizontal="center" vertical="center"/>
    </xf>
    <xf numFmtId="0" fontId="4" fillId="0" borderId="2" xfId="26" applyNumberFormat="1" applyFont="1" applyBorder="1" applyAlignment="1">
      <alignment horizontal="center" vertical="center"/>
    </xf>
    <xf numFmtId="0" fontId="4" fillId="0" borderId="2" xfId="26" applyNumberFormat="1" applyFont="1" applyBorder="1" applyAlignment="1">
      <alignment horizontal="center" wrapText="1"/>
    </xf>
    <xf numFmtId="0" fontId="4" fillId="0" borderId="3" xfId="26" applyNumberFormat="1" applyFont="1" applyBorder="1" applyAlignment="1">
      <alignment horizontal="center"/>
    </xf>
    <xf numFmtId="0" fontId="4" fillId="0" borderId="11" xfId="26" applyNumberFormat="1" applyFont="1" applyBorder="1" applyAlignment="1">
      <alignment horizontal="center" wrapText="1"/>
    </xf>
    <xf numFmtId="0" fontId="4" fillId="0" borderId="5" xfId="26" applyNumberFormat="1" applyFont="1" applyBorder="1" applyAlignment="1">
      <alignment horizontal="center"/>
    </xf>
    <xf numFmtId="0" fontId="4" fillId="0" borderId="3" xfId="26" quotePrefix="1" applyNumberFormat="1" applyFont="1" applyBorder="1" applyAlignment="1">
      <alignment horizontal="center"/>
    </xf>
    <xf numFmtId="0" fontId="4" fillId="0" borderId="4" xfId="26" quotePrefix="1" applyNumberFormat="1" applyFont="1" applyBorder="1" applyAlignment="1">
      <alignment horizontal="center"/>
    </xf>
    <xf numFmtId="0" fontId="4" fillId="0" borderId="5" xfId="26" quotePrefix="1" applyNumberFormat="1" applyFont="1" applyBorder="1" applyAlignment="1">
      <alignment horizontal="center"/>
    </xf>
    <xf numFmtId="0" fontId="4" fillId="0" borderId="6" xfId="26" quotePrefix="1" applyNumberFormat="1" applyFont="1" applyBorder="1" applyAlignment="1">
      <alignment horizontal="center"/>
    </xf>
    <xf numFmtId="0" fontId="4" fillId="0" borderId="9" xfId="26" applyNumberFormat="1" applyFont="1" applyBorder="1" applyAlignment="1">
      <alignment horizontal="left" vertical="center"/>
    </xf>
    <xf numFmtId="179" fontId="49" fillId="0" borderId="0" xfId="0" applyNumberFormat="1" applyFont="1" applyBorder="1" applyAlignment="1">
      <alignment horizontal="center"/>
    </xf>
    <xf numFmtId="202" fontId="4" fillId="0" borderId="0" xfId="22" applyNumberFormat="1" applyFont="1" applyAlignment="1">
      <alignment vertical="center"/>
    </xf>
    <xf numFmtId="203" fontId="4" fillId="0" borderId="0" xfId="22" applyNumberFormat="1" applyFont="1" applyAlignment="1">
      <alignment vertical="center"/>
    </xf>
    <xf numFmtId="0" fontId="4" fillId="0" borderId="0" xfId="22" applyFont="1" applyAlignment="1">
      <alignment horizontal="left" vertical="center"/>
    </xf>
    <xf numFmtId="0" fontId="4" fillId="0" borderId="9" xfId="22" applyFont="1" applyBorder="1"/>
    <xf numFmtId="0" fontId="4" fillId="0" borderId="21" xfId="22" applyFont="1" applyBorder="1" applyAlignment="1">
      <alignment horizontal="center" vertical="center"/>
    </xf>
    <xf numFmtId="239" fontId="4" fillId="0" borderId="0" xfId="22" applyNumberFormat="1" applyFont="1" applyAlignment="1">
      <alignment vertical="center"/>
    </xf>
    <xf numFmtId="179" fontId="55" fillId="0" borderId="0" xfId="0" applyNumberFormat="1" applyFont="1" applyBorder="1" applyAlignment="1">
      <alignment horizontal="center"/>
    </xf>
    <xf numFmtId="0" fontId="4" fillId="0" borderId="0" xfId="22" applyFont="1" applyAlignment="1">
      <alignment vertical="center"/>
    </xf>
    <xf numFmtId="0" fontId="4" fillId="0" borderId="0" xfId="22" applyFont="1" applyBorder="1"/>
    <xf numFmtId="0" fontId="1" fillId="0" borderId="8" xfId="22" applyBorder="1"/>
    <xf numFmtId="0" fontId="1" fillId="0" borderId="0" xfId="22" applyBorder="1"/>
    <xf numFmtId="204" fontId="4" fillId="0" borderId="0" xfId="22" applyNumberFormat="1" applyFont="1" applyAlignment="1">
      <alignment vertical="center"/>
    </xf>
    <xf numFmtId="179" fontId="4" fillId="0" borderId="0" xfId="22" applyNumberFormat="1" applyFont="1" applyAlignment="1">
      <alignment horizontal="right" vertical="center"/>
    </xf>
    <xf numFmtId="179" fontId="4" fillId="0" borderId="0" xfId="22" applyNumberFormat="1" applyFont="1" applyAlignment="1">
      <alignment horizontal="center" vertical="center"/>
    </xf>
    <xf numFmtId="233" fontId="4" fillId="0" borderId="0" xfId="22" applyNumberFormat="1" applyFont="1" applyAlignment="1">
      <alignment horizontal="right" vertical="center"/>
    </xf>
    <xf numFmtId="234" fontId="4" fillId="0" borderId="0" xfId="22" applyNumberFormat="1" applyFont="1" applyAlignment="1">
      <alignment horizontal="right" vertical="center"/>
    </xf>
    <xf numFmtId="179" fontId="4" fillId="0" borderId="0" xfId="22" applyNumberFormat="1" applyFont="1" applyBorder="1" applyAlignment="1">
      <alignment horizontal="center"/>
    </xf>
    <xf numFmtId="179" fontId="53" fillId="0" borderId="0" xfId="0" applyNumberFormat="1" applyFont="1" applyBorder="1" applyAlignment="1">
      <alignment horizontal="center"/>
    </xf>
    <xf numFmtId="2" fontId="4" fillId="0" borderId="0" xfId="22" applyNumberFormat="1" applyFont="1" applyAlignment="1">
      <alignment horizontal="left" wrapText="1"/>
    </xf>
    <xf numFmtId="182" fontId="4" fillId="0" borderId="0" xfId="22" applyNumberFormat="1" applyFont="1" applyAlignment="1">
      <alignment horizontal="right" wrapText="1"/>
    </xf>
    <xf numFmtId="207" fontId="4" fillId="0" borderId="0" xfId="22" applyNumberFormat="1" applyFont="1" applyAlignment="1"/>
    <xf numFmtId="0" fontId="4" fillId="0" borderId="0" xfId="22" quotePrefix="1" applyNumberFormat="1" applyFont="1" applyAlignment="1">
      <alignment horizontal="left"/>
    </xf>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206" fontId="4" fillId="0" borderId="0" xfId="22" applyNumberFormat="1" applyFont="1" applyAlignment="1">
      <alignment horizontal="left"/>
    </xf>
    <xf numFmtId="0" fontId="4" fillId="0" borderId="0" xfId="22" quotePrefix="1" applyFont="1" applyAlignment="1">
      <alignment horizontal="left" vertical="center" wrapText="1"/>
    </xf>
    <xf numFmtId="0" fontId="4" fillId="0" borderId="0" xfId="22" applyFont="1" applyAlignment="1">
      <alignment horizontal="left" vertical="center" wrapText="1"/>
    </xf>
    <xf numFmtId="0" fontId="4" fillId="0" borderId="0" xfId="22" applyFont="1" applyBorder="1" applyAlignment="1">
      <alignment horizontal="left" vertical="center" wrapText="1"/>
    </xf>
    <xf numFmtId="0" fontId="4" fillId="0" borderId="9" xfId="22" applyFont="1" applyBorder="1" applyAlignment="1">
      <alignment horizontal="left" vertical="center" wrapText="1"/>
    </xf>
    <xf numFmtId="0" fontId="4" fillId="0" borderId="0" xfId="22" quotePrefix="1" applyFont="1" applyBorder="1" applyAlignment="1">
      <alignment horizontal="center" vertical="center" wrapText="1"/>
    </xf>
    <xf numFmtId="0" fontId="4" fillId="0" borderId="0" xfId="22" applyFont="1" applyAlignment="1">
      <alignment horizontal="center"/>
    </xf>
    <xf numFmtId="0" fontId="4" fillId="0" borderId="12" xfId="22" applyFont="1" applyBorder="1" applyAlignment="1">
      <alignment horizontal="center"/>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wrapText="1"/>
    </xf>
    <xf numFmtId="0" fontId="4" fillId="0" borderId="0" xfId="22" quotePrefix="1" applyFont="1" applyAlignment="1">
      <alignment horizontal="right"/>
    </xf>
    <xf numFmtId="198" fontId="4" fillId="0" borderId="0" xfId="22" applyNumberFormat="1" applyFont="1" applyAlignment="1">
      <alignment horizontal="left"/>
    </xf>
    <xf numFmtId="0" fontId="4" fillId="0" borderId="0" xfId="22" quotePrefix="1" applyFont="1" applyAlignment="1">
      <alignment horizontal="left"/>
    </xf>
    <xf numFmtId="238" fontId="4" fillId="0" borderId="0" xfId="22" applyNumberFormat="1" applyFont="1" applyFill="1" applyAlignment="1" applyProtection="1">
      <alignment vertical="center"/>
    </xf>
    <xf numFmtId="0" fontId="4" fillId="0" borderId="2" xfId="22" applyNumberFormat="1" applyFont="1" applyBorder="1" applyAlignment="1">
      <alignment horizontal="center" vertical="center" wrapText="1"/>
    </xf>
    <xf numFmtId="0" fontId="4" fillId="0" borderId="3" xfId="22" applyNumberFormat="1" applyFont="1" applyBorder="1" applyAlignment="1">
      <alignment horizontal="center" vertical="center"/>
    </xf>
    <xf numFmtId="0" fontId="4" fillId="0" borderId="4" xfId="22" applyNumberFormat="1" applyFont="1" applyBorder="1" applyAlignment="1">
      <alignment horizontal="center" vertical="center"/>
    </xf>
    <xf numFmtId="0" fontId="4" fillId="0" borderId="11" xfId="22" applyNumberFormat="1" applyFont="1" applyBorder="1" applyAlignment="1">
      <alignment horizontal="center" vertical="center" wrapText="1"/>
    </xf>
    <xf numFmtId="0" fontId="4" fillId="0" borderId="5" xfId="22" applyNumberFormat="1" applyFont="1" applyBorder="1" applyAlignment="1">
      <alignment horizontal="center" vertical="center"/>
    </xf>
    <xf numFmtId="0" fontId="4" fillId="0" borderId="6" xfId="22" applyNumberFormat="1" applyFont="1" applyBorder="1" applyAlignment="1">
      <alignment horizontal="center" vertical="center"/>
    </xf>
    <xf numFmtId="0" fontId="4" fillId="0" borderId="3" xfId="22" applyNumberFormat="1" applyFont="1" applyBorder="1" applyAlignment="1">
      <alignment horizontal="center" vertical="center" wrapText="1"/>
    </xf>
    <xf numFmtId="0" fontId="4" fillId="0" borderId="4" xfId="22" applyNumberFormat="1" applyFont="1" applyBorder="1" applyAlignment="1">
      <alignment horizontal="center" vertical="center" wrapText="1"/>
    </xf>
    <xf numFmtId="0" fontId="4" fillId="0" borderId="8" xfId="22" applyNumberFormat="1" applyFont="1" applyBorder="1" applyAlignment="1">
      <alignment horizontal="center" vertical="center" wrapText="1"/>
    </xf>
    <xf numFmtId="0" fontId="4" fillId="0" borderId="5" xfId="22" applyNumberFormat="1" applyFont="1" applyBorder="1" applyAlignment="1">
      <alignment horizontal="center" vertical="center" wrapText="1"/>
    </xf>
    <xf numFmtId="0" fontId="4" fillId="0" borderId="0" xfId="22" applyNumberFormat="1" applyFont="1" applyBorder="1" applyAlignment="1">
      <alignment horizontal="center" vertical="center" wrapText="1"/>
    </xf>
    <xf numFmtId="0" fontId="4" fillId="0" borderId="6" xfId="22" applyNumberFormat="1" applyFont="1" applyBorder="1" applyAlignment="1">
      <alignment horizontal="center" vertical="center" wrapText="1"/>
    </xf>
    <xf numFmtId="0" fontId="4" fillId="0" borderId="9" xfId="22" applyNumberFormat="1" applyFont="1" applyBorder="1" applyAlignment="1">
      <alignment horizontal="center" vertical="center" wrapText="1"/>
    </xf>
    <xf numFmtId="0" fontId="4" fillId="0" borderId="0" xfId="22" applyNumberFormat="1" applyFont="1" applyBorder="1" applyAlignment="1">
      <alignment horizontal="left"/>
    </xf>
    <xf numFmtId="0" fontId="4" fillId="0" borderId="0" xfId="22" applyNumberFormat="1" applyFont="1" applyBorder="1" applyAlignment="1">
      <alignment horizontal="center"/>
    </xf>
    <xf numFmtId="0" fontId="4" fillId="0" borderId="0" xfId="22" applyFont="1" applyAlignment="1">
      <alignment vertical="top" wrapText="1"/>
    </xf>
    <xf numFmtId="0" fontId="4" fillId="0" borderId="28" xfId="22" applyFont="1" applyBorder="1" applyAlignment="1">
      <alignment horizontal="center" vertical="center"/>
    </xf>
    <xf numFmtId="0" fontId="4" fillId="0" borderId="20" xfId="22" applyFont="1" applyBorder="1" applyAlignment="1">
      <alignment horizontal="center" vertical="center"/>
    </xf>
    <xf numFmtId="0" fontId="4" fillId="0" borderId="30" xfId="22" applyFont="1" applyBorder="1" applyAlignment="1">
      <alignment horizontal="center"/>
    </xf>
    <xf numFmtId="0" fontId="4" fillId="0" borderId="10" xfId="22" applyFont="1" applyBorder="1" applyAlignment="1">
      <alignment horizontal="center"/>
    </xf>
    <xf numFmtId="0" fontId="4" fillId="0" borderId="19" xfId="22" applyFont="1" applyBorder="1" applyAlignment="1">
      <alignment horizontal="center"/>
    </xf>
    <xf numFmtId="0" fontId="4" fillId="0" borderId="19" xfId="22" applyFont="1" applyBorder="1" applyAlignment="1">
      <alignment horizontal="center" vertical="top"/>
    </xf>
    <xf numFmtId="0" fontId="4" fillId="0" borderId="12" xfId="22" applyFont="1" applyBorder="1" applyAlignment="1">
      <alignment horizontal="center" vertical="top"/>
    </xf>
    <xf numFmtId="0" fontId="4" fillId="0" borderId="31" xfId="22" applyFont="1" applyBorder="1" applyAlignment="1">
      <alignment horizontal="center" vertical="top"/>
    </xf>
    <xf numFmtId="0" fontId="4" fillId="0" borderId="7" xfId="22" applyFont="1" applyBorder="1" applyAlignment="1">
      <alignment horizontal="center" vertical="top"/>
    </xf>
  </cellXfs>
  <cellStyles count="37">
    <cellStyle name="1mitP" xfId="1"/>
    <cellStyle name="3mitP" xfId="2"/>
    <cellStyle name="6mitP" xfId="3"/>
    <cellStyle name="9mitP" xfId="4"/>
    <cellStyle name="Euro" xfId="5"/>
    <cellStyle name="Euro 2" xfId="25"/>
    <cellStyle name="Euro 3" xfId="27"/>
    <cellStyle name="Hyperlink" xfId="6" builtinId="8"/>
    <cellStyle name="ohneP" xfId="7"/>
    <cellStyle name="Standard" xfId="0" builtinId="0"/>
    <cellStyle name="Standard 2" xfId="20"/>
    <cellStyle name="Standard 3" xfId="22"/>
    <cellStyle name="Standard 4" xfId="23"/>
    <cellStyle name="Standard 5" xfId="24"/>
    <cellStyle name="Standard 6" xfId="28"/>
    <cellStyle name="Standard 7" xfId="30"/>
    <cellStyle name="Standard_A" xfId="8"/>
    <cellStyle name="Standard_Deckblatt_Bauwirtschaft-1" xfId="9"/>
    <cellStyle name="Standard_Entwurf_IC" xfId="10"/>
    <cellStyle name="Standard_Fachs4_R51_2001" xfId="11"/>
    <cellStyle name="Standard_Fachserie_05_2009 2" xfId="21"/>
    <cellStyle name="Standard_Grafiken-Baugewerbe" xfId="29"/>
    <cellStyle name="Standard_januar_m2" xfId="12"/>
    <cellStyle name="Standard_Mappe1" xfId="31"/>
    <cellStyle name="Standard_online_deckblatt_091" xfId="13"/>
    <cellStyle name="Standard_Tab.1.5.3" xfId="33"/>
    <cellStyle name="Standard_Tabelle_2011_6_7" xfId="14"/>
    <cellStyle name="Standard_Tabelle1" xfId="15"/>
    <cellStyle name="Standard_Tabelle1_Mappe1" xfId="16"/>
    <cellStyle name="Standard_Tabelle1_Tabelle1_1_1" xfId="17"/>
    <cellStyle name="Standard_Tabelle421_Vo" xfId="36"/>
    <cellStyle name="Standard_teil3neu" xfId="26"/>
    <cellStyle name="Standard_VJ_VOE24MB 2" xfId="35"/>
    <cellStyle name="Standard_VJ_VOE25MB 2" xfId="34"/>
    <cellStyle name="Standard_VO_3_1_1" xfId="18"/>
    <cellStyle name="Standard_VO_3_1_3" xfId="19"/>
    <cellStyle name="Standard_VOE15ML" xfId="32"/>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8764</c:v>
              </c:pt>
              <c:pt idx="1">
                <c:v>6147</c:v>
              </c:pt>
              <c:pt idx="2">
                <c:v>6894</c:v>
              </c:pt>
              <c:pt idx="3">
                <c:v>8280</c:v>
              </c:pt>
              <c:pt idx="4">
                <c:v>7500</c:v>
              </c:pt>
              <c:pt idx="5">
                <c:v>8446</c:v>
              </c:pt>
              <c:pt idx="6">
                <c:v>9502</c:v>
              </c:pt>
              <c:pt idx="7">
                <c:v>10014</c:v>
              </c:pt>
              <c:pt idx="8">
                <c:v>9938</c:v>
              </c:pt>
              <c:pt idx="9">
                <c:v>9202</c:v>
              </c:pt>
              <c:pt idx="10">
                <c:v>9345</c:v>
              </c:pt>
              <c:pt idx="11">
                <c:v>8849</c:v>
              </c:pt>
              <c:pt idx="12">
                <c:v>8310</c:v>
              </c:pt>
              <c:pt idx="13">
                <c:v>7861</c:v>
              </c:pt>
              <c:pt idx="14">
                <c:v>8728</c:v>
              </c:pt>
              <c:pt idx="15">
                <c:v>11420</c:v>
              </c:pt>
              <c:pt idx="16">
                <c:v>10113</c:v>
              </c:pt>
              <c:pt idx="17">
                <c:v>11606</c:v>
              </c:pt>
              <c:pt idx="18">
                <c:v>10363</c:v>
              </c:pt>
              <c:pt idx="19">
                <c:v>10687</c:v>
              </c:pt>
              <c:pt idx="20">
                <c:v>11155</c:v>
              </c:pt>
              <c:pt idx="21">
                <c:v>10406</c:v>
              </c:pt>
              <c:pt idx="22">
                <c:v>10101</c:v>
              </c:pt>
              <c:pt idx="23">
                <c:v>9538</c:v>
              </c:pt>
              <c:pt idx="24">
                <c:v>11804</c:v>
              </c:pt>
              <c:pt idx="25">
                <c:v>7077</c:v>
              </c:pt>
              <c:pt idx="26">
                <c:v>8355</c:v>
              </c:pt>
              <c:pt idx="27">
                <c:v>10753</c:v>
              </c:pt>
              <c:pt idx="28">
                <c:v>9816</c:v>
              </c:pt>
              <c:pt idx="29">
                <c:v>12077</c:v>
              </c:pt>
              <c:pt idx="30">
                <c:v>12593</c:v>
              </c:pt>
              <c:pt idx="31">
                <c:v>12230</c:v>
              </c:pt>
              <c:pt idx="32">
                <c:v>11789</c:v>
              </c:pt>
              <c:pt idx="33">
                <c:v>10709</c:v>
              </c:pt>
              <c:pt idx="34">
                <c:v>11099</c:v>
              </c:pt>
              <c:pt idx="35">
                <c:v>9614</c:v>
              </c:pt>
              <c:pt idx="36">
                <c:v>10133</c:v>
              </c:pt>
              <c:pt idx="37">
                <c:v>8974</c:v>
              </c:pt>
              <c:pt idx="38">
                <c:v>9541</c:v>
              </c:pt>
              <c:pt idx="39">
                <c:v>10808</c:v>
              </c:pt>
              <c:pt idx="40">
                <c:v>12756</c:v>
              </c:pt>
              <c:pt idx="41">
                <c:v>11915</c:v>
              </c:pt>
              <c:pt idx="42">
                <c:v>11849</c:v>
              </c:pt>
              <c:pt idx="43">
                <c:v>14172</c:v>
              </c:pt>
              <c:pt idx="44">
                <c:v>12127</c:v>
              </c:pt>
              <c:pt idx="45">
                <c:v>12146</c:v>
              </c:pt>
              <c:pt idx="46">
                <c:v>11698</c:v>
              </c:pt>
              <c:pt idx="47">
                <c:v>9941</c:v>
              </c:pt>
              <c:pt idx="48">
                <c:v>10986</c:v>
              </c:pt>
              <c:pt idx="49">
                <c:v>10490</c:v>
              </c:pt>
              <c:pt idx="50">
                <c:v>10300</c:v>
              </c:pt>
              <c:pt idx="51">
                <c:v>11515</c:v>
              </c:pt>
              <c:pt idx="52">
                <c:v>12223</c:v>
              </c:pt>
              <c:pt idx="53">
                <c:v>12733</c:v>
              </c:pt>
              <c:pt idx="54">
                <c:v>11703</c:v>
              </c:pt>
              <c:pt idx="55">
                <c:v>13687</c:v>
              </c:pt>
              <c:pt idx="56">
                <c:v>12320</c:v>
              </c:pt>
              <c:pt idx="57">
                <c:v>11660</c:v>
              </c:pt>
              <c:pt idx="58">
                <c:v>12341</c:v>
              </c:pt>
              <c:pt idx="59">
                <c:v>10256</c:v>
              </c:pt>
              <c:pt idx="60">
                <c:v>11508</c:v>
              </c:pt>
              <c:pt idx="61">
                <c:v>9391</c:v>
              </c:pt>
              <c:pt idx="62">
                <c:v>10135</c:v>
              </c:pt>
              <c:pt idx="63">
                <c:v>12321</c:v>
              </c:pt>
              <c:pt idx="64">
                <c:v>12140</c:v>
              </c:pt>
              <c:pt idx="65">
                <c:v>12149</c:v>
              </c:pt>
            </c:numLit>
          </c:val>
          <c:smooth val="0"/>
        </c:ser>
        <c:dLbls>
          <c:showLegendKey val="0"/>
          <c:showVal val="0"/>
          <c:showCatName val="0"/>
          <c:showSerName val="0"/>
          <c:showPercent val="0"/>
          <c:showBubbleSize val="0"/>
        </c:dLbls>
        <c:marker val="1"/>
        <c:smooth val="0"/>
        <c:axId val="190172160"/>
        <c:axId val="64982976"/>
      </c:lineChart>
      <c:dateAx>
        <c:axId val="190172160"/>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4982976"/>
        <c:crossesAt val="5000"/>
        <c:auto val="1"/>
        <c:lblOffset val="100"/>
        <c:baseTimeUnit val="months"/>
        <c:majorUnit val="12"/>
        <c:majorTimeUnit val="months"/>
        <c:minorUnit val="1"/>
        <c:minorTimeUnit val="months"/>
      </c:dateAx>
      <c:valAx>
        <c:axId val="64982976"/>
        <c:scaling>
          <c:orientation val="minMax"/>
          <c:max val="15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0172160"/>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18881</c:v>
              </c:pt>
              <c:pt idx="1">
                <c:v>9752</c:v>
              </c:pt>
              <c:pt idx="2">
                <c:v>14030</c:v>
              </c:pt>
              <c:pt idx="3">
                <c:v>15520</c:v>
              </c:pt>
              <c:pt idx="4">
                <c:v>16189</c:v>
              </c:pt>
              <c:pt idx="5">
                <c:v>16719</c:v>
              </c:pt>
              <c:pt idx="6">
                <c:v>15781</c:v>
              </c:pt>
              <c:pt idx="7">
                <c:v>18829</c:v>
              </c:pt>
              <c:pt idx="8">
                <c:v>15040</c:v>
              </c:pt>
              <c:pt idx="9">
                <c:v>20300</c:v>
              </c:pt>
              <c:pt idx="10">
                <c:v>18399</c:v>
              </c:pt>
              <c:pt idx="11">
                <c:v>15929</c:v>
              </c:pt>
              <c:pt idx="12">
                <c:v>15560</c:v>
              </c:pt>
              <c:pt idx="13">
                <c:v>13106</c:v>
              </c:pt>
              <c:pt idx="14">
                <c:v>14513</c:v>
              </c:pt>
              <c:pt idx="15">
                <c:v>16981</c:v>
              </c:pt>
              <c:pt idx="16">
                <c:v>15164</c:v>
              </c:pt>
              <c:pt idx="17">
                <c:v>20147</c:v>
              </c:pt>
              <c:pt idx="18">
                <c:v>16242</c:v>
              </c:pt>
              <c:pt idx="19">
                <c:v>17784</c:v>
              </c:pt>
              <c:pt idx="20">
                <c:v>17290</c:v>
              </c:pt>
              <c:pt idx="21">
                <c:v>17673</c:v>
              </c:pt>
              <c:pt idx="22">
                <c:v>22988</c:v>
              </c:pt>
              <c:pt idx="23">
                <c:v>19218</c:v>
              </c:pt>
              <c:pt idx="24">
                <c:v>22538</c:v>
              </c:pt>
              <c:pt idx="25">
                <c:v>13114</c:v>
              </c:pt>
              <c:pt idx="26">
                <c:v>14283</c:v>
              </c:pt>
              <c:pt idx="27">
                <c:v>15914</c:v>
              </c:pt>
              <c:pt idx="28">
                <c:v>16716</c:v>
              </c:pt>
              <c:pt idx="29">
                <c:v>20431</c:v>
              </c:pt>
              <c:pt idx="30">
                <c:v>22993</c:v>
              </c:pt>
              <c:pt idx="31">
                <c:v>22433</c:v>
              </c:pt>
              <c:pt idx="32">
                <c:v>17400</c:v>
              </c:pt>
              <c:pt idx="33">
                <c:v>16438</c:v>
              </c:pt>
              <c:pt idx="34">
                <c:v>17297</c:v>
              </c:pt>
              <c:pt idx="35">
                <c:v>15821</c:v>
              </c:pt>
              <c:pt idx="36">
                <c:v>16385</c:v>
              </c:pt>
              <c:pt idx="37">
                <c:v>13909</c:v>
              </c:pt>
              <c:pt idx="38">
                <c:v>14712</c:v>
              </c:pt>
              <c:pt idx="39">
                <c:v>15376</c:v>
              </c:pt>
              <c:pt idx="40">
                <c:v>16935</c:v>
              </c:pt>
              <c:pt idx="41">
                <c:v>15313</c:v>
              </c:pt>
              <c:pt idx="42">
                <c:v>16667</c:v>
              </c:pt>
              <c:pt idx="43">
                <c:v>24641</c:v>
              </c:pt>
              <c:pt idx="44">
                <c:v>16581</c:v>
              </c:pt>
              <c:pt idx="45">
                <c:v>17681</c:v>
              </c:pt>
              <c:pt idx="46">
                <c:v>16423</c:v>
              </c:pt>
              <c:pt idx="47">
                <c:v>13796</c:v>
              </c:pt>
              <c:pt idx="48">
                <c:v>17108</c:v>
              </c:pt>
              <c:pt idx="49">
                <c:v>12865</c:v>
              </c:pt>
              <c:pt idx="50">
                <c:v>14784</c:v>
              </c:pt>
              <c:pt idx="51">
                <c:v>18152</c:v>
              </c:pt>
              <c:pt idx="52">
                <c:v>14480</c:v>
              </c:pt>
              <c:pt idx="53">
                <c:v>17397</c:v>
              </c:pt>
              <c:pt idx="54">
                <c:v>14540</c:v>
              </c:pt>
              <c:pt idx="55">
                <c:v>18228</c:v>
              </c:pt>
              <c:pt idx="56">
                <c:v>16069</c:v>
              </c:pt>
              <c:pt idx="57">
                <c:v>14079</c:v>
              </c:pt>
              <c:pt idx="58">
                <c:v>17760</c:v>
              </c:pt>
              <c:pt idx="59">
                <c:v>15098</c:v>
              </c:pt>
              <c:pt idx="60">
                <c:v>13243</c:v>
              </c:pt>
              <c:pt idx="61">
                <c:v>11880</c:v>
              </c:pt>
              <c:pt idx="62">
                <c:v>12466</c:v>
              </c:pt>
              <c:pt idx="63">
                <c:v>16085</c:v>
              </c:pt>
              <c:pt idx="64">
                <c:v>15650</c:v>
              </c:pt>
              <c:pt idx="65">
                <c:v>13577</c:v>
              </c:pt>
            </c:numLit>
          </c:val>
          <c:smooth val="0"/>
        </c:ser>
        <c:dLbls>
          <c:showLegendKey val="0"/>
          <c:showVal val="0"/>
          <c:showCatName val="0"/>
          <c:showSerName val="0"/>
          <c:showPercent val="0"/>
          <c:showBubbleSize val="0"/>
        </c:dLbls>
        <c:marker val="1"/>
        <c:smooth val="0"/>
        <c:axId val="189653504"/>
        <c:axId val="64984704"/>
      </c:lineChart>
      <c:dateAx>
        <c:axId val="189653504"/>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4984704"/>
        <c:crossesAt val="9000"/>
        <c:auto val="1"/>
        <c:lblOffset val="100"/>
        <c:baseTimeUnit val="months"/>
        <c:majorUnit val="12"/>
        <c:majorTimeUnit val="months"/>
        <c:minorUnit val="1"/>
        <c:minorTimeUnit val="months"/>
      </c:dateAx>
      <c:valAx>
        <c:axId val="64984704"/>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9653504"/>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17953</c:v>
              </c:pt>
              <c:pt idx="1">
                <c:v>12226</c:v>
              </c:pt>
              <c:pt idx="2">
                <c:v>12738</c:v>
              </c:pt>
              <c:pt idx="3">
                <c:v>14513</c:v>
              </c:pt>
              <c:pt idx="4">
                <c:v>13354</c:v>
              </c:pt>
              <c:pt idx="5">
                <c:v>15115</c:v>
              </c:pt>
              <c:pt idx="6">
                <c:v>16984</c:v>
              </c:pt>
              <c:pt idx="7">
                <c:v>18787</c:v>
              </c:pt>
              <c:pt idx="8">
                <c:v>17946</c:v>
              </c:pt>
              <c:pt idx="9">
                <c:v>16206</c:v>
              </c:pt>
              <c:pt idx="10">
                <c:v>16936</c:v>
              </c:pt>
              <c:pt idx="11">
                <c:v>16617</c:v>
              </c:pt>
              <c:pt idx="12">
                <c:v>16245</c:v>
              </c:pt>
              <c:pt idx="13">
                <c:v>14884</c:v>
              </c:pt>
              <c:pt idx="14">
                <c:v>15712</c:v>
              </c:pt>
              <c:pt idx="15">
                <c:v>20076</c:v>
              </c:pt>
              <c:pt idx="16">
                <c:v>17219</c:v>
              </c:pt>
              <c:pt idx="17">
                <c:v>21788</c:v>
              </c:pt>
              <c:pt idx="18">
                <c:v>18917</c:v>
              </c:pt>
              <c:pt idx="19">
                <c:v>19267</c:v>
              </c:pt>
              <c:pt idx="20">
                <c:v>20279</c:v>
              </c:pt>
              <c:pt idx="21">
                <c:v>19559</c:v>
              </c:pt>
              <c:pt idx="22">
                <c:v>18848</c:v>
              </c:pt>
              <c:pt idx="23">
                <c:v>18186</c:v>
              </c:pt>
              <c:pt idx="24">
                <c:v>23660</c:v>
              </c:pt>
              <c:pt idx="25">
                <c:v>13911</c:v>
              </c:pt>
              <c:pt idx="26">
                <c:v>15426</c:v>
              </c:pt>
              <c:pt idx="27">
                <c:v>19697</c:v>
              </c:pt>
              <c:pt idx="28">
                <c:v>18104</c:v>
              </c:pt>
              <c:pt idx="29">
                <c:v>23058</c:v>
              </c:pt>
              <c:pt idx="30">
                <c:v>23767</c:v>
              </c:pt>
              <c:pt idx="31">
                <c:v>22030</c:v>
              </c:pt>
              <c:pt idx="32">
                <c:v>21644</c:v>
              </c:pt>
              <c:pt idx="33">
                <c:v>20460</c:v>
              </c:pt>
              <c:pt idx="34">
                <c:v>22165</c:v>
              </c:pt>
              <c:pt idx="35">
                <c:v>18388</c:v>
              </c:pt>
              <c:pt idx="36">
                <c:v>20815</c:v>
              </c:pt>
              <c:pt idx="37">
                <c:v>17655</c:v>
              </c:pt>
              <c:pt idx="38">
                <c:v>18049</c:v>
              </c:pt>
              <c:pt idx="39">
                <c:v>19708</c:v>
              </c:pt>
              <c:pt idx="40">
                <c:v>23998</c:v>
              </c:pt>
              <c:pt idx="41">
                <c:v>22697</c:v>
              </c:pt>
              <c:pt idx="42">
                <c:v>22769</c:v>
              </c:pt>
              <c:pt idx="43">
                <c:v>28632</c:v>
              </c:pt>
              <c:pt idx="44">
                <c:v>24313</c:v>
              </c:pt>
              <c:pt idx="45">
                <c:v>24302</c:v>
              </c:pt>
              <c:pt idx="46">
                <c:v>23912</c:v>
              </c:pt>
              <c:pt idx="47">
                <c:v>20728</c:v>
              </c:pt>
              <c:pt idx="48">
                <c:v>23601</c:v>
              </c:pt>
              <c:pt idx="49">
                <c:v>20873</c:v>
              </c:pt>
              <c:pt idx="50">
                <c:v>19866</c:v>
              </c:pt>
              <c:pt idx="51">
                <c:v>23155</c:v>
              </c:pt>
              <c:pt idx="52">
                <c:v>23769</c:v>
              </c:pt>
              <c:pt idx="53">
                <c:v>25495</c:v>
              </c:pt>
              <c:pt idx="54">
                <c:v>23685</c:v>
              </c:pt>
              <c:pt idx="55">
                <c:v>27316</c:v>
              </c:pt>
              <c:pt idx="56">
                <c:v>24863</c:v>
              </c:pt>
              <c:pt idx="57">
                <c:v>23529</c:v>
              </c:pt>
              <c:pt idx="58">
                <c:v>26629</c:v>
              </c:pt>
              <c:pt idx="59">
                <c:v>20669</c:v>
              </c:pt>
              <c:pt idx="60">
                <c:v>25002</c:v>
              </c:pt>
              <c:pt idx="61">
                <c:v>19557</c:v>
              </c:pt>
              <c:pt idx="62">
                <c:v>21180</c:v>
              </c:pt>
              <c:pt idx="63">
                <c:v>24175</c:v>
              </c:pt>
              <c:pt idx="64">
                <c:v>24222</c:v>
              </c:pt>
              <c:pt idx="65">
                <c:v>25495</c:v>
              </c:pt>
            </c:numLit>
          </c:val>
          <c:smooth val="0"/>
        </c:ser>
        <c:dLbls>
          <c:showLegendKey val="0"/>
          <c:showVal val="0"/>
          <c:showCatName val="0"/>
          <c:showSerName val="0"/>
          <c:showPercent val="0"/>
          <c:showBubbleSize val="0"/>
        </c:dLbls>
        <c:marker val="1"/>
        <c:smooth val="0"/>
        <c:axId val="192260096"/>
        <c:axId val="64986432"/>
      </c:lineChart>
      <c:dateAx>
        <c:axId val="192260096"/>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4986432"/>
        <c:crossesAt val="10000"/>
        <c:auto val="1"/>
        <c:lblOffset val="100"/>
        <c:baseTimeUnit val="months"/>
        <c:majorUnit val="12"/>
        <c:majorTimeUnit val="months"/>
        <c:minorUnit val="1"/>
        <c:minorTimeUnit val="months"/>
      </c:dateAx>
      <c:valAx>
        <c:axId val="64986432"/>
        <c:scaling>
          <c:orientation val="minMax"/>
          <c:max val="29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2260096"/>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#,##0.000</c:formatCode>
              <c:ptCount val="73"/>
              <c:pt idx="0">
                <c:v>5848.5879999999997</c:v>
              </c:pt>
              <c:pt idx="1">
                <c:v>3643.7159999999999</c:v>
              </c:pt>
              <c:pt idx="2">
                <c:v>4242.0429999999997</c:v>
              </c:pt>
              <c:pt idx="3">
                <c:v>4830.277</c:v>
              </c:pt>
              <c:pt idx="4">
                <c:v>4623.701</c:v>
              </c:pt>
              <c:pt idx="5">
                <c:v>4802.5469999999996</c:v>
              </c:pt>
              <c:pt idx="6">
                <c:v>5293.6440000000002</c:v>
              </c:pt>
              <c:pt idx="7">
                <c:v>5801.8379999999997</c:v>
              </c:pt>
              <c:pt idx="8">
                <c:v>5397.8649999999998</c:v>
              </c:pt>
              <c:pt idx="9">
                <c:v>5178.8339999999998</c:v>
              </c:pt>
              <c:pt idx="10">
                <c:v>5223.3549999999996</c:v>
              </c:pt>
              <c:pt idx="11">
                <c:v>4787.9650000000001</c:v>
              </c:pt>
              <c:pt idx="12">
                <c:v>5093.116</c:v>
              </c:pt>
              <c:pt idx="13">
                <c:v>4253.1409999999996</c:v>
              </c:pt>
              <c:pt idx="14">
                <c:v>4884.4089999999997</c:v>
              </c:pt>
              <c:pt idx="15">
                <c:v>5920.94</c:v>
              </c:pt>
              <c:pt idx="16">
                <c:v>5208.5069999999996</c:v>
              </c:pt>
              <c:pt idx="17">
                <c:v>6189.7529999999997</c:v>
              </c:pt>
              <c:pt idx="18">
                <c:v>5695.8530000000001</c:v>
              </c:pt>
              <c:pt idx="19">
                <c:v>5748.9110000000001</c:v>
              </c:pt>
              <c:pt idx="20">
                <c:v>5846.9459999999999</c:v>
              </c:pt>
              <c:pt idx="21">
                <c:v>5804.3059999999996</c:v>
              </c:pt>
              <c:pt idx="22">
                <c:v>6155.9089999999997</c:v>
              </c:pt>
              <c:pt idx="23">
                <c:v>5642.9080000000004</c:v>
              </c:pt>
              <c:pt idx="24">
                <c:v>6868.018</c:v>
              </c:pt>
              <c:pt idx="25">
                <c:v>4302.3879999999999</c:v>
              </c:pt>
              <c:pt idx="26">
                <c:v>4771.6369999999997</c:v>
              </c:pt>
              <c:pt idx="27">
                <c:v>5650.777</c:v>
              </c:pt>
              <c:pt idx="28">
                <c:v>5335.567</c:v>
              </c:pt>
              <c:pt idx="29">
                <c:v>6688.4539999999997</c:v>
              </c:pt>
              <c:pt idx="30">
                <c:v>6849.7669999999998</c:v>
              </c:pt>
              <c:pt idx="31">
                <c:v>7078.2539999999999</c:v>
              </c:pt>
              <c:pt idx="32">
                <c:v>6316.8869999999997</c:v>
              </c:pt>
              <c:pt idx="33">
                <c:v>5699.9369999999999</c:v>
              </c:pt>
              <c:pt idx="34">
                <c:v>6278.3639999999996</c:v>
              </c:pt>
              <c:pt idx="35">
                <c:v>5580.1639999999998</c:v>
              </c:pt>
              <c:pt idx="36">
                <c:v>5482.098</c:v>
              </c:pt>
              <c:pt idx="37">
                <c:v>5349.4669999999996</c:v>
              </c:pt>
              <c:pt idx="38">
                <c:v>5382.723</c:v>
              </c:pt>
              <c:pt idx="39">
                <c:v>5895.1360000000004</c:v>
              </c:pt>
              <c:pt idx="40">
                <c:v>6709.2060000000001</c:v>
              </c:pt>
              <c:pt idx="41">
                <c:v>6291.9650000000001</c:v>
              </c:pt>
              <c:pt idx="42">
                <c:v>6363.2659999999996</c:v>
              </c:pt>
              <c:pt idx="43">
                <c:v>8199.4259999999995</c:v>
              </c:pt>
              <c:pt idx="44">
                <c:v>6685.2460000000001</c:v>
              </c:pt>
              <c:pt idx="45">
                <c:v>6916.107</c:v>
              </c:pt>
              <c:pt idx="46">
                <c:v>6861.7449999999999</c:v>
              </c:pt>
              <c:pt idx="47">
                <c:v>5607.8270000000002</c:v>
              </c:pt>
              <c:pt idx="48">
                <c:v>6227.5240000000003</c:v>
              </c:pt>
              <c:pt idx="49">
                <c:v>5640.4269999999997</c:v>
              </c:pt>
              <c:pt idx="50">
                <c:v>5878.9660000000003</c:v>
              </c:pt>
              <c:pt idx="51">
                <c:v>6312.43</c:v>
              </c:pt>
              <c:pt idx="52">
                <c:v>6889.4920000000002</c:v>
              </c:pt>
              <c:pt idx="53">
                <c:v>6921.1639999999998</c:v>
              </c:pt>
              <c:pt idx="54">
                <c:v>6398.0820000000003</c:v>
              </c:pt>
              <c:pt idx="55">
                <c:v>7783.44</c:v>
              </c:pt>
              <c:pt idx="56">
                <c:v>6859.28</c:v>
              </c:pt>
              <c:pt idx="57">
                <c:v>6365.1090000000004</c:v>
              </c:pt>
              <c:pt idx="58">
                <c:v>7056.3879999999999</c:v>
              </c:pt>
              <c:pt idx="59">
                <c:v>5772.4309999999996</c:v>
              </c:pt>
              <c:pt idx="60">
                <c:v>6501.1689999999999</c:v>
              </c:pt>
              <c:pt idx="61">
                <c:v>5078.6840000000002</c:v>
              </c:pt>
              <c:pt idx="62">
                <c:v>5700.8649999999998</c:v>
              </c:pt>
              <c:pt idx="63">
                <c:v>7157.6729999999998</c:v>
              </c:pt>
              <c:pt idx="64">
                <c:v>6669.0420000000004</c:v>
              </c:pt>
              <c:pt idx="65">
                <c:v>6921.1639999999998</c:v>
              </c:pt>
            </c:numLit>
          </c:val>
          <c:smooth val="0"/>
        </c:ser>
        <c:dLbls>
          <c:showLegendKey val="0"/>
          <c:showVal val="0"/>
          <c:showCatName val="0"/>
          <c:showSerName val="0"/>
          <c:showPercent val="0"/>
          <c:showBubbleSize val="0"/>
        </c:dLbls>
        <c:marker val="1"/>
        <c:smooth val="0"/>
        <c:axId val="192902144"/>
        <c:axId val="66864256"/>
      </c:lineChart>
      <c:dateAx>
        <c:axId val="192902144"/>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6864256"/>
        <c:crossesAt val="3000"/>
        <c:auto val="1"/>
        <c:lblOffset val="100"/>
        <c:baseTimeUnit val="months"/>
        <c:majorUnit val="12"/>
        <c:majorTimeUnit val="months"/>
        <c:minorUnit val="1"/>
        <c:minorTimeUnit val="months"/>
      </c:dateAx>
      <c:valAx>
        <c:axId val="66864256"/>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2902144"/>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###________</c:formatCode>
              <c:ptCount val="73"/>
              <c:pt idx="0">
                <c:v>7082</c:v>
              </c:pt>
              <c:pt idx="1">
                <c:v>7070</c:v>
              </c:pt>
              <c:pt idx="2">
                <c:v>7059</c:v>
              </c:pt>
              <c:pt idx="3">
                <c:v>7042</c:v>
              </c:pt>
              <c:pt idx="4">
                <c:v>7028</c:v>
              </c:pt>
              <c:pt idx="5">
                <c:v>7015</c:v>
              </c:pt>
              <c:pt idx="6" formatCode="#\ ###\ ###________">
                <c:v>6985</c:v>
              </c:pt>
              <c:pt idx="7" formatCode="#\ ###\ ###________">
                <c:v>6969</c:v>
              </c:pt>
              <c:pt idx="8" formatCode="#\ ###\ ###________">
                <c:v>6949</c:v>
              </c:pt>
              <c:pt idx="9" formatCode="#\ ###\ ###________">
                <c:v>6924</c:v>
              </c:pt>
              <c:pt idx="10" formatCode="#\ ###\ ###________">
                <c:v>7283</c:v>
              </c:pt>
              <c:pt idx="11" formatCode="#\ ###\ ###________">
                <c:v>7286</c:v>
              </c:pt>
              <c:pt idx="12" formatCode="#\ ###\ ###________">
                <c:v>7269</c:v>
              </c:pt>
              <c:pt idx="13" formatCode="#\ ###\ ###________">
                <c:v>7245</c:v>
              </c:pt>
              <c:pt idx="14" formatCode="#\ ###\ ###________">
                <c:v>7224</c:v>
              </c:pt>
              <c:pt idx="15" formatCode="#\ ###\ ###________">
                <c:v>7216</c:v>
              </c:pt>
              <c:pt idx="16" formatCode="#\ ###\ ###________">
                <c:v>7205</c:v>
              </c:pt>
              <c:pt idx="17" formatCode="#\ ###\ ###________">
                <c:v>7191</c:v>
              </c:pt>
              <c:pt idx="18" formatCode="#\ ###\ ###________">
                <c:v>7184</c:v>
              </c:pt>
              <c:pt idx="19" formatCode="#\ ###\ ###________">
                <c:v>7177</c:v>
              </c:pt>
              <c:pt idx="20" formatCode="#\ ###\ ###________">
                <c:v>7172</c:v>
              </c:pt>
              <c:pt idx="21" formatCode="#\ ###\ ###________">
                <c:v>7163</c:v>
              </c:pt>
              <c:pt idx="22" formatCode="#\ ###\ ###________">
                <c:v>7498</c:v>
              </c:pt>
              <c:pt idx="23" formatCode="#\ ###\ ###________">
                <c:v>7519</c:v>
              </c:pt>
              <c:pt idx="24" formatCode="#\ ###\ ###________">
                <c:v>7503</c:v>
              </c:pt>
              <c:pt idx="25" formatCode="#\ ###\ ###________">
                <c:v>7494</c:v>
              </c:pt>
              <c:pt idx="26" formatCode="#\ ###\ ###________">
                <c:v>7480</c:v>
              </c:pt>
              <c:pt idx="27" formatCode="#\ ###\ ###________">
                <c:v>7478</c:v>
              </c:pt>
              <c:pt idx="28" formatCode="#\ ###\ ###________">
                <c:v>7454</c:v>
              </c:pt>
              <c:pt idx="29" formatCode="#\ ###\ ###________">
                <c:v>7446</c:v>
              </c:pt>
              <c:pt idx="30" formatCode="#\ ###\ ###________">
                <c:v>7437</c:v>
              </c:pt>
              <c:pt idx="31" formatCode="#\ ###\ ###________">
                <c:v>7418</c:v>
              </c:pt>
              <c:pt idx="32" formatCode="#\ ###\ ###________">
                <c:v>7405</c:v>
              </c:pt>
              <c:pt idx="33" formatCode="#\ ###\ ###________">
                <c:v>7396</c:v>
              </c:pt>
              <c:pt idx="34" formatCode="#\ ###\ ###________">
                <c:v>7647</c:v>
              </c:pt>
              <c:pt idx="35" formatCode="#\ ###\ ###________">
                <c:v>7651</c:v>
              </c:pt>
              <c:pt idx="36" formatCode="#\ ###\ ###________">
                <c:v>7641</c:v>
              </c:pt>
              <c:pt idx="37" formatCode="#\ ###\ ###________">
                <c:v>7602</c:v>
              </c:pt>
              <c:pt idx="38" formatCode="#\ ###\ ###________">
                <c:v>7584</c:v>
              </c:pt>
              <c:pt idx="39" formatCode="#\ ###\ ###________">
                <c:v>7571</c:v>
              </c:pt>
              <c:pt idx="40" formatCode="#\ ###\ ###________">
                <c:v>7557</c:v>
              </c:pt>
              <c:pt idx="41" formatCode="#\ ###\ ###________">
                <c:v>7537</c:v>
              </c:pt>
              <c:pt idx="42" formatCode="#\ ###\ ###________">
                <c:v>7522</c:v>
              </c:pt>
              <c:pt idx="43" formatCode="#\ ###\ ###________">
                <c:v>7508</c:v>
              </c:pt>
              <c:pt idx="44" formatCode="#\ ###\ ###________">
                <c:v>7494</c:v>
              </c:pt>
              <c:pt idx="45" formatCode="#\ ###\ ###________">
                <c:v>7479</c:v>
              </c:pt>
              <c:pt idx="46" formatCode="#\ ###\ ###________">
                <c:v>7775</c:v>
              </c:pt>
              <c:pt idx="47" formatCode="#\ ###\ ###________">
                <c:v>7790</c:v>
              </c:pt>
              <c:pt idx="48" formatCode="#\ ###\ ###________">
                <c:v>7771</c:v>
              </c:pt>
              <c:pt idx="49" formatCode="#\ ###\ ###________">
                <c:v>7726</c:v>
              </c:pt>
              <c:pt idx="50" formatCode="#\ ###\ ###________">
                <c:v>7704</c:v>
              </c:pt>
              <c:pt idx="51" formatCode="#\ ###\ ###________">
                <c:v>7690</c:v>
              </c:pt>
              <c:pt idx="52" formatCode="#\ ###\ ###________">
                <c:v>7683</c:v>
              </c:pt>
              <c:pt idx="53" formatCode="#\ ###\ ###________">
                <c:v>7665</c:v>
              </c:pt>
              <c:pt idx="54" formatCode="#\ ###\ ###________">
                <c:v>7649</c:v>
              </c:pt>
              <c:pt idx="55" formatCode="#\ ###\ ###________">
                <c:v>7630</c:v>
              </c:pt>
              <c:pt idx="56" formatCode="#\ ###\ ###________">
                <c:v>7621</c:v>
              </c:pt>
              <c:pt idx="57" formatCode="#\ ###\ ###________">
                <c:v>7615</c:v>
              </c:pt>
              <c:pt idx="58" formatCode="#\ ###\ ###________">
                <c:v>7795</c:v>
              </c:pt>
              <c:pt idx="59" formatCode="#\ ###\ ###________">
                <c:v>7803</c:v>
              </c:pt>
              <c:pt idx="60" formatCode="#\ ###\ ###________">
                <c:v>7793</c:v>
              </c:pt>
              <c:pt idx="61" formatCode="#\ ###\ ###________">
                <c:v>7753</c:v>
              </c:pt>
              <c:pt idx="62" formatCode="#\ ###\ ###________">
                <c:v>7738</c:v>
              </c:pt>
              <c:pt idx="63" formatCode="#\ ###\ ###________">
                <c:v>7720</c:v>
              </c:pt>
              <c:pt idx="64" formatCode="#\ ###\ ###________">
                <c:v>7714</c:v>
              </c:pt>
              <c:pt idx="65" formatCode="#\ ###\ ###________">
                <c:v>7705</c:v>
              </c:pt>
            </c:numLit>
          </c:val>
          <c:smooth val="0"/>
        </c:ser>
        <c:dLbls>
          <c:showLegendKey val="0"/>
          <c:showVal val="0"/>
          <c:showCatName val="0"/>
          <c:showSerName val="0"/>
          <c:showPercent val="0"/>
          <c:showBubbleSize val="0"/>
        </c:dLbls>
        <c:marker val="1"/>
        <c:smooth val="0"/>
        <c:axId val="190361088"/>
        <c:axId val="66865984"/>
      </c:lineChart>
      <c:dateAx>
        <c:axId val="190361088"/>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6865984"/>
        <c:crossesAt val="5000"/>
        <c:auto val="1"/>
        <c:lblOffset val="100"/>
        <c:baseTimeUnit val="months"/>
        <c:majorUnit val="12"/>
        <c:majorTimeUnit val="months"/>
        <c:minorUnit val="1"/>
        <c:minorTimeUnit val="months"/>
      </c:dateAx>
      <c:valAx>
        <c:axId val="66865984"/>
        <c:scaling>
          <c:orientation val="minMax"/>
          <c:max val="7900"/>
          <c:min val="685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0361088"/>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###________</c:formatCode>
              <c:ptCount val="73"/>
              <c:pt idx="0">
                <c:v>377006</c:v>
              </c:pt>
              <c:pt idx="1">
                <c:v>361926</c:v>
              </c:pt>
              <c:pt idx="2">
                <c:v>358626</c:v>
              </c:pt>
              <c:pt idx="3">
                <c:v>365408</c:v>
              </c:pt>
              <c:pt idx="4">
                <c:v>373282</c:v>
              </c:pt>
              <c:pt idx="5">
                <c:v>376057</c:v>
              </c:pt>
              <c:pt idx="6" formatCode="#\ ###\ ###________">
                <c:v>378220</c:v>
              </c:pt>
              <c:pt idx="7" formatCode="#\ ###\ ###________">
                <c:v>379190</c:v>
              </c:pt>
              <c:pt idx="8">
                <c:v>383019</c:v>
              </c:pt>
              <c:pt idx="9" formatCode="#\ ###\ ###________">
                <c:v>384011</c:v>
              </c:pt>
              <c:pt idx="10" formatCode="#\ ###\ ###________">
                <c:v>394772</c:v>
              </c:pt>
              <c:pt idx="11" formatCode="#\ ###\ ###________">
                <c:v>393389</c:v>
              </c:pt>
              <c:pt idx="12" formatCode="#\ ###\ ###________">
                <c:v>385114</c:v>
              </c:pt>
              <c:pt idx="13" formatCode="#\ ###\ ###________">
                <c:v>370540</c:v>
              </c:pt>
              <c:pt idx="14" formatCode="#\ ###\ ###________">
                <c:v>370123</c:v>
              </c:pt>
              <c:pt idx="15" formatCode="#\ ###\ ###________">
                <c:v>378789</c:v>
              </c:pt>
              <c:pt idx="16" formatCode="#\ ###\ ###________">
                <c:v>384905</c:v>
              </c:pt>
              <c:pt idx="17" formatCode="#\ ###\ ###________">
                <c:v>387201</c:v>
              </c:pt>
              <c:pt idx="18" formatCode="#\ ###\ ###________">
                <c:v>389629</c:v>
              </c:pt>
              <c:pt idx="19" formatCode="#\ ###\ ###________">
                <c:v>390477</c:v>
              </c:pt>
              <c:pt idx="20" formatCode="#\ ###\ ###________">
                <c:v>395859</c:v>
              </c:pt>
              <c:pt idx="21" formatCode="#\ ###\ ###________">
                <c:v>395374</c:v>
              </c:pt>
              <c:pt idx="22" formatCode="#\ ###\ ###________">
                <c:v>405552</c:v>
              </c:pt>
              <c:pt idx="23" formatCode="#\ ###\ ###________">
                <c:v>404866</c:v>
              </c:pt>
              <c:pt idx="24" formatCode="#\ ###\ ###________">
                <c:v>397108</c:v>
              </c:pt>
              <c:pt idx="25" formatCode="#\ ###\ ###________">
                <c:v>382654</c:v>
              </c:pt>
              <c:pt idx="26" formatCode="#\ ###\ ###________">
                <c:v>380655</c:v>
              </c:pt>
              <c:pt idx="27" formatCode="#\ ###\ ###________">
                <c:v>390863</c:v>
              </c:pt>
              <c:pt idx="28" formatCode="#\ ###\ ###________">
                <c:v>392958</c:v>
              </c:pt>
              <c:pt idx="29" formatCode="#\ ###\ ###________">
                <c:v>394773</c:v>
              </c:pt>
              <c:pt idx="30" formatCode="#\ ###\ ###________">
                <c:v>397344</c:v>
              </c:pt>
              <c:pt idx="31" formatCode="#\ ###\ ###________">
                <c:v>397950</c:v>
              </c:pt>
              <c:pt idx="32" formatCode="#\ ###\ ###________">
                <c:v>401756</c:v>
              </c:pt>
              <c:pt idx="33" formatCode="#\ ###\ ###________">
                <c:v>401854</c:v>
              </c:pt>
              <c:pt idx="34" formatCode="#\ ###\ ###________">
                <c:v>411093</c:v>
              </c:pt>
              <c:pt idx="35" formatCode="#\ ###\ ###________">
                <c:v>409663</c:v>
              </c:pt>
              <c:pt idx="36" formatCode="#\ ###\ ###________">
                <c:v>401569</c:v>
              </c:pt>
              <c:pt idx="37" formatCode="#\ ###\ ###________">
                <c:v>387409</c:v>
              </c:pt>
              <c:pt idx="38" formatCode="#\ ###\ ###________">
                <c:v>385449</c:v>
              </c:pt>
              <c:pt idx="39" formatCode="#\ ###\ ###________">
                <c:v>389343</c:v>
              </c:pt>
              <c:pt idx="40" formatCode="#\ ###\ ###________">
                <c:v>397354</c:v>
              </c:pt>
              <c:pt idx="41" formatCode="#\ ###\ ###________">
                <c:v>400117</c:v>
              </c:pt>
              <c:pt idx="42" formatCode="#\ ###\ ###________">
                <c:v>401998</c:v>
              </c:pt>
              <c:pt idx="43" formatCode="#\ ###\ ###________">
                <c:v>404541</c:v>
              </c:pt>
              <c:pt idx="44" formatCode="#\ ###\ ###________">
                <c:v>407766</c:v>
              </c:pt>
              <c:pt idx="45" formatCode="#\ ###\ ###________">
                <c:v>408187</c:v>
              </c:pt>
              <c:pt idx="46" formatCode="#\ ###\ ###________">
                <c:v>419599</c:v>
              </c:pt>
              <c:pt idx="47" formatCode="#\ ###\ ###________">
                <c:v>418071</c:v>
              </c:pt>
              <c:pt idx="48" formatCode="#\ ###\ ###________">
                <c:v>409028</c:v>
              </c:pt>
              <c:pt idx="49" formatCode="#\ ###\ ###________">
                <c:v>394388</c:v>
              </c:pt>
              <c:pt idx="50" formatCode="#\ ###\ ###________">
                <c:v>393315</c:v>
              </c:pt>
              <c:pt idx="51" formatCode="#\ ###\ ###________">
                <c:v>400487</c:v>
              </c:pt>
              <c:pt idx="52" formatCode="#\ ###\ ###________">
                <c:v>405427</c:v>
              </c:pt>
              <c:pt idx="53" formatCode="#\ ###\ ###________">
                <c:v>406138</c:v>
              </c:pt>
              <c:pt idx="54" formatCode="#\ ###\ ###________">
                <c:v>407212</c:v>
              </c:pt>
              <c:pt idx="55" formatCode="#\ ###\ ###________">
                <c:v>407098</c:v>
              </c:pt>
              <c:pt idx="56" formatCode="#\ ###\ ###________">
                <c:v>410513</c:v>
              </c:pt>
              <c:pt idx="57" formatCode="#\ ###\ ###________">
                <c:v>412069</c:v>
              </c:pt>
              <c:pt idx="58" formatCode="#\ ###\ ###________">
                <c:v>419107</c:v>
              </c:pt>
              <c:pt idx="59" formatCode="#\ ###\ ###________">
                <c:v>417334</c:v>
              </c:pt>
              <c:pt idx="60" formatCode="#\ ###\ ###________">
                <c:v>408399</c:v>
              </c:pt>
              <c:pt idx="61" formatCode="#\ ###\ ###________">
                <c:v>395067</c:v>
              </c:pt>
              <c:pt idx="62" formatCode="#\ ###\ ###________">
                <c:v>393203</c:v>
              </c:pt>
              <c:pt idx="63" formatCode="#\ ###\ ###________">
                <c:v>399075</c:v>
              </c:pt>
              <c:pt idx="64" formatCode="#\ ###\ ###________">
                <c:v>404855</c:v>
              </c:pt>
              <c:pt idx="65" formatCode="#\ ###\ ###________">
                <c:v>405486</c:v>
              </c:pt>
            </c:numLit>
          </c:val>
          <c:smooth val="0"/>
        </c:ser>
        <c:dLbls>
          <c:showLegendKey val="0"/>
          <c:showVal val="0"/>
          <c:showCatName val="0"/>
          <c:showSerName val="0"/>
          <c:showPercent val="0"/>
          <c:showBubbleSize val="0"/>
        </c:dLbls>
        <c:marker val="1"/>
        <c:smooth val="0"/>
        <c:axId val="193696768"/>
        <c:axId val="66867712"/>
      </c:lineChart>
      <c:dateAx>
        <c:axId val="193696768"/>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6867712"/>
        <c:crossesAt val="300000"/>
        <c:auto val="1"/>
        <c:lblOffset val="100"/>
        <c:baseTimeUnit val="months"/>
        <c:majorUnit val="12"/>
        <c:majorTimeUnit val="months"/>
        <c:minorUnit val="1"/>
        <c:minorTimeUnit val="months"/>
      </c:dateAx>
      <c:valAx>
        <c:axId val="66867712"/>
        <c:scaling>
          <c:orientation val="minMax"/>
          <c:max val="430000"/>
          <c:min val="35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696768"/>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###_)</c:formatCode>
              <c:ptCount val="73"/>
              <c:pt idx="0">
                <c:v>3592455</c:v>
              </c:pt>
              <c:pt idx="1">
                <c:v>2503220</c:v>
              </c:pt>
              <c:pt idx="2">
                <c:v>3280218</c:v>
              </c:pt>
              <c:pt idx="3">
                <c:v>4732599</c:v>
              </c:pt>
              <c:pt idx="4">
                <c:v>4153673</c:v>
              </c:pt>
              <c:pt idx="5">
                <c:v>4146377</c:v>
              </c:pt>
              <c:pt idx="6">
                <c:v>4736585</c:v>
              </c:pt>
              <c:pt idx="7">
                <c:v>4458562</c:v>
              </c:pt>
              <c:pt idx="8">
                <c:v>4271306</c:v>
              </c:pt>
              <c:pt idx="9">
                <c:v>4521048</c:v>
              </c:pt>
              <c:pt idx="10">
                <c:v>4102799</c:v>
              </c:pt>
              <c:pt idx="11">
                <c:v>3374313</c:v>
              </c:pt>
              <c:pt idx="12">
                <c:v>3275131</c:v>
              </c:pt>
              <c:pt idx="13">
                <c:v>2760798</c:v>
              </c:pt>
              <c:pt idx="14">
                <c:v>3425237</c:v>
              </c:pt>
              <c:pt idx="15">
                <c:v>4970636</c:v>
              </c:pt>
              <c:pt idx="16">
                <c:v>4381676</c:v>
              </c:pt>
              <c:pt idx="17">
                <c:v>4844987</c:v>
              </c:pt>
              <c:pt idx="18">
                <c:v>4833099</c:v>
              </c:pt>
              <c:pt idx="19">
                <c:v>4857672</c:v>
              </c:pt>
              <c:pt idx="20">
                <c:v>4561401</c:v>
              </c:pt>
              <c:pt idx="21">
                <c:v>4694913</c:v>
              </c:pt>
              <c:pt idx="22">
                <c:v>3970992</c:v>
              </c:pt>
              <c:pt idx="23">
                <c:v>3894605</c:v>
              </c:pt>
              <c:pt idx="24">
                <c:v>3840340</c:v>
              </c:pt>
              <c:pt idx="25">
                <c:v>3274183</c:v>
              </c:pt>
              <c:pt idx="26">
                <c:v>3874023</c:v>
              </c:pt>
              <c:pt idx="27">
                <c:v>5421727</c:v>
              </c:pt>
              <c:pt idx="28">
                <c:v>4833050</c:v>
              </c:pt>
              <c:pt idx="29">
                <c:v>4741016</c:v>
              </c:pt>
              <c:pt idx="30">
                <c:v>5161903</c:v>
              </c:pt>
              <c:pt idx="31">
                <c:v>4913857</c:v>
              </c:pt>
              <c:pt idx="32">
                <c:v>5055910</c:v>
              </c:pt>
              <c:pt idx="33">
                <c:v>4608911</c:v>
              </c:pt>
              <c:pt idx="34">
                <c:v>5295900</c:v>
              </c:pt>
              <c:pt idx="35">
                <c:v>3661569</c:v>
              </c:pt>
              <c:pt idx="36">
                <c:v>3668334</c:v>
              </c:pt>
              <c:pt idx="37">
                <c:v>3315463</c:v>
              </c:pt>
              <c:pt idx="38">
                <c:v>3870433</c:v>
              </c:pt>
              <c:pt idx="39">
                <c:v>5007706</c:v>
              </c:pt>
              <c:pt idx="40">
                <c:v>5021347</c:v>
              </c:pt>
              <c:pt idx="41">
                <c:v>4927539</c:v>
              </c:pt>
              <c:pt idx="42">
                <c:v>5728673</c:v>
              </c:pt>
              <c:pt idx="43">
                <c:v>5745979</c:v>
              </c:pt>
              <c:pt idx="44">
                <c:v>4885783</c:v>
              </c:pt>
              <c:pt idx="45">
                <c:v>4943834</c:v>
              </c:pt>
              <c:pt idx="46">
                <c:v>4710966</c:v>
              </c:pt>
              <c:pt idx="47">
                <c:v>4176632</c:v>
              </c:pt>
              <c:pt idx="48">
                <c:v>4190531</c:v>
              </c:pt>
              <c:pt idx="49">
                <c:v>3724282</c:v>
              </c:pt>
              <c:pt idx="50">
                <c:v>4064176</c:v>
              </c:pt>
              <c:pt idx="51">
                <c:v>5376972</c:v>
              </c:pt>
              <c:pt idx="52">
                <c:v>5328222</c:v>
              </c:pt>
              <c:pt idx="53">
                <c:v>5091402</c:v>
              </c:pt>
              <c:pt idx="54">
                <c:v>5107070</c:v>
              </c:pt>
              <c:pt idx="55">
                <c:v>5511025</c:v>
              </c:pt>
              <c:pt idx="56">
                <c:v>4689914</c:v>
              </c:pt>
              <c:pt idx="57">
                <c:v>4887022</c:v>
              </c:pt>
              <c:pt idx="58">
                <c:v>4556064</c:v>
              </c:pt>
              <c:pt idx="59">
                <c:v>3868532</c:v>
              </c:pt>
              <c:pt idx="60">
                <c:v>4024883</c:v>
              </c:pt>
              <c:pt idx="61">
                <c:v>3734653</c:v>
              </c:pt>
              <c:pt idx="62">
                <c:v>4133277</c:v>
              </c:pt>
              <c:pt idx="63">
                <c:v>5696153</c:v>
              </c:pt>
              <c:pt idx="64">
                <c:v>5048141</c:v>
              </c:pt>
              <c:pt idx="65">
                <c:v>5067854</c:v>
              </c:pt>
            </c:numLit>
          </c:val>
          <c:smooth val="0"/>
        </c:ser>
        <c:dLbls>
          <c:showLegendKey val="0"/>
          <c:showVal val="0"/>
          <c:showCatName val="0"/>
          <c:showSerName val="0"/>
          <c:showPercent val="0"/>
          <c:showBubbleSize val="0"/>
        </c:dLbls>
        <c:marker val="1"/>
        <c:smooth val="0"/>
        <c:axId val="194159104"/>
        <c:axId val="66869440"/>
      </c:lineChart>
      <c:dateAx>
        <c:axId val="194159104"/>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6869440"/>
        <c:crosses val="autoZero"/>
        <c:auto val="1"/>
        <c:lblOffset val="100"/>
        <c:baseTimeUnit val="months"/>
        <c:majorUnit val="12"/>
        <c:majorTimeUnit val="months"/>
        <c:minorUnit val="1"/>
        <c:minorTimeUnit val="months"/>
      </c:dateAx>
      <c:valAx>
        <c:axId val="66869440"/>
        <c:scaling>
          <c:orientation val="minMax"/>
          <c:max val="6000000"/>
          <c:min val="2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415910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###_)</c:formatCode>
              <c:ptCount val="73"/>
              <c:pt idx="0">
                <c:v>5347443</c:v>
              </c:pt>
              <c:pt idx="1">
                <c:v>1901868</c:v>
              </c:pt>
              <c:pt idx="2">
                <c:v>2047977</c:v>
              </c:pt>
              <c:pt idx="3">
                <c:v>3455245</c:v>
              </c:pt>
              <c:pt idx="4">
                <c:v>4252142</c:v>
              </c:pt>
              <c:pt idx="5">
                <c:v>4522813</c:v>
              </c:pt>
              <c:pt idx="6">
                <c:v>5210525</c:v>
              </c:pt>
              <c:pt idx="7">
                <c:v>5329291</c:v>
              </c:pt>
              <c:pt idx="8">
                <c:v>5161560</c:v>
              </c:pt>
              <c:pt idx="9">
                <c:v>5568050</c:v>
              </c:pt>
              <c:pt idx="10">
                <c:v>5829733</c:v>
              </c:pt>
              <c:pt idx="11">
                <c:v>5993906</c:v>
              </c:pt>
              <c:pt idx="12">
                <c:v>4983215</c:v>
              </c:pt>
              <c:pt idx="13">
                <c:v>2394268</c:v>
              </c:pt>
              <c:pt idx="14">
                <c:v>3040725</c:v>
              </c:pt>
              <c:pt idx="15">
                <c:v>4326603</c:v>
              </c:pt>
              <c:pt idx="16">
                <c:v>4571754</c:v>
              </c:pt>
              <c:pt idx="17">
                <c:v>5516418</c:v>
              </c:pt>
              <c:pt idx="18">
                <c:v>5178097</c:v>
              </c:pt>
              <c:pt idx="19">
                <c:v>5526918</c:v>
              </c:pt>
              <c:pt idx="20">
                <c:v>5678473</c:v>
              </c:pt>
              <c:pt idx="21">
                <c:v>5884070</c:v>
              </c:pt>
              <c:pt idx="22">
                <c:v>6021213</c:v>
              </c:pt>
              <c:pt idx="23">
                <c:v>6595833</c:v>
              </c:pt>
              <c:pt idx="24">
                <c:v>6234133</c:v>
              </c:pt>
              <c:pt idx="25">
                <c:v>2845813</c:v>
              </c:pt>
              <c:pt idx="26">
                <c:v>2755057</c:v>
              </c:pt>
              <c:pt idx="27">
                <c:v>4338507</c:v>
              </c:pt>
              <c:pt idx="28">
                <c:v>4628213</c:v>
              </c:pt>
              <c:pt idx="29">
                <c:v>5247428</c:v>
              </c:pt>
              <c:pt idx="30">
                <c:v>5594684</c:v>
              </c:pt>
              <c:pt idx="31">
                <c:v>5970795</c:v>
              </c:pt>
              <c:pt idx="32">
                <c:v>5873277</c:v>
              </c:pt>
              <c:pt idx="33">
                <c:v>5841099</c:v>
              </c:pt>
              <c:pt idx="34">
                <c:v>6336285</c:v>
              </c:pt>
              <c:pt idx="35">
                <c:v>6546581</c:v>
              </c:pt>
              <c:pt idx="36">
                <c:v>5690343</c:v>
              </c:pt>
              <c:pt idx="37">
                <c:v>2575703</c:v>
              </c:pt>
              <c:pt idx="38">
                <c:v>2919949</c:v>
              </c:pt>
              <c:pt idx="39">
                <c:v>3608344</c:v>
              </c:pt>
              <c:pt idx="40">
                <c:v>4781783</c:v>
              </c:pt>
              <c:pt idx="41">
                <c:v>5057728</c:v>
              </c:pt>
              <c:pt idx="42">
                <c:v>5697359</c:v>
              </c:pt>
              <c:pt idx="43">
                <c:v>6407250</c:v>
              </c:pt>
              <c:pt idx="44">
                <c:v>5982773</c:v>
              </c:pt>
              <c:pt idx="45">
                <c:v>6195955</c:v>
              </c:pt>
              <c:pt idx="46">
                <c:v>6685327</c:v>
              </c:pt>
              <c:pt idx="47">
                <c:v>6855544</c:v>
              </c:pt>
              <c:pt idx="48">
                <c:v>6453341</c:v>
              </c:pt>
              <c:pt idx="49">
                <c:v>3124764</c:v>
              </c:pt>
              <c:pt idx="50">
                <c:v>3627836</c:v>
              </c:pt>
              <c:pt idx="51">
                <c:v>4707075</c:v>
              </c:pt>
              <c:pt idx="52">
                <c:v>5212844</c:v>
              </c:pt>
              <c:pt idx="53">
                <c:v>5437037</c:v>
              </c:pt>
              <c:pt idx="54">
                <c:v>5633767</c:v>
              </c:pt>
              <c:pt idx="55">
                <c:v>6280372</c:v>
              </c:pt>
              <c:pt idx="56">
                <c:v>5774546</c:v>
              </c:pt>
              <c:pt idx="57">
                <c:v>6274370</c:v>
              </c:pt>
              <c:pt idx="58">
                <c:v>6739330</c:v>
              </c:pt>
              <c:pt idx="59">
                <c:v>6767715</c:v>
              </c:pt>
              <c:pt idx="60">
                <c:v>6356876</c:v>
              </c:pt>
              <c:pt idx="61">
                <c:v>2940497</c:v>
              </c:pt>
              <c:pt idx="62">
                <c:v>3432250</c:v>
              </c:pt>
              <c:pt idx="63">
                <c:v>4765458</c:v>
              </c:pt>
              <c:pt idx="64">
                <c:v>5104027</c:v>
              </c:pt>
              <c:pt idx="65">
                <c:v>5199634</c:v>
              </c:pt>
            </c:numLit>
          </c:val>
          <c:smooth val="0"/>
        </c:ser>
        <c:dLbls>
          <c:showLegendKey val="0"/>
          <c:showVal val="0"/>
          <c:showCatName val="0"/>
          <c:showSerName val="0"/>
          <c:showPercent val="0"/>
          <c:showBubbleSize val="0"/>
        </c:dLbls>
        <c:marker val="1"/>
        <c:smooth val="0"/>
        <c:axId val="191913984"/>
        <c:axId val="189431808"/>
      </c:lineChart>
      <c:dateAx>
        <c:axId val="191913984"/>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9431808"/>
        <c:crossesAt val="1000000"/>
        <c:auto val="1"/>
        <c:lblOffset val="100"/>
        <c:baseTimeUnit val="months"/>
        <c:majorUnit val="12"/>
        <c:majorTimeUnit val="months"/>
        <c:minorUnit val="1"/>
        <c:minorTimeUnit val="months"/>
      </c:dateAx>
      <c:valAx>
        <c:axId val="189431808"/>
        <c:scaling>
          <c:orientation val="minMax"/>
          <c:max val="7000000"/>
          <c:min val="1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191398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40148</c:v>
              </c:pt>
              <c:pt idx="1">
                <c:v>40238</c:v>
              </c:pt>
              <c:pt idx="2">
                <c:v>40330</c:v>
              </c:pt>
              <c:pt idx="3">
                <c:v>40422</c:v>
              </c:pt>
              <c:pt idx="4">
                <c:v>40513</c:v>
              </c:pt>
              <c:pt idx="5">
                <c:v>40603</c:v>
              </c:pt>
              <c:pt idx="6">
                <c:v>40695</c:v>
              </c:pt>
              <c:pt idx="7">
                <c:v>40787</c:v>
              </c:pt>
              <c:pt idx="8">
                <c:v>40878</c:v>
              </c:pt>
              <c:pt idx="9">
                <c:v>40969</c:v>
              </c:pt>
              <c:pt idx="10">
                <c:v>41061</c:v>
              </c:pt>
              <c:pt idx="11">
                <c:v>41153</c:v>
              </c:pt>
              <c:pt idx="12">
                <c:v>41244</c:v>
              </c:pt>
              <c:pt idx="13">
                <c:v>41334</c:v>
              </c:pt>
              <c:pt idx="14">
                <c:v>41426</c:v>
              </c:pt>
              <c:pt idx="15">
                <c:v>41518</c:v>
              </c:pt>
              <c:pt idx="16">
                <c:v>41609</c:v>
              </c:pt>
              <c:pt idx="17">
                <c:v>41699</c:v>
              </c:pt>
              <c:pt idx="18">
                <c:v>41791</c:v>
              </c:pt>
              <c:pt idx="19">
                <c:v>41883</c:v>
              </c:pt>
              <c:pt idx="20">
                <c:v>41974</c:v>
              </c:pt>
              <c:pt idx="21">
                <c:v>42064</c:v>
              </c:pt>
              <c:pt idx="22">
                <c:v>42156</c:v>
              </c:pt>
              <c:pt idx="23">
                <c:v>42248</c:v>
              </c:pt>
              <c:pt idx="24">
                <c:v>42339</c:v>
              </c:pt>
            </c:numLit>
          </c:cat>
          <c:val>
            <c:numLit>
              <c:formatCode>#\ ###\ ###_)</c:formatCode>
              <c:ptCount val="25"/>
              <c:pt idx="0">
                <c:v>279555</c:v>
              </c:pt>
              <c:pt idx="1">
                <c:v>283178</c:v>
              </c:pt>
              <c:pt idx="2">
                <c:v>289183</c:v>
              </c:pt>
              <c:pt idx="3">
                <c:v>295510</c:v>
              </c:pt>
              <c:pt idx="4">
                <c:v>291573</c:v>
              </c:pt>
              <c:pt idx="5">
                <c:v>293709</c:v>
              </c:pt>
              <c:pt idx="6">
                <c:v>298863</c:v>
              </c:pt>
              <c:pt idx="7">
                <c:v>304982</c:v>
              </c:pt>
              <c:pt idx="8">
                <c:v>302027</c:v>
              </c:pt>
              <c:pt idx="9">
                <c:v>307747</c:v>
              </c:pt>
              <c:pt idx="10">
                <c:v>311164</c:v>
              </c:pt>
              <c:pt idx="11">
                <c:v>315641</c:v>
              </c:pt>
              <c:pt idx="12">
                <c:v>312143</c:v>
              </c:pt>
              <c:pt idx="13">
                <c:v>321254</c:v>
              </c:pt>
              <c:pt idx="14">
                <c:v>326621</c:v>
              </c:pt>
              <c:pt idx="15">
                <c:v>332256</c:v>
              </c:pt>
              <c:pt idx="16">
                <c:v>327715</c:v>
              </c:pt>
              <c:pt idx="17">
                <c:v>330804</c:v>
              </c:pt>
              <c:pt idx="18">
                <c:v>334043</c:v>
              </c:pt>
              <c:pt idx="19">
                <c:v>337097</c:v>
              </c:pt>
              <c:pt idx="20">
                <c:v>331989</c:v>
              </c:pt>
              <c:pt idx="21">
                <c:v>338616</c:v>
              </c:pt>
            </c:numLit>
          </c:val>
          <c:smooth val="0"/>
        </c:ser>
        <c:dLbls>
          <c:showLegendKey val="0"/>
          <c:showVal val="0"/>
          <c:showCatName val="0"/>
          <c:showSerName val="0"/>
          <c:showPercent val="0"/>
          <c:showBubbleSize val="0"/>
        </c:dLbls>
        <c:marker val="1"/>
        <c:smooth val="0"/>
        <c:axId val="193845248"/>
        <c:axId val="189433536"/>
      </c:lineChart>
      <c:dateAx>
        <c:axId val="193845248"/>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9433536"/>
        <c:crossesAt val="200000"/>
        <c:auto val="1"/>
        <c:lblOffset val="100"/>
        <c:baseTimeUnit val="months"/>
        <c:majorUnit val="12"/>
        <c:majorTimeUnit val="months"/>
        <c:minorUnit val="3"/>
        <c:minorTimeUnit val="months"/>
      </c:dateAx>
      <c:valAx>
        <c:axId val="189433536"/>
        <c:scaling>
          <c:orientation val="minMax"/>
          <c:max val="350000"/>
          <c:min val="27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3845248"/>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40148</c:v>
              </c:pt>
              <c:pt idx="1">
                <c:v>40238</c:v>
              </c:pt>
              <c:pt idx="2">
                <c:v>40330</c:v>
              </c:pt>
              <c:pt idx="3">
                <c:v>40422</c:v>
              </c:pt>
              <c:pt idx="4">
                <c:v>40513</c:v>
              </c:pt>
              <c:pt idx="5">
                <c:v>40603</c:v>
              </c:pt>
              <c:pt idx="6">
                <c:v>40695</c:v>
              </c:pt>
              <c:pt idx="7">
                <c:v>40787</c:v>
              </c:pt>
              <c:pt idx="8">
                <c:v>40878</c:v>
              </c:pt>
              <c:pt idx="9">
                <c:v>40969</c:v>
              </c:pt>
              <c:pt idx="10">
                <c:v>41061</c:v>
              </c:pt>
              <c:pt idx="11">
                <c:v>41153</c:v>
              </c:pt>
              <c:pt idx="12">
                <c:v>41244</c:v>
              </c:pt>
              <c:pt idx="13">
                <c:v>41334</c:v>
              </c:pt>
              <c:pt idx="14">
                <c:v>41426</c:v>
              </c:pt>
              <c:pt idx="15">
                <c:v>41518</c:v>
              </c:pt>
              <c:pt idx="16">
                <c:v>41609</c:v>
              </c:pt>
              <c:pt idx="17">
                <c:v>41699</c:v>
              </c:pt>
              <c:pt idx="18">
                <c:v>41791</c:v>
              </c:pt>
              <c:pt idx="19">
                <c:v>41883</c:v>
              </c:pt>
              <c:pt idx="20">
                <c:v>41974</c:v>
              </c:pt>
              <c:pt idx="21">
                <c:v>42064</c:v>
              </c:pt>
              <c:pt idx="22">
                <c:v>42156</c:v>
              </c:pt>
              <c:pt idx="23">
                <c:v>42248</c:v>
              </c:pt>
              <c:pt idx="24">
                <c:v>42339</c:v>
              </c:pt>
            </c:numLit>
          </c:cat>
          <c:val>
            <c:numLit>
              <c:formatCode>#\ ###\ ###_)</c:formatCode>
              <c:ptCount val="25"/>
              <c:pt idx="0">
                <c:v>10254385</c:v>
              </c:pt>
              <c:pt idx="1">
                <c:v>6276799</c:v>
              </c:pt>
              <c:pt idx="2">
                <c:v>8170854</c:v>
              </c:pt>
              <c:pt idx="3">
                <c:v>8932209</c:v>
              </c:pt>
              <c:pt idx="4">
                <c:v>10975803</c:v>
              </c:pt>
              <c:pt idx="5">
                <c:v>6948168</c:v>
              </c:pt>
              <c:pt idx="6">
                <c:v>8703676</c:v>
              </c:pt>
              <c:pt idx="7">
                <c:v>9508738</c:v>
              </c:pt>
              <c:pt idx="8">
                <c:v>12186784</c:v>
              </c:pt>
              <c:pt idx="9">
                <c:v>7450917</c:v>
              </c:pt>
              <c:pt idx="10">
                <c:v>8843592</c:v>
              </c:pt>
              <c:pt idx="11">
                <c:v>9562897</c:v>
              </c:pt>
              <c:pt idx="12">
                <c:v>11608666</c:v>
              </c:pt>
              <c:pt idx="13">
                <c:v>7388607</c:v>
              </c:pt>
              <c:pt idx="14">
                <c:v>9062145</c:v>
              </c:pt>
              <c:pt idx="15">
                <c:v>10029545</c:v>
              </c:pt>
              <c:pt idx="16">
                <c:v>12488071</c:v>
              </c:pt>
              <c:pt idx="17">
                <c:v>7984232</c:v>
              </c:pt>
              <c:pt idx="18">
                <c:v>9692668</c:v>
              </c:pt>
              <c:pt idx="19">
                <c:v>10357212</c:v>
              </c:pt>
              <c:pt idx="20">
                <c:v>12794005</c:v>
              </c:pt>
              <c:pt idx="21">
                <c:v>8027561</c:v>
              </c:pt>
            </c:numLit>
          </c:val>
          <c:smooth val="0"/>
        </c:ser>
        <c:dLbls>
          <c:showLegendKey val="0"/>
          <c:showVal val="0"/>
          <c:showCatName val="0"/>
          <c:showSerName val="0"/>
          <c:showPercent val="0"/>
          <c:showBubbleSize val="0"/>
        </c:dLbls>
        <c:marker val="1"/>
        <c:smooth val="0"/>
        <c:axId val="189346816"/>
        <c:axId val="189435264"/>
      </c:lineChart>
      <c:dateAx>
        <c:axId val="189346816"/>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9435264"/>
        <c:crossesAt val="3000000"/>
        <c:auto val="1"/>
        <c:lblOffset val="100"/>
        <c:baseTimeUnit val="months"/>
        <c:majorUnit val="12"/>
        <c:majorTimeUnit val="months"/>
        <c:minorUnit val="3"/>
        <c:minorTimeUnit val="months"/>
      </c:dateAx>
      <c:valAx>
        <c:axId val="189435264"/>
        <c:scaling>
          <c:orientation val="minMax"/>
          <c:max val="13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9346816"/>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66675</xdr:rowOff>
    </xdr:from>
    <xdr:to>
      <xdr:col>5</xdr:col>
      <xdr:colOff>247650</xdr:colOff>
      <xdr:row>23</xdr:row>
      <xdr:rowOff>142875</xdr:rowOff>
    </xdr:to>
    <xdr:sp macro="" textlink="">
      <xdr:nvSpPr>
        <xdr:cNvPr id="1449065" name="AutoShape 105"/>
        <xdr:cNvSpPr>
          <a:spLocks noChangeArrowheads="1"/>
        </xdr:cNvSpPr>
      </xdr:nvSpPr>
      <xdr:spPr bwMode="auto">
        <a:xfrm>
          <a:off x="4572000" y="4238625"/>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76200</xdr:rowOff>
    </xdr:from>
    <xdr:to>
      <xdr:col>0</xdr:col>
      <xdr:colOff>819150</xdr:colOff>
      <xdr:row>25</xdr:row>
      <xdr:rowOff>142875</xdr:rowOff>
    </xdr:to>
    <xdr:sp macro="" textlink="">
      <xdr:nvSpPr>
        <xdr:cNvPr id="1449066" name="AutoShape 106"/>
        <xdr:cNvSpPr>
          <a:spLocks noChangeArrowheads="1"/>
        </xdr:cNvSpPr>
      </xdr:nvSpPr>
      <xdr:spPr bwMode="auto">
        <a:xfrm>
          <a:off x="5905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25</xdr:row>
      <xdr:rowOff>85725</xdr:rowOff>
    </xdr:from>
    <xdr:to>
      <xdr:col>5</xdr:col>
      <xdr:colOff>409575</xdr:colOff>
      <xdr:row>25</xdr:row>
      <xdr:rowOff>152400</xdr:rowOff>
    </xdr:to>
    <xdr:sp macro="" textlink="">
      <xdr:nvSpPr>
        <xdr:cNvPr id="1449067" name="AutoShape 107"/>
        <xdr:cNvSpPr>
          <a:spLocks noChangeArrowheads="1"/>
        </xdr:cNvSpPr>
      </xdr:nvSpPr>
      <xdr:spPr bwMode="auto">
        <a:xfrm>
          <a:off x="4819650" y="46196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152400</xdr:rowOff>
    </xdr:from>
    <xdr:to>
      <xdr:col>7</xdr:col>
      <xdr:colOff>0</xdr:colOff>
      <xdr:row>55</xdr:row>
      <xdr:rowOff>144780</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5"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85725</xdr:rowOff>
    </xdr:from>
    <xdr:to>
      <xdr:col>1</xdr:col>
      <xdr:colOff>209550</xdr:colOff>
      <xdr:row>54</xdr:row>
      <xdr:rowOff>114300</xdr:rowOff>
    </xdr:to>
    <xdr:sp macro="" textlink="">
      <xdr:nvSpPr>
        <xdr:cNvPr id="6" name="Text Box 13"/>
        <xdr:cNvSpPr txBox="1">
          <a:spLocks noChangeArrowheads="1"/>
        </xdr:cNvSpPr>
      </xdr:nvSpPr>
      <xdr:spPr bwMode="auto">
        <a:xfrm flipV="1">
          <a:off x="381000"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285750</xdr:colOff>
      <xdr:row>53</xdr:row>
      <xdr:rowOff>85725</xdr:rowOff>
    </xdr:from>
    <xdr:to>
      <xdr:col>3</xdr:col>
      <xdr:colOff>76200</xdr:colOff>
      <xdr:row>54</xdr:row>
      <xdr:rowOff>114300</xdr:rowOff>
    </xdr:to>
    <xdr:sp macro="" textlink="">
      <xdr:nvSpPr>
        <xdr:cNvPr id="7" name="Text Box 14"/>
        <xdr:cNvSpPr txBox="1">
          <a:spLocks noChangeArrowheads="1"/>
        </xdr:cNvSpPr>
      </xdr:nvSpPr>
      <xdr:spPr bwMode="auto">
        <a:xfrm flipV="1">
          <a:off x="1809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323850</xdr:colOff>
      <xdr:row>53</xdr:row>
      <xdr:rowOff>85725</xdr:rowOff>
    </xdr:from>
    <xdr:to>
      <xdr:col>2</xdr:col>
      <xdr:colOff>142875</xdr:colOff>
      <xdr:row>54</xdr:row>
      <xdr:rowOff>114300</xdr:rowOff>
    </xdr:to>
    <xdr:sp macro="" textlink="">
      <xdr:nvSpPr>
        <xdr:cNvPr id="8" name="Text Box 15"/>
        <xdr:cNvSpPr txBox="1">
          <a:spLocks noChangeArrowheads="1"/>
        </xdr:cNvSpPr>
      </xdr:nvSpPr>
      <xdr:spPr bwMode="auto">
        <a:xfrm flipV="1">
          <a:off x="1085850" y="88868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2011</a:t>
          </a:r>
          <a:endParaRPr lang="de-DE"/>
        </a:p>
      </xdr:txBody>
    </xdr:sp>
    <xdr:clientData/>
  </xdr:twoCellAnchor>
  <xdr:twoCellAnchor>
    <xdr:from>
      <xdr:col>3</xdr:col>
      <xdr:colOff>285750</xdr:colOff>
      <xdr:row>53</xdr:row>
      <xdr:rowOff>85725</xdr:rowOff>
    </xdr:from>
    <xdr:to>
      <xdr:col>4</xdr:col>
      <xdr:colOff>76200</xdr:colOff>
      <xdr:row>54</xdr:row>
      <xdr:rowOff>114300</xdr:rowOff>
    </xdr:to>
    <xdr:sp macro="" textlink="">
      <xdr:nvSpPr>
        <xdr:cNvPr id="9" name="Text Box 16"/>
        <xdr:cNvSpPr txBox="1">
          <a:spLocks noChangeArrowheads="1"/>
        </xdr:cNvSpPr>
      </xdr:nvSpPr>
      <xdr:spPr bwMode="auto">
        <a:xfrm flipV="1">
          <a:off x="2571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381000</xdr:colOff>
      <xdr:row>25</xdr:row>
      <xdr:rowOff>123825</xdr:rowOff>
    </xdr:from>
    <xdr:to>
      <xdr:col>1</xdr:col>
      <xdr:colOff>209550</xdr:colOff>
      <xdr:row>26</xdr:row>
      <xdr:rowOff>152400</xdr:rowOff>
    </xdr:to>
    <xdr:sp macro="" textlink="">
      <xdr:nvSpPr>
        <xdr:cNvPr id="10" name="Text Box 5"/>
        <xdr:cNvSpPr txBox="1">
          <a:spLocks noChangeArrowheads="1"/>
        </xdr:cNvSpPr>
      </xdr:nvSpPr>
      <xdr:spPr bwMode="auto">
        <a:xfrm flipV="1">
          <a:off x="381000" y="43910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361950</xdr:colOff>
      <xdr:row>25</xdr:row>
      <xdr:rowOff>142875</xdr:rowOff>
    </xdr:from>
    <xdr:to>
      <xdr:col>3</xdr:col>
      <xdr:colOff>152400</xdr:colOff>
      <xdr:row>27</xdr:row>
      <xdr:rowOff>9525</xdr:rowOff>
    </xdr:to>
    <xdr:sp macro="" textlink="">
      <xdr:nvSpPr>
        <xdr:cNvPr id="11" name="Text Box 6"/>
        <xdr:cNvSpPr txBox="1">
          <a:spLocks noChangeArrowheads="1"/>
        </xdr:cNvSpPr>
      </xdr:nvSpPr>
      <xdr:spPr bwMode="auto">
        <a:xfrm flipV="1">
          <a:off x="1885950"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361950</xdr:colOff>
      <xdr:row>25</xdr:row>
      <xdr:rowOff>123825</xdr:rowOff>
    </xdr:from>
    <xdr:to>
      <xdr:col>2</xdr:col>
      <xdr:colOff>180975</xdr:colOff>
      <xdr:row>26</xdr:row>
      <xdr:rowOff>152400</xdr:rowOff>
    </xdr:to>
    <xdr:sp macro="" textlink="">
      <xdr:nvSpPr>
        <xdr:cNvPr id="12" name="Text Box 7"/>
        <xdr:cNvSpPr txBox="1">
          <a:spLocks noChangeArrowheads="1"/>
        </xdr:cNvSpPr>
      </xdr:nvSpPr>
      <xdr:spPr bwMode="auto">
        <a:xfrm flipV="1">
          <a:off x="1123950"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352425</xdr:colOff>
      <xdr:row>25</xdr:row>
      <xdr:rowOff>142875</xdr:rowOff>
    </xdr:from>
    <xdr:to>
      <xdr:col>4</xdr:col>
      <xdr:colOff>142875</xdr:colOff>
      <xdr:row>27</xdr:row>
      <xdr:rowOff>9525</xdr:rowOff>
    </xdr:to>
    <xdr:sp macro="" textlink="">
      <xdr:nvSpPr>
        <xdr:cNvPr id="13" name="Text Box 8"/>
        <xdr:cNvSpPr txBox="1">
          <a:spLocks noChangeArrowheads="1"/>
        </xdr:cNvSpPr>
      </xdr:nvSpPr>
      <xdr:spPr bwMode="auto">
        <a:xfrm flipV="1">
          <a:off x="2638425"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333375</xdr:colOff>
      <xdr:row>25</xdr:row>
      <xdr:rowOff>133350</xdr:rowOff>
    </xdr:from>
    <xdr:to>
      <xdr:col>5</xdr:col>
      <xdr:colOff>123825</xdr:colOff>
      <xdr:row>27</xdr:row>
      <xdr:rowOff>0</xdr:rowOff>
    </xdr:to>
    <xdr:sp macro="" textlink="">
      <xdr:nvSpPr>
        <xdr:cNvPr id="14" name="Text Box 22"/>
        <xdr:cNvSpPr txBox="1">
          <a:spLocks noChangeArrowheads="1"/>
        </xdr:cNvSpPr>
      </xdr:nvSpPr>
      <xdr:spPr bwMode="auto">
        <a:xfrm flipV="1">
          <a:off x="3381375" y="44005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276225</xdr:colOff>
      <xdr:row>53</xdr:row>
      <xdr:rowOff>85725</xdr:rowOff>
    </xdr:from>
    <xdr:to>
      <xdr:col>5</xdr:col>
      <xdr:colOff>66675</xdr:colOff>
      <xdr:row>54</xdr:row>
      <xdr:rowOff>114300</xdr:rowOff>
    </xdr:to>
    <xdr:sp macro="" textlink="">
      <xdr:nvSpPr>
        <xdr:cNvPr id="15" name="Text Box 23"/>
        <xdr:cNvSpPr txBox="1">
          <a:spLocks noChangeArrowheads="1"/>
        </xdr:cNvSpPr>
      </xdr:nvSpPr>
      <xdr:spPr bwMode="auto">
        <a:xfrm flipV="1">
          <a:off x="3324225"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314325</xdr:colOff>
      <xdr:row>25</xdr:row>
      <xdr:rowOff>114300</xdr:rowOff>
    </xdr:from>
    <xdr:to>
      <xdr:col>6</xdr:col>
      <xdr:colOff>104775</xdr:colOff>
      <xdr:row>26</xdr:row>
      <xdr:rowOff>142875</xdr:rowOff>
    </xdr:to>
    <xdr:sp macro="" textlink="">
      <xdr:nvSpPr>
        <xdr:cNvPr id="16" name="Text Box 25"/>
        <xdr:cNvSpPr txBox="1">
          <a:spLocks noChangeArrowheads="1"/>
        </xdr:cNvSpPr>
      </xdr:nvSpPr>
      <xdr:spPr bwMode="auto">
        <a:xfrm flipV="1">
          <a:off x="4124325" y="43815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247650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57650"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0.07177</cdr:x>
      <cdr:y>0.01089</cdr:y>
    </cdr:from>
    <cdr:to>
      <cdr:x>0.87936</cdr:x>
      <cdr:y>0.16349</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0.06784</cdr:x>
      <cdr:y>0.01089</cdr:y>
    </cdr:from>
    <cdr:to>
      <cdr:x>0.87175</cdr:x>
      <cdr:y>0.13513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746760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123825</xdr:rowOff>
    </xdr:from>
    <xdr:to>
      <xdr:col>1</xdr:col>
      <xdr:colOff>190500</xdr:colOff>
      <xdr:row>26</xdr:row>
      <xdr:rowOff>152400</xdr:rowOff>
    </xdr:to>
    <xdr:sp macro="" textlink="">
      <xdr:nvSpPr>
        <xdr:cNvPr id="4" name="Text Box 4"/>
        <xdr:cNvSpPr txBox="1">
          <a:spLocks noChangeArrowheads="1"/>
        </xdr:cNvSpPr>
      </xdr:nvSpPr>
      <xdr:spPr bwMode="auto">
        <a:xfrm flipV="1">
          <a:off x="371475"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390525</xdr:colOff>
      <xdr:row>25</xdr:row>
      <xdr:rowOff>114300</xdr:rowOff>
    </xdr:from>
    <xdr:to>
      <xdr:col>2</xdr:col>
      <xdr:colOff>219075</xdr:colOff>
      <xdr:row>26</xdr:row>
      <xdr:rowOff>142875</xdr:rowOff>
    </xdr:to>
    <xdr:sp macro="" textlink="">
      <xdr:nvSpPr>
        <xdr:cNvPr id="5" name="Text Box 5"/>
        <xdr:cNvSpPr txBox="1">
          <a:spLocks noChangeArrowheads="1"/>
        </xdr:cNvSpPr>
      </xdr:nvSpPr>
      <xdr:spPr bwMode="auto">
        <a:xfrm flipV="1">
          <a:off x="1152525" y="43815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333375</xdr:colOff>
      <xdr:row>25</xdr:row>
      <xdr:rowOff>123825</xdr:rowOff>
    </xdr:from>
    <xdr:to>
      <xdr:col>4</xdr:col>
      <xdr:colOff>123825</xdr:colOff>
      <xdr:row>26</xdr:row>
      <xdr:rowOff>152400</xdr:rowOff>
    </xdr:to>
    <xdr:sp macro="" textlink="">
      <xdr:nvSpPr>
        <xdr:cNvPr id="6" name="Text Box 6"/>
        <xdr:cNvSpPr txBox="1">
          <a:spLocks noChangeArrowheads="1"/>
        </xdr:cNvSpPr>
      </xdr:nvSpPr>
      <xdr:spPr bwMode="auto">
        <a:xfrm flipV="1">
          <a:off x="261937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2</xdr:col>
      <xdr:colOff>352425</xdr:colOff>
      <xdr:row>25</xdr:row>
      <xdr:rowOff>114300</xdr:rowOff>
    </xdr:from>
    <xdr:to>
      <xdr:col>3</xdr:col>
      <xdr:colOff>171450</xdr:colOff>
      <xdr:row>26</xdr:row>
      <xdr:rowOff>142875</xdr:rowOff>
    </xdr:to>
    <xdr:sp macro="" textlink="">
      <xdr:nvSpPr>
        <xdr:cNvPr id="7" name="Text Box 7"/>
        <xdr:cNvSpPr txBox="1">
          <a:spLocks noChangeArrowheads="1"/>
        </xdr:cNvSpPr>
      </xdr:nvSpPr>
      <xdr:spPr bwMode="auto">
        <a:xfrm flipV="1">
          <a:off x="18764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4</xdr:col>
      <xdr:colOff>314325</xdr:colOff>
      <xdr:row>25</xdr:row>
      <xdr:rowOff>123825</xdr:rowOff>
    </xdr:from>
    <xdr:to>
      <xdr:col>5</xdr:col>
      <xdr:colOff>104775</xdr:colOff>
      <xdr:row>26</xdr:row>
      <xdr:rowOff>152400</xdr:rowOff>
    </xdr:to>
    <xdr:sp macro="" textlink="">
      <xdr:nvSpPr>
        <xdr:cNvPr id="8" name="Text Box 8"/>
        <xdr:cNvSpPr txBox="1">
          <a:spLocks noChangeArrowheads="1"/>
        </xdr:cNvSpPr>
      </xdr:nvSpPr>
      <xdr:spPr bwMode="auto">
        <a:xfrm flipV="1">
          <a:off x="3362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28</xdr:row>
      <xdr:rowOff>152400</xdr:rowOff>
    </xdr:from>
    <xdr:to>
      <xdr:col>6</xdr:col>
      <xdr:colOff>754380</xdr:colOff>
      <xdr:row>55</xdr:row>
      <xdr:rowOff>144780</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10"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200025</xdr:colOff>
      <xdr:row>54</xdr:row>
      <xdr:rowOff>76200</xdr:rowOff>
    </xdr:to>
    <xdr:sp macro="" textlink="">
      <xdr:nvSpPr>
        <xdr:cNvPr id="11" name="Text Box 13"/>
        <xdr:cNvSpPr txBox="1">
          <a:spLocks noChangeArrowheads="1"/>
        </xdr:cNvSpPr>
      </xdr:nvSpPr>
      <xdr:spPr bwMode="auto">
        <a:xfrm flipV="1">
          <a:off x="3714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381000</xdr:colOff>
      <xdr:row>53</xdr:row>
      <xdr:rowOff>47625</xdr:rowOff>
    </xdr:from>
    <xdr:to>
      <xdr:col>3</xdr:col>
      <xdr:colOff>171450</xdr:colOff>
      <xdr:row>54</xdr:row>
      <xdr:rowOff>76200</xdr:rowOff>
    </xdr:to>
    <xdr:sp macro="" textlink="">
      <xdr:nvSpPr>
        <xdr:cNvPr id="12" name="Text Box 14"/>
        <xdr:cNvSpPr txBox="1">
          <a:spLocks noChangeArrowheads="1"/>
        </xdr:cNvSpPr>
      </xdr:nvSpPr>
      <xdr:spPr bwMode="auto">
        <a:xfrm flipV="1">
          <a:off x="19050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361950</xdr:colOff>
      <xdr:row>53</xdr:row>
      <xdr:rowOff>47625</xdr:rowOff>
    </xdr:from>
    <xdr:to>
      <xdr:col>2</xdr:col>
      <xdr:colOff>180975</xdr:colOff>
      <xdr:row>54</xdr:row>
      <xdr:rowOff>76200</xdr:rowOff>
    </xdr:to>
    <xdr:sp macro="" textlink="">
      <xdr:nvSpPr>
        <xdr:cNvPr id="13" name="Text Box 15"/>
        <xdr:cNvSpPr txBox="1">
          <a:spLocks noChangeArrowheads="1"/>
        </xdr:cNvSpPr>
      </xdr:nvSpPr>
      <xdr:spPr bwMode="auto">
        <a:xfrm flipV="1">
          <a:off x="1123950"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361950</xdr:colOff>
      <xdr:row>53</xdr:row>
      <xdr:rowOff>47625</xdr:rowOff>
    </xdr:from>
    <xdr:to>
      <xdr:col>4</xdr:col>
      <xdr:colOff>152400</xdr:colOff>
      <xdr:row>54</xdr:row>
      <xdr:rowOff>76200</xdr:rowOff>
    </xdr:to>
    <xdr:sp macro="" textlink="">
      <xdr:nvSpPr>
        <xdr:cNvPr id="14" name="Text Box 16"/>
        <xdr:cNvSpPr txBox="1">
          <a:spLocks noChangeArrowheads="1"/>
        </xdr:cNvSpPr>
      </xdr:nvSpPr>
      <xdr:spPr bwMode="auto">
        <a:xfrm flipV="1">
          <a:off x="264795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314325</xdr:colOff>
      <xdr:row>25</xdr:row>
      <xdr:rowOff>123825</xdr:rowOff>
    </xdr:from>
    <xdr:to>
      <xdr:col>6</xdr:col>
      <xdr:colOff>104775</xdr:colOff>
      <xdr:row>26</xdr:row>
      <xdr:rowOff>152400</xdr:rowOff>
    </xdr:to>
    <xdr:sp macro="" textlink="">
      <xdr:nvSpPr>
        <xdr:cNvPr id="15" name="Text Box 17"/>
        <xdr:cNvSpPr txBox="1">
          <a:spLocks noChangeArrowheads="1"/>
        </xdr:cNvSpPr>
      </xdr:nvSpPr>
      <xdr:spPr bwMode="auto">
        <a:xfrm flipV="1">
          <a:off x="4124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304800</xdr:colOff>
      <xdr:row>53</xdr:row>
      <xdr:rowOff>47625</xdr:rowOff>
    </xdr:from>
    <xdr:to>
      <xdr:col>5</xdr:col>
      <xdr:colOff>95250</xdr:colOff>
      <xdr:row>54</xdr:row>
      <xdr:rowOff>76200</xdr:rowOff>
    </xdr:to>
    <xdr:sp macro="" textlink="">
      <xdr:nvSpPr>
        <xdr:cNvPr id="16" name="Text Box 18"/>
        <xdr:cNvSpPr txBox="1">
          <a:spLocks noChangeArrowheads="1"/>
        </xdr:cNvSpPr>
      </xdr:nvSpPr>
      <xdr:spPr bwMode="auto">
        <a:xfrm flipV="1">
          <a:off x="33528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304800</xdr:colOff>
      <xdr:row>53</xdr:row>
      <xdr:rowOff>38100</xdr:rowOff>
    </xdr:from>
    <xdr:to>
      <xdr:col>5</xdr:col>
      <xdr:colOff>95250</xdr:colOff>
      <xdr:row>54</xdr:row>
      <xdr:rowOff>66675</xdr:rowOff>
    </xdr:to>
    <xdr:sp macro="" textlink="">
      <xdr:nvSpPr>
        <xdr:cNvPr id="17" name="Text Box 19"/>
        <xdr:cNvSpPr txBox="1">
          <a:spLocks noChangeArrowheads="1"/>
        </xdr:cNvSpPr>
      </xdr:nvSpPr>
      <xdr:spPr bwMode="auto">
        <a:xfrm flipV="1">
          <a:off x="3352800" y="8839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295275</xdr:colOff>
      <xdr:row>53</xdr:row>
      <xdr:rowOff>28575</xdr:rowOff>
    </xdr:from>
    <xdr:to>
      <xdr:col>6</xdr:col>
      <xdr:colOff>200025</xdr:colOff>
      <xdr:row>54</xdr:row>
      <xdr:rowOff>66675</xdr:rowOff>
    </xdr:to>
    <xdr:sp macro="" textlink="">
      <xdr:nvSpPr>
        <xdr:cNvPr id="18" name="Text Box 20"/>
        <xdr:cNvSpPr txBox="1">
          <a:spLocks noChangeArrowheads="1"/>
        </xdr:cNvSpPr>
      </xdr:nvSpPr>
      <xdr:spPr bwMode="auto">
        <a:xfrm flipV="1">
          <a:off x="4105275" y="8829675"/>
          <a:ext cx="6667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0.07548</cdr:x>
      <cdr:y>0.02581</cdr:y>
    </cdr:from>
    <cdr:to>
      <cdr:x>0.88597</cdr:x>
      <cdr:y>0.11947</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0.06295</cdr:x>
      <cdr:y>0.01358</cdr:y>
    </cdr:from>
    <cdr:to>
      <cdr:x>0.88083</cdr:x>
      <cdr:y>0.13562</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7</xdr:row>
      <xdr:rowOff>0</xdr:rowOff>
    </xdr:from>
    <xdr:to>
      <xdr:col>5</xdr:col>
      <xdr:colOff>0</xdr:colOff>
      <xdr:row>7</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3</xdr:col>
      <xdr:colOff>104775</xdr:colOff>
      <xdr:row>53</xdr:row>
      <xdr:rowOff>57150</xdr:rowOff>
    </xdr:from>
    <xdr:to>
      <xdr:col>3</xdr:col>
      <xdr:colOff>200025</xdr:colOff>
      <xdr:row>54</xdr:row>
      <xdr:rowOff>228600</xdr:rowOff>
    </xdr:to>
    <xdr:sp macro="" textlink="">
      <xdr:nvSpPr>
        <xdr:cNvPr id="19" name="AutoShape 45"/>
        <xdr:cNvSpPr>
          <a:spLocks/>
        </xdr:cNvSpPr>
      </xdr:nvSpPr>
      <xdr:spPr bwMode="auto">
        <a:xfrm>
          <a:off x="316230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66675</xdr:colOff>
      <xdr:row>52</xdr:row>
      <xdr:rowOff>47625</xdr:rowOff>
    </xdr:from>
    <xdr:to>
      <xdr:col>8</xdr:col>
      <xdr:colOff>161925</xdr:colOff>
      <xdr:row>54</xdr:row>
      <xdr:rowOff>238125</xdr:rowOff>
    </xdr:to>
    <xdr:sp macro="" textlink="">
      <xdr:nvSpPr>
        <xdr:cNvPr id="22" name="AutoShape 54"/>
        <xdr:cNvSpPr>
          <a:spLocks/>
        </xdr:cNvSpPr>
      </xdr:nvSpPr>
      <xdr:spPr bwMode="auto">
        <a:xfrm>
          <a:off x="6362700" y="9972675"/>
          <a:ext cx="95250" cy="72390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104775</xdr:colOff>
      <xdr:row>52</xdr:row>
      <xdr:rowOff>47625</xdr:rowOff>
    </xdr:from>
    <xdr:to>
      <xdr:col>10</xdr:col>
      <xdr:colOff>200025</xdr:colOff>
      <xdr:row>53</xdr:row>
      <xdr:rowOff>219075</xdr:rowOff>
    </xdr:to>
    <xdr:sp macro="" textlink="">
      <xdr:nvSpPr>
        <xdr:cNvPr id="25" name="AutoShape 57"/>
        <xdr:cNvSpPr>
          <a:spLocks/>
        </xdr:cNvSpPr>
      </xdr:nvSpPr>
      <xdr:spPr bwMode="auto">
        <a:xfrm>
          <a:off x="7696200" y="99726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47625</xdr:colOff>
      <xdr:row>53</xdr:row>
      <xdr:rowOff>66675</xdr:rowOff>
    </xdr:from>
    <xdr:to>
      <xdr:col>2</xdr:col>
      <xdr:colOff>142875</xdr:colOff>
      <xdr:row>54</xdr:row>
      <xdr:rowOff>238125</xdr:rowOff>
    </xdr:to>
    <xdr:sp macro="" textlink="">
      <xdr:nvSpPr>
        <xdr:cNvPr id="26" name="AutoShape 45"/>
        <xdr:cNvSpPr>
          <a:spLocks/>
        </xdr:cNvSpPr>
      </xdr:nvSpPr>
      <xdr:spPr bwMode="auto">
        <a:xfrm>
          <a:off x="2457450" y="1025842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47625</xdr:colOff>
      <xdr:row>52</xdr:row>
      <xdr:rowOff>38100</xdr:rowOff>
    </xdr:from>
    <xdr:to>
      <xdr:col>9</xdr:col>
      <xdr:colOff>142875</xdr:colOff>
      <xdr:row>54</xdr:row>
      <xdr:rowOff>228600</xdr:rowOff>
    </xdr:to>
    <xdr:sp macro="" textlink="">
      <xdr:nvSpPr>
        <xdr:cNvPr id="27" name="AutoShape 54"/>
        <xdr:cNvSpPr>
          <a:spLocks/>
        </xdr:cNvSpPr>
      </xdr:nvSpPr>
      <xdr:spPr bwMode="auto">
        <a:xfrm>
          <a:off x="6991350" y="9963150"/>
          <a:ext cx="95250" cy="72390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72.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zoomScale="75" zoomScaleNormal="75" workbookViewId="0"/>
  </sheetViews>
  <sheetFormatPr baseColWidth="10" defaultRowHeight="12.75"/>
  <cols>
    <col min="1" max="1" width="6.7109375" style="100" customWidth="1"/>
    <col min="2" max="6" width="11.42578125" style="100"/>
    <col min="7" max="7" width="9.85546875" style="100" customWidth="1"/>
    <col min="8" max="8" width="38" style="100" customWidth="1"/>
    <col min="9" max="16384" width="11.42578125" style="100"/>
  </cols>
  <sheetData>
    <row r="1" spans="1:9" ht="45.75" customHeight="1">
      <c r="A1" s="134"/>
      <c r="B1" s="920" t="s">
        <v>52</v>
      </c>
      <c r="C1" s="921"/>
      <c r="D1" s="921"/>
      <c r="E1" s="921"/>
      <c r="F1" s="921"/>
      <c r="G1" s="921"/>
      <c r="H1" s="921"/>
    </row>
    <row r="2" spans="1:9" ht="14.25" customHeight="1">
      <c r="A2" s="101"/>
      <c r="B2" s="101"/>
      <c r="C2" s="101"/>
      <c r="D2" s="101"/>
      <c r="E2" s="101"/>
      <c r="F2" s="101"/>
      <c r="G2" s="101"/>
      <c r="H2" s="101"/>
    </row>
    <row r="3" spans="1:9" ht="11.25" customHeight="1">
      <c r="A3" s="101"/>
      <c r="B3" s="101"/>
      <c r="C3" s="101"/>
      <c r="D3" s="101"/>
      <c r="E3" s="101"/>
      <c r="F3" s="101"/>
      <c r="G3" s="101"/>
      <c r="H3" s="922" t="s">
        <v>839</v>
      </c>
      <c r="I3" s="102"/>
    </row>
    <row r="4" spans="1:9">
      <c r="A4" s="101"/>
      <c r="B4" s="101"/>
      <c r="C4" s="101"/>
      <c r="D4" s="101"/>
      <c r="E4" s="101"/>
      <c r="F4" s="101"/>
      <c r="G4" s="101"/>
      <c r="H4" s="923"/>
    </row>
    <row r="5" spans="1:9">
      <c r="A5" s="101"/>
      <c r="B5" s="101"/>
      <c r="C5" s="101"/>
      <c r="D5" s="101"/>
      <c r="E5" s="101"/>
      <c r="F5" s="101"/>
      <c r="G5" s="101"/>
      <c r="H5" s="101"/>
    </row>
    <row r="6" spans="1:9">
      <c r="A6" s="101"/>
      <c r="B6" s="101"/>
      <c r="C6" s="101"/>
      <c r="D6" s="101"/>
      <c r="E6" s="101"/>
      <c r="F6" s="101"/>
      <c r="G6" s="101"/>
      <c r="H6" s="101"/>
    </row>
    <row r="7" spans="1:9">
      <c r="A7" s="101"/>
      <c r="B7" s="101"/>
      <c r="C7" s="101"/>
      <c r="D7" s="101"/>
      <c r="E7" s="101"/>
      <c r="F7" s="101"/>
      <c r="G7" s="101"/>
      <c r="H7" s="101"/>
    </row>
    <row r="8" spans="1:9">
      <c r="A8" s="101"/>
      <c r="B8" s="101"/>
      <c r="C8" s="101"/>
      <c r="D8" s="101"/>
      <c r="E8" s="101"/>
      <c r="F8" s="101"/>
      <c r="G8" s="101"/>
      <c r="H8" s="101"/>
    </row>
    <row r="9" spans="1:9">
      <c r="A9" s="101"/>
      <c r="B9" s="101"/>
      <c r="C9" s="101"/>
      <c r="D9" s="101"/>
      <c r="E9" s="101"/>
      <c r="F9" s="101"/>
      <c r="G9" s="101"/>
      <c r="H9" s="101"/>
    </row>
    <row r="10" spans="1:9" s="105" customFormat="1" ht="34.5">
      <c r="A10" s="103"/>
      <c r="B10" s="104" t="s">
        <v>1134</v>
      </c>
      <c r="C10" s="104"/>
      <c r="D10" s="103"/>
      <c r="E10" s="103"/>
      <c r="F10" s="103"/>
      <c r="G10" s="103"/>
      <c r="H10" s="103"/>
    </row>
    <row r="11" spans="1:9">
      <c r="A11" s="101"/>
      <c r="B11" s="101"/>
      <c r="C11" s="101"/>
      <c r="D11" s="101"/>
      <c r="E11" s="101"/>
      <c r="F11" s="101"/>
      <c r="G11" s="101"/>
      <c r="H11" s="101"/>
    </row>
    <row r="12" spans="1:9">
      <c r="A12" s="101"/>
      <c r="B12" s="101"/>
      <c r="C12" s="101"/>
      <c r="D12" s="101"/>
      <c r="E12" s="101"/>
      <c r="F12" s="101"/>
      <c r="G12" s="101"/>
      <c r="H12" s="101"/>
    </row>
    <row r="13" spans="1:9">
      <c r="A13" s="101"/>
      <c r="B13" s="101"/>
      <c r="C13" s="101"/>
      <c r="D13" s="101"/>
      <c r="E13" s="101"/>
      <c r="F13" s="101"/>
      <c r="G13" s="101"/>
      <c r="H13" s="101"/>
    </row>
    <row r="14" spans="1:9" s="105" customFormat="1" ht="27">
      <c r="A14" s="103"/>
      <c r="B14" s="106"/>
      <c r="C14" s="107"/>
      <c r="D14" s="107"/>
      <c r="E14" s="108"/>
      <c r="F14" s="103"/>
      <c r="G14" s="103"/>
      <c r="H14" s="103"/>
    </row>
    <row r="15" spans="1:9" s="105" customFormat="1" ht="27">
      <c r="A15" s="103"/>
      <c r="B15" s="106"/>
      <c r="C15" s="107"/>
      <c r="D15" s="107"/>
      <c r="E15" s="108"/>
      <c r="F15" s="103"/>
      <c r="G15" s="103"/>
      <c r="H15" s="103"/>
    </row>
    <row r="16" spans="1:9" s="105" customFormat="1" ht="27">
      <c r="A16" s="103"/>
      <c r="B16" s="106"/>
      <c r="C16" s="107"/>
      <c r="D16" s="107"/>
      <c r="E16" s="108"/>
      <c r="F16" s="103"/>
      <c r="G16" s="103"/>
      <c r="H16" s="103"/>
    </row>
    <row r="17" spans="1:8">
      <c r="A17" s="101"/>
      <c r="B17" s="101"/>
      <c r="C17" s="101"/>
      <c r="D17" s="101"/>
      <c r="E17" s="101"/>
      <c r="F17" s="101"/>
      <c r="G17" s="101"/>
      <c r="H17" s="101"/>
    </row>
    <row r="18" spans="1:8">
      <c r="A18" s="101"/>
      <c r="B18" s="109"/>
      <c r="C18" s="109"/>
      <c r="D18" s="109"/>
      <c r="E18" s="109"/>
      <c r="F18" s="101"/>
      <c r="G18" s="101"/>
      <c r="H18" s="101"/>
    </row>
    <row r="19" spans="1:8">
      <c r="A19" s="101"/>
      <c r="B19" s="109"/>
      <c r="C19" s="109"/>
      <c r="D19" s="109"/>
      <c r="E19" s="109"/>
      <c r="F19" s="101"/>
      <c r="G19" s="101"/>
      <c r="H19" s="101"/>
    </row>
    <row r="20" spans="1:8">
      <c r="A20" s="101"/>
      <c r="B20" s="924"/>
      <c r="C20" s="925"/>
      <c r="D20" s="925"/>
      <c r="E20" s="925"/>
      <c r="F20" s="110"/>
      <c r="G20" s="101"/>
      <c r="H20" s="101"/>
    </row>
    <row r="21" spans="1:8">
      <c r="A21" s="101"/>
      <c r="B21" s="925"/>
      <c r="C21" s="925"/>
      <c r="D21" s="925"/>
      <c r="E21" s="925"/>
      <c r="F21" s="110"/>
      <c r="G21" s="101"/>
      <c r="H21" s="101"/>
    </row>
    <row r="22" spans="1:8">
      <c r="A22" s="101"/>
      <c r="B22" s="925"/>
      <c r="C22" s="925"/>
      <c r="D22" s="925"/>
      <c r="E22" s="925"/>
      <c r="F22" s="110"/>
      <c r="G22" s="101"/>
      <c r="H22" s="101"/>
    </row>
    <row r="23" spans="1:8">
      <c r="A23" s="101"/>
      <c r="B23" s="925"/>
      <c r="C23" s="925"/>
      <c r="D23" s="925"/>
      <c r="E23" s="925"/>
      <c r="F23" s="110"/>
      <c r="G23" s="101"/>
      <c r="H23" s="101"/>
    </row>
    <row r="24" spans="1:8">
      <c r="A24" s="101"/>
      <c r="B24" s="925"/>
      <c r="C24" s="925"/>
      <c r="D24" s="925"/>
      <c r="E24" s="925"/>
      <c r="F24" s="110"/>
      <c r="G24" s="101"/>
      <c r="H24" s="101"/>
    </row>
    <row r="25" spans="1:8">
      <c r="A25" s="101"/>
      <c r="B25" s="925"/>
      <c r="C25" s="925"/>
      <c r="D25" s="925"/>
      <c r="E25" s="925"/>
      <c r="F25" s="110"/>
      <c r="G25" s="101"/>
      <c r="H25" s="101"/>
    </row>
    <row r="26" spans="1:8">
      <c r="A26" s="101"/>
      <c r="B26" s="925"/>
      <c r="C26" s="925"/>
      <c r="D26" s="925"/>
      <c r="E26" s="925"/>
      <c r="F26" s="110"/>
      <c r="G26" s="101"/>
      <c r="H26" s="101"/>
    </row>
    <row r="27" spans="1:8">
      <c r="A27" s="101"/>
      <c r="B27" s="925"/>
      <c r="C27" s="925"/>
      <c r="D27" s="925"/>
      <c r="E27" s="925"/>
      <c r="F27" s="110"/>
      <c r="G27" s="101"/>
      <c r="H27" s="101"/>
    </row>
    <row r="28" spans="1:8">
      <c r="A28" s="101"/>
      <c r="B28" s="925"/>
      <c r="C28" s="925"/>
      <c r="D28" s="925"/>
      <c r="E28" s="925"/>
      <c r="F28" s="110"/>
      <c r="G28" s="101"/>
      <c r="H28" s="101"/>
    </row>
    <row r="29" spans="1:8">
      <c r="A29" s="101"/>
      <c r="B29" s="925"/>
      <c r="C29" s="925"/>
      <c r="D29" s="925"/>
      <c r="E29" s="925"/>
      <c r="F29" s="110"/>
      <c r="G29" s="101"/>
      <c r="H29" s="101"/>
    </row>
    <row r="30" spans="1:8">
      <c r="A30" s="101"/>
      <c r="B30" s="925"/>
      <c r="C30" s="925"/>
      <c r="D30" s="925"/>
      <c r="E30" s="925"/>
      <c r="F30" s="110"/>
      <c r="G30" s="101"/>
      <c r="H30" s="101"/>
    </row>
    <row r="31" spans="1:8">
      <c r="A31" s="101"/>
      <c r="B31" s="925"/>
      <c r="C31" s="925"/>
      <c r="D31" s="925"/>
      <c r="E31" s="925"/>
      <c r="F31" s="110"/>
      <c r="G31" s="101"/>
      <c r="H31" s="101"/>
    </row>
    <row r="32" spans="1:8">
      <c r="A32" s="101"/>
      <c r="B32" s="925"/>
      <c r="C32" s="925"/>
      <c r="D32" s="925"/>
      <c r="E32" s="925"/>
      <c r="F32" s="110"/>
      <c r="G32" s="101"/>
      <c r="H32" s="101"/>
    </row>
    <row r="33" spans="1:8">
      <c r="A33" s="101"/>
      <c r="B33" s="925"/>
      <c r="C33" s="925"/>
      <c r="D33" s="925"/>
      <c r="E33" s="925"/>
      <c r="F33" s="110"/>
      <c r="G33" s="101"/>
      <c r="H33" s="101"/>
    </row>
    <row r="34" spans="1:8">
      <c r="A34" s="101"/>
      <c r="B34" s="925"/>
      <c r="C34" s="925"/>
      <c r="D34" s="925"/>
      <c r="E34" s="925"/>
      <c r="F34" s="110"/>
      <c r="G34" s="101"/>
      <c r="H34" s="101"/>
    </row>
    <row r="35" spans="1:8">
      <c r="A35" s="101"/>
      <c r="B35" s="925"/>
      <c r="C35" s="925"/>
      <c r="D35" s="925"/>
      <c r="E35" s="925"/>
      <c r="F35" s="110"/>
      <c r="G35" s="101"/>
      <c r="H35" s="101"/>
    </row>
    <row r="36" spans="1:8">
      <c r="A36" s="101"/>
      <c r="B36" s="925"/>
      <c r="C36" s="925"/>
      <c r="D36" s="925"/>
      <c r="E36" s="925"/>
      <c r="F36" s="110"/>
      <c r="G36" s="101"/>
      <c r="H36" s="101"/>
    </row>
    <row r="37" spans="1:8">
      <c r="A37" s="101"/>
      <c r="B37" s="925"/>
      <c r="C37" s="925"/>
      <c r="D37" s="925"/>
      <c r="E37" s="925"/>
      <c r="F37" s="110"/>
      <c r="G37" s="101"/>
      <c r="H37" s="101"/>
    </row>
    <row r="38" spans="1:8">
      <c r="A38" s="101"/>
      <c r="B38" s="925"/>
      <c r="C38" s="925"/>
      <c r="D38" s="925"/>
      <c r="E38" s="925"/>
      <c r="F38" s="110"/>
      <c r="G38" s="101"/>
      <c r="H38" s="101"/>
    </row>
    <row r="39" spans="1:8">
      <c r="A39" s="101"/>
      <c r="B39" s="110"/>
      <c r="C39" s="110"/>
      <c r="D39" s="110"/>
      <c r="E39" s="110"/>
      <c r="F39" s="110"/>
      <c r="G39" s="101"/>
      <c r="H39" s="101"/>
    </row>
    <row r="40" spans="1:8">
      <c r="A40" s="101"/>
      <c r="B40" s="110"/>
      <c r="C40" s="110"/>
      <c r="D40" s="110"/>
      <c r="E40" s="110"/>
      <c r="F40" s="110"/>
      <c r="G40" s="101"/>
      <c r="H40" s="101"/>
    </row>
    <row r="41" spans="1:8">
      <c r="A41" s="101"/>
      <c r="B41" s="101"/>
      <c r="C41" s="101"/>
      <c r="D41" s="101"/>
      <c r="E41" s="101"/>
      <c r="F41" s="101"/>
      <c r="G41" s="101"/>
      <c r="H41" s="101"/>
    </row>
    <row r="42" spans="1:8">
      <c r="A42" s="101"/>
      <c r="B42" s="101"/>
      <c r="C42" s="101"/>
      <c r="D42" s="101"/>
      <c r="E42" s="101"/>
      <c r="F42" s="101"/>
      <c r="G42" s="101"/>
      <c r="H42" s="101"/>
    </row>
    <row r="43" spans="1:8">
      <c r="A43" s="101"/>
      <c r="B43" s="101"/>
      <c r="C43" s="101"/>
      <c r="D43" s="101"/>
      <c r="E43" s="101"/>
      <c r="F43" s="101"/>
      <c r="G43" s="101"/>
      <c r="H43" s="101"/>
    </row>
    <row r="44" spans="1:8">
      <c r="A44" s="101"/>
      <c r="B44" s="101"/>
      <c r="C44" s="101"/>
      <c r="D44" s="101"/>
      <c r="E44" s="101"/>
      <c r="F44" s="101"/>
      <c r="G44" s="101"/>
      <c r="H44" s="101"/>
    </row>
    <row r="45" spans="1:8">
      <c r="A45" s="101"/>
      <c r="B45" s="101"/>
      <c r="C45" s="101"/>
      <c r="D45" s="101"/>
      <c r="E45" s="101"/>
      <c r="F45" s="101"/>
      <c r="G45" s="101"/>
      <c r="H45" s="101"/>
    </row>
    <row r="46" spans="1:8">
      <c r="A46" s="101"/>
      <c r="B46" s="101"/>
      <c r="C46" s="101"/>
      <c r="D46" s="101"/>
      <c r="E46" s="101"/>
      <c r="F46" s="101"/>
      <c r="G46" s="101"/>
      <c r="H46" s="101"/>
    </row>
    <row r="47" spans="1:8">
      <c r="A47" s="101"/>
      <c r="B47" s="101"/>
      <c r="C47" s="101"/>
      <c r="D47" s="101"/>
      <c r="E47" s="101"/>
      <c r="F47" s="101"/>
      <c r="G47" s="101"/>
      <c r="H47" s="101"/>
    </row>
    <row r="48" spans="1:8" s="105" customFormat="1" ht="33">
      <c r="A48" s="103"/>
      <c r="B48" s="111" t="s">
        <v>1796</v>
      </c>
      <c r="C48" s="112"/>
      <c r="D48" s="112"/>
      <c r="E48" s="112"/>
      <c r="F48" s="112"/>
      <c r="G48" s="112"/>
      <c r="H48" s="112"/>
    </row>
    <row r="49" spans="1:8">
      <c r="A49" s="101"/>
      <c r="B49" s="113"/>
      <c r="C49" s="113"/>
      <c r="D49" s="113"/>
      <c r="E49" s="113"/>
      <c r="F49" s="113"/>
      <c r="G49" s="113"/>
      <c r="H49" s="113"/>
    </row>
    <row r="50" spans="1:8">
      <c r="A50" s="101"/>
      <c r="B50" s="113"/>
      <c r="C50" s="113"/>
      <c r="D50" s="113"/>
      <c r="E50" s="113"/>
      <c r="F50" s="113"/>
      <c r="G50" s="113"/>
      <c r="H50" s="113"/>
    </row>
    <row r="51" spans="1:8">
      <c r="A51" s="101"/>
      <c r="B51" s="113"/>
      <c r="C51" s="113"/>
      <c r="D51" s="113"/>
      <c r="E51" s="113"/>
      <c r="F51" s="113"/>
      <c r="G51" s="113"/>
      <c r="H51" s="113"/>
    </row>
    <row r="52" spans="1:8" s="105" customFormat="1">
      <c r="A52" s="103"/>
      <c r="B52" s="114" t="s">
        <v>274</v>
      </c>
      <c r="C52" s="112"/>
      <c r="D52" s="112"/>
      <c r="E52" s="112"/>
      <c r="F52" s="112"/>
      <c r="G52" s="112"/>
      <c r="H52" s="112"/>
    </row>
    <row r="53" spans="1:8" s="105" customFormat="1">
      <c r="A53" s="103"/>
      <c r="B53" s="355" t="s">
        <v>1797</v>
      </c>
      <c r="C53" s="112"/>
      <c r="D53" s="112"/>
      <c r="E53" s="112"/>
      <c r="F53" s="112"/>
      <c r="G53" s="112"/>
      <c r="H53" s="112"/>
    </row>
    <row r="54" spans="1:8" s="105" customFormat="1">
      <c r="A54" s="103"/>
      <c r="B54" s="355" t="s">
        <v>1798</v>
      </c>
      <c r="C54" s="112"/>
      <c r="D54" s="112"/>
      <c r="E54" s="112"/>
      <c r="F54" s="112"/>
      <c r="G54" s="112"/>
      <c r="H54" s="112"/>
    </row>
    <row r="55" spans="1:8" ht="15" customHeight="1">
      <c r="A55" s="101"/>
      <c r="B55" s="355"/>
      <c r="C55" s="113"/>
      <c r="D55" s="113"/>
      <c r="E55" s="113"/>
      <c r="F55" s="113"/>
      <c r="G55" s="113"/>
      <c r="H55" s="113"/>
    </row>
    <row r="56" spans="1:8" s="105" customFormat="1">
      <c r="A56" s="150"/>
      <c r="B56" s="151" t="s">
        <v>971</v>
      </c>
      <c r="C56" s="152"/>
      <c r="D56" s="152"/>
      <c r="E56" s="152"/>
      <c r="F56" s="152"/>
      <c r="G56" s="112"/>
      <c r="H56" s="112"/>
    </row>
    <row r="57" spans="1:8" s="105" customFormat="1">
      <c r="A57" s="150"/>
      <c r="B57" s="212" t="s">
        <v>275</v>
      </c>
      <c r="C57" s="112"/>
      <c r="D57" s="112"/>
      <c r="E57" s="114"/>
      <c r="G57" s="112"/>
      <c r="H57" s="114"/>
    </row>
    <row r="58" spans="1:8" s="105" customFormat="1">
      <c r="A58" s="150"/>
      <c r="B58" s="114" t="s">
        <v>972</v>
      </c>
      <c r="C58" s="153"/>
      <c r="D58" s="112"/>
      <c r="E58" s="114"/>
      <c r="G58" s="112"/>
      <c r="H58" s="114"/>
    </row>
    <row r="59" spans="1:8" ht="15" customHeight="1">
      <c r="A59" s="101"/>
      <c r="B59" s="113"/>
      <c r="C59" s="113"/>
      <c r="D59" s="113"/>
      <c r="E59" s="113"/>
      <c r="F59" s="113"/>
      <c r="G59" s="113"/>
      <c r="H59" s="113"/>
    </row>
    <row r="60" spans="1:8" ht="18">
      <c r="A60" s="101"/>
      <c r="B60" s="115" t="s">
        <v>1602</v>
      </c>
      <c r="C60" s="113"/>
      <c r="D60" s="113"/>
      <c r="E60" s="113"/>
      <c r="F60" s="113"/>
      <c r="G60" s="113"/>
      <c r="H60" s="113"/>
    </row>
    <row r="61" spans="1:8">
      <c r="A61" s="101"/>
      <c r="B61" s="116" t="s">
        <v>863</v>
      </c>
      <c r="C61" s="113"/>
      <c r="D61" s="113"/>
      <c r="E61" s="113"/>
      <c r="F61" s="113"/>
      <c r="G61" s="113"/>
      <c r="H61" s="113"/>
    </row>
    <row r="62" spans="1:8">
      <c r="A62" s="101"/>
      <c r="B62" s="113"/>
      <c r="C62" s="113"/>
      <c r="D62" s="113"/>
      <c r="E62" s="113"/>
      <c r="F62" s="113"/>
      <c r="G62" s="113"/>
      <c r="H62" s="113"/>
    </row>
    <row r="63" spans="1:8">
      <c r="A63" s="101"/>
      <c r="B63" s="101"/>
      <c r="C63" s="101"/>
      <c r="D63" s="101"/>
      <c r="E63" s="101"/>
      <c r="F63" s="101"/>
      <c r="G63" s="101"/>
      <c r="H63" s="101"/>
    </row>
  </sheetData>
  <sheetProtection selectLockedCells="1"/>
  <mergeCells count="3">
    <mergeCell ref="B1:H1"/>
    <mergeCell ref="H3:H4"/>
    <mergeCell ref="B20:E38"/>
  </mergeCells>
  <phoneticPr fontId="36" type="noConversion"/>
  <hyperlinks>
    <hyperlink ref="B57" display="www.destatis.de/kontakt"/>
  </hyperlinks>
  <pageMargins left="0.39370078740157483" right="0.39370078740157483" top="0.43307086614173229" bottom="0.6692913385826772" header="0.59055118110236227" footer="0.70866141732283472"/>
  <pageSetup paperSize="9" scale="77"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372" customWidth="1"/>
    <col min="2" max="2" width="6" style="372" customWidth="1"/>
    <col min="3" max="256" width="11.42578125" style="372"/>
    <col min="257" max="257" width="3.140625" style="372" customWidth="1"/>
    <col min="258" max="258" width="6" style="372" customWidth="1"/>
    <col min="259" max="512" width="11.42578125" style="372"/>
    <col min="513" max="513" width="3.140625" style="372" customWidth="1"/>
    <col min="514" max="514" width="6" style="372" customWidth="1"/>
    <col min="515" max="768" width="11.42578125" style="372"/>
    <col min="769" max="769" width="3.140625" style="372" customWidth="1"/>
    <col min="770" max="770" width="6" style="372" customWidth="1"/>
    <col min="771" max="1024" width="11.42578125" style="372"/>
    <col min="1025" max="1025" width="3.140625" style="372" customWidth="1"/>
    <col min="1026" max="1026" width="6" style="372" customWidth="1"/>
    <col min="1027" max="1280" width="11.42578125" style="372"/>
    <col min="1281" max="1281" width="3.140625" style="372" customWidth="1"/>
    <col min="1282" max="1282" width="6" style="372" customWidth="1"/>
    <col min="1283" max="1536" width="11.42578125" style="372"/>
    <col min="1537" max="1537" width="3.140625" style="372" customWidth="1"/>
    <col min="1538" max="1538" width="6" style="372" customWidth="1"/>
    <col min="1539" max="1792" width="11.42578125" style="372"/>
    <col min="1793" max="1793" width="3.140625" style="372" customWidth="1"/>
    <col min="1794" max="1794" width="6" style="372" customWidth="1"/>
    <col min="1795" max="2048" width="11.42578125" style="372"/>
    <col min="2049" max="2049" width="3.140625" style="372" customWidth="1"/>
    <col min="2050" max="2050" width="6" style="372" customWidth="1"/>
    <col min="2051" max="2304" width="11.42578125" style="372"/>
    <col min="2305" max="2305" width="3.140625" style="372" customWidth="1"/>
    <col min="2306" max="2306" width="6" style="372" customWidth="1"/>
    <col min="2307" max="2560" width="11.42578125" style="372"/>
    <col min="2561" max="2561" width="3.140625" style="372" customWidth="1"/>
    <col min="2562" max="2562" width="6" style="372" customWidth="1"/>
    <col min="2563" max="2816" width="11.42578125" style="372"/>
    <col min="2817" max="2817" width="3.140625" style="372" customWidth="1"/>
    <col min="2818" max="2818" width="6" style="372" customWidth="1"/>
    <col min="2819" max="3072" width="11.42578125" style="372"/>
    <col min="3073" max="3073" width="3.140625" style="372" customWidth="1"/>
    <col min="3074" max="3074" width="6" style="372" customWidth="1"/>
    <col min="3075" max="3328" width="11.42578125" style="372"/>
    <col min="3329" max="3329" width="3.140625" style="372" customWidth="1"/>
    <col min="3330" max="3330" width="6" style="372" customWidth="1"/>
    <col min="3331" max="3584" width="11.42578125" style="372"/>
    <col min="3585" max="3585" width="3.140625" style="372" customWidth="1"/>
    <col min="3586" max="3586" width="6" style="372" customWidth="1"/>
    <col min="3587" max="3840" width="11.42578125" style="372"/>
    <col min="3841" max="3841" width="3.140625" style="372" customWidth="1"/>
    <col min="3842" max="3842" width="6" style="372" customWidth="1"/>
    <col min="3843" max="4096" width="11.42578125" style="372"/>
    <col min="4097" max="4097" width="3.140625" style="372" customWidth="1"/>
    <col min="4098" max="4098" width="6" style="372" customWidth="1"/>
    <col min="4099" max="4352" width="11.42578125" style="372"/>
    <col min="4353" max="4353" width="3.140625" style="372" customWidth="1"/>
    <col min="4354" max="4354" width="6" style="372" customWidth="1"/>
    <col min="4355" max="4608" width="11.42578125" style="372"/>
    <col min="4609" max="4609" width="3.140625" style="372" customWidth="1"/>
    <col min="4610" max="4610" width="6" style="372" customWidth="1"/>
    <col min="4611" max="4864" width="11.42578125" style="372"/>
    <col min="4865" max="4865" width="3.140625" style="372" customWidth="1"/>
    <col min="4866" max="4866" width="6" style="372" customWidth="1"/>
    <col min="4867" max="5120" width="11.42578125" style="372"/>
    <col min="5121" max="5121" width="3.140625" style="372" customWidth="1"/>
    <col min="5122" max="5122" width="6" style="372" customWidth="1"/>
    <col min="5123" max="5376" width="11.42578125" style="372"/>
    <col min="5377" max="5377" width="3.140625" style="372" customWidth="1"/>
    <col min="5378" max="5378" width="6" style="372" customWidth="1"/>
    <col min="5379" max="5632" width="11.42578125" style="372"/>
    <col min="5633" max="5633" width="3.140625" style="372" customWidth="1"/>
    <col min="5634" max="5634" width="6" style="372" customWidth="1"/>
    <col min="5635" max="5888" width="11.42578125" style="372"/>
    <col min="5889" max="5889" width="3.140625" style="372" customWidth="1"/>
    <col min="5890" max="5890" width="6" style="372" customWidth="1"/>
    <col min="5891" max="6144" width="11.42578125" style="372"/>
    <col min="6145" max="6145" width="3.140625" style="372" customWidth="1"/>
    <col min="6146" max="6146" width="6" style="372" customWidth="1"/>
    <col min="6147" max="6400" width="11.42578125" style="372"/>
    <col min="6401" max="6401" width="3.140625" style="372" customWidth="1"/>
    <col min="6402" max="6402" width="6" style="372" customWidth="1"/>
    <col min="6403" max="6656" width="11.42578125" style="372"/>
    <col min="6657" max="6657" width="3.140625" style="372" customWidth="1"/>
    <col min="6658" max="6658" width="6" style="372" customWidth="1"/>
    <col min="6659" max="6912" width="11.42578125" style="372"/>
    <col min="6913" max="6913" width="3.140625" style="372" customWidth="1"/>
    <col min="6914" max="6914" width="6" style="372" customWidth="1"/>
    <col min="6915" max="7168" width="11.42578125" style="372"/>
    <col min="7169" max="7169" width="3.140625" style="372" customWidth="1"/>
    <col min="7170" max="7170" width="6" style="372" customWidth="1"/>
    <col min="7171" max="7424" width="11.42578125" style="372"/>
    <col min="7425" max="7425" width="3.140625" style="372" customWidth="1"/>
    <col min="7426" max="7426" width="6" style="372" customWidth="1"/>
    <col min="7427" max="7680" width="11.42578125" style="372"/>
    <col min="7681" max="7681" width="3.140625" style="372" customWidth="1"/>
    <col min="7682" max="7682" width="6" style="372" customWidth="1"/>
    <col min="7683" max="7936" width="11.42578125" style="372"/>
    <col min="7937" max="7937" width="3.140625" style="372" customWidth="1"/>
    <col min="7938" max="7938" width="6" style="372" customWidth="1"/>
    <col min="7939" max="8192" width="11.42578125" style="372"/>
    <col min="8193" max="8193" width="3.140625" style="372" customWidth="1"/>
    <col min="8194" max="8194" width="6" style="372" customWidth="1"/>
    <col min="8195" max="8448" width="11.42578125" style="372"/>
    <col min="8449" max="8449" width="3.140625" style="372" customWidth="1"/>
    <col min="8450" max="8450" width="6" style="372" customWidth="1"/>
    <col min="8451" max="8704" width="11.42578125" style="372"/>
    <col min="8705" max="8705" width="3.140625" style="372" customWidth="1"/>
    <col min="8706" max="8706" width="6" style="372" customWidth="1"/>
    <col min="8707" max="8960" width="11.42578125" style="372"/>
    <col min="8961" max="8961" width="3.140625" style="372" customWidth="1"/>
    <col min="8962" max="8962" width="6" style="372" customWidth="1"/>
    <col min="8963" max="9216" width="11.42578125" style="372"/>
    <col min="9217" max="9217" width="3.140625" style="372" customWidth="1"/>
    <col min="9218" max="9218" width="6" style="372" customWidth="1"/>
    <col min="9219" max="9472" width="11.42578125" style="372"/>
    <col min="9473" max="9473" width="3.140625" style="372" customWidth="1"/>
    <col min="9474" max="9474" width="6" style="372" customWidth="1"/>
    <col min="9475" max="9728" width="11.42578125" style="372"/>
    <col min="9729" max="9729" width="3.140625" style="372" customWidth="1"/>
    <col min="9730" max="9730" width="6" style="372" customWidth="1"/>
    <col min="9731" max="9984" width="11.42578125" style="372"/>
    <col min="9985" max="9985" width="3.140625" style="372" customWidth="1"/>
    <col min="9986" max="9986" width="6" style="372" customWidth="1"/>
    <col min="9987" max="10240" width="11.42578125" style="372"/>
    <col min="10241" max="10241" width="3.140625" style="372" customWidth="1"/>
    <col min="10242" max="10242" width="6" style="372" customWidth="1"/>
    <col min="10243" max="10496" width="11.42578125" style="372"/>
    <col min="10497" max="10497" width="3.140625" style="372" customWidth="1"/>
    <col min="10498" max="10498" width="6" style="372" customWidth="1"/>
    <col min="10499" max="10752" width="11.42578125" style="372"/>
    <col min="10753" max="10753" width="3.140625" style="372" customWidth="1"/>
    <col min="10754" max="10754" width="6" style="372" customWidth="1"/>
    <col min="10755" max="11008" width="11.42578125" style="372"/>
    <col min="11009" max="11009" width="3.140625" style="372" customWidth="1"/>
    <col min="11010" max="11010" width="6" style="372" customWidth="1"/>
    <col min="11011" max="11264" width="11.42578125" style="372"/>
    <col min="11265" max="11265" width="3.140625" style="372" customWidth="1"/>
    <col min="11266" max="11266" width="6" style="372" customWidth="1"/>
    <col min="11267" max="11520" width="11.42578125" style="372"/>
    <col min="11521" max="11521" width="3.140625" style="372" customWidth="1"/>
    <col min="11522" max="11522" width="6" style="372" customWidth="1"/>
    <col min="11523" max="11776" width="11.42578125" style="372"/>
    <col min="11777" max="11777" width="3.140625" style="372" customWidth="1"/>
    <col min="11778" max="11778" width="6" style="372" customWidth="1"/>
    <col min="11779" max="12032" width="11.42578125" style="372"/>
    <col min="12033" max="12033" width="3.140625" style="372" customWidth="1"/>
    <col min="12034" max="12034" width="6" style="372" customWidth="1"/>
    <col min="12035" max="12288" width="11.42578125" style="372"/>
    <col min="12289" max="12289" width="3.140625" style="372" customWidth="1"/>
    <col min="12290" max="12290" width="6" style="372" customWidth="1"/>
    <col min="12291" max="12544" width="11.42578125" style="372"/>
    <col min="12545" max="12545" width="3.140625" style="372" customWidth="1"/>
    <col min="12546" max="12546" width="6" style="372" customWidth="1"/>
    <col min="12547" max="12800" width="11.42578125" style="372"/>
    <col min="12801" max="12801" width="3.140625" style="372" customWidth="1"/>
    <col min="12802" max="12802" width="6" style="372" customWidth="1"/>
    <col min="12803" max="13056" width="11.42578125" style="372"/>
    <col min="13057" max="13057" width="3.140625" style="372" customWidth="1"/>
    <col min="13058" max="13058" width="6" style="372" customWidth="1"/>
    <col min="13059" max="13312" width="11.42578125" style="372"/>
    <col min="13313" max="13313" width="3.140625" style="372" customWidth="1"/>
    <col min="13314" max="13314" width="6" style="372" customWidth="1"/>
    <col min="13315" max="13568" width="11.42578125" style="372"/>
    <col min="13569" max="13569" width="3.140625" style="372" customWidth="1"/>
    <col min="13570" max="13570" width="6" style="372" customWidth="1"/>
    <col min="13571" max="13824" width="11.42578125" style="372"/>
    <col min="13825" max="13825" width="3.140625" style="372" customWidth="1"/>
    <col min="13826" max="13826" width="6" style="372" customWidth="1"/>
    <col min="13827" max="14080" width="11.42578125" style="372"/>
    <col min="14081" max="14081" width="3.140625" style="372" customWidth="1"/>
    <col min="14082" max="14082" width="6" style="372" customWidth="1"/>
    <col min="14083" max="14336" width="11.42578125" style="372"/>
    <col min="14337" max="14337" width="3.140625" style="372" customWidth="1"/>
    <col min="14338" max="14338" width="6" style="372" customWidth="1"/>
    <col min="14339" max="14592" width="11.42578125" style="372"/>
    <col min="14593" max="14593" width="3.140625" style="372" customWidth="1"/>
    <col min="14594" max="14594" width="6" style="372" customWidth="1"/>
    <col min="14595" max="14848" width="11.42578125" style="372"/>
    <col min="14849" max="14849" width="3.140625" style="372" customWidth="1"/>
    <col min="14850" max="14850" width="6" style="372" customWidth="1"/>
    <col min="14851" max="15104" width="11.42578125" style="372"/>
    <col min="15105" max="15105" width="3.140625" style="372" customWidth="1"/>
    <col min="15106" max="15106" width="6" style="372" customWidth="1"/>
    <col min="15107" max="15360" width="11.42578125" style="372"/>
    <col min="15361" max="15361" width="3.140625" style="372" customWidth="1"/>
    <col min="15362" max="15362" width="6" style="372" customWidth="1"/>
    <col min="15363" max="15616" width="11.42578125" style="372"/>
    <col min="15617" max="15617" width="3.140625" style="372" customWidth="1"/>
    <col min="15618" max="15618" width="6" style="372" customWidth="1"/>
    <col min="15619" max="15872" width="11.42578125" style="372"/>
    <col min="15873" max="15873" width="3.140625" style="372" customWidth="1"/>
    <col min="15874" max="15874" width="6" style="372" customWidth="1"/>
    <col min="15875" max="16128" width="11.42578125" style="372"/>
    <col min="16129" max="16129" width="3.140625" style="372" customWidth="1"/>
    <col min="16130" max="16130" width="6" style="372" customWidth="1"/>
    <col min="16131" max="16384" width="11.42578125" style="372"/>
  </cols>
  <sheetData>
    <row r="1" spans="1:3" ht="14.1" customHeight="1">
      <c r="A1" s="1" t="s">
        <v>856</v>
      </c>
    </row>
    <row r="2" spans="1:3" ht="14.1" customHeight="1">
      <c r="A2" s="3"/>
      <c r="B2" s="135" t="s">
        <v>434</v>
      </c>
      <c r="C2" s="3"/>
    </row>
    <row r="3" spans="1:3" ht="14.1" customHeight="1">
      <c r="A3" s="3"/>
      <c r="B3" s="135" t="s">
        <v>574</v>
      </c>
      <c r="C3" s="3"/>
    </row>
    <row r="4" spans="1:3" ht="14.1" customHeight="1">
      <c r="A4" s="3"/>
      <c r="B4" s="135" t="s">
        <v>435</v>
      </c>
      <c r="C4" s="3"/>
    </row>
    <row r="5" spans="1:3" ht="14.1" customHeight="1">
      <c r="A5" s="3"/>
      <c r="B5" s="135" t="s">
        <v>1208</v>
      </c>
      <c r="C5" s="3"/>
    </row>
    <row r="6" spans="1:3" ht="14.1" customHeight="1">
      <c r="A6" s="3"/>
      <c r="B6" s="135" t="s">
        <v>994</v>
      </c>
      <c r="C6" s="3"/>
    </row>
    <row r="7" spans="1:3" ht="14.1" customHeight="1">
      <c r="A7" s="3"/>
      <c r="B7" s="2"/>
      <c r="C7" s="3"/>
    </row>
    <row r="8" spans="1:3" ht="14.1" customHeight="1">
      <c r="A8" s="3"/>
      <c r="B8" s="4" t="s">
        <v>995</v>
      </c>
      <c r="C8" s="3"/>
    </row>
    <row r="9" spans="1:3" ht="14.1" customHeight="1">
      <c r="A9" s="3"/>
      <c r="B9" s="4" t="s">
        <v>996</v>
      </c>
      <c r="C9" s="3"/>
    </row>
    <row r="10" spans="1:3" ht="14.1" customHeight="1">
      <c r="A10" s="3"/>
      <c r="B10" s="5">
        <v>1</v>
      </c>
      <c r="C10" s="1" t="s">
        <v>874</v>
      </c>
    </row>
    <row r="11" spans="1:3" ht="14.1" customHeight="1">
      <c r="A11" s="3"/>
      <c r="B11" s="136" t="s">
        <v>970</v>
      </c>
      <c r="C11" s="137" t="s">
        <v>179</v>
      </c>
    </row>
    <row r="12" spans="1:3" ht="14.1" customHeight="1">
      <c r="A12" s="3"/>
      <c r="B12" s="136" t="s">
        <v>172</v>
      </c>
      <c r="C12" s="137" t="s">
        <v>306</v>
      </c>
    </row>
    <row r="13" spans="1:3" ht="14.1" customHeight="1">
      <c r="A13" s="3"/>
      <c r="B13" s="136" t="s">
        <v>951</v>
      </c>
      <c r="C13" s="137" t="s">
        <v>453</v>
      </c>
    </row>
    <row r="14" spans="1:3" ht="14.1" customHeight="1">
      <c r="A14" s="3"/>
      <c r="B14" s="136" t="s">
        <v>952</v>
      </c>
      <c r="C14" s="137" t="s">
        <v>454</v>
      </c>
    </row>
    <row r="15" spans="1:3" ht="14.1" customHeight="1">
      <c r="A15" s="3"/>
      <c r="B15" s="136" t="s">
        <v>953</v>
      </c>
      <c r="C15" s="137" t="s">
        <v>455</v>
      </c>
    </row>
    <row r="16" spans="1:3" ht="14.1" customHeight="1">
      <c r="A16" s="3"/>
      <c r="B16" s="136" t="s">
        <v>173</v>
      </c>
      <c r="C16" s="137" t="s">
        <v>174</v>
      </c>
    </row>
    <row r="17" spans="1:3" ht="14.1" customHeight="1">
      <c r="A17" s="3"/>
      <c r="B17" s="136" t="s">
        <v>456</v>
      </c>
      <c r="C17" s="137" t="s">
        <v>453</v>
      </c>
    </row>
    <row r="18" spans="1:3" ht="14.1" customHeight="1">
      <c r="A18" s="3"/>
      <c r="B18" s="136" t="s">
        <v>1280</v>
      </c>
      <c r="C18" s="137" t="s">
        <v>454</v>
      </c>
    </row>
    <row r="19" spans="1:3" ht="14.1" customHeight="1">
      <c r="A19" s="3"/>
      <c r="B19" s="136" t="s">
        <v>1281</v>
      </c>
      <c r="C19" s="137" t="s">
        <v>455</v>
      </c>
    </row>
    <row r="20" spans="1:3" ht="14.1" customHeight="1">
      <c r="A20" s="3"/>
      <c r="B20" s="136" t="s">
        <v>175</v>
      </c>
      <c r="C20" s="137" t="s">
        <v>615</v>
      </c>
    </row>
    <row r="21" spans="1:3" ht="14.1" customHeight="1">
      <c r="A21" s="3"/>
      <c r="B21" s="136" t="s">
        <v>1282</v>
      </c>
      <c r="C21" s="137" t="s">
        <v>453</v>
      </c>
    </row>
    <row r="22" spans="1:3" ht="14.1" customHeight="1">
      <c r="A22" s="3"/>
      <c r="B22" s="136" t="s">
        <v>1283</v>
      </c>
      <c r="C22" s="137" t="s">
        <v>454</v>
      </c>
    </row>
    <row r="23" spans="1:3" ht="14.1" customHeight="1">
      <c r="A23" s="3"/>
      <c r="B23" s="136" t="s">
        <v>1157</v>
      </c>
      <c r="C23" s="137" t="s">
        <v>455</v>
      </c>
    </row>
    <row r="24" spans="1:3" ht="14.1" customHeight="1">
      <c r="A24" s="3"/>
      <c r="B24" s="136" t="s">
        <v>176</v>
      </c>
      <c r="C24" s="137" t="s">
        <v>177</v>
      </c>
    </row>
    <row r="25" spans="1:3" ht="14.1" customHeight="1">
      <c r="A25" s="3"/>
      <c r="B25" s="136" t="s">
        <v>1158</v>
      </c>
      <c r="C25" s="137" t="s">
        <v>453</v>
      </c>
    </row>
    <row r="26" spans="1:3" ht="14.1" customHeight="1">
      <c r="A26" s="3"/>
      <c r="B26" s="136" t="s">
        <v>1159</v>
      </c>
      <c r="C26" s="137" t="s">
        <v>454</v>
      </c>
    </row>
    <row r="27" spans="1:3" ht="14.1" customHeight="1">
      <c r="A27" s="3"/>
      <c r="B27" s="136" t="s">
        <v>1160</v>
      </c>
      <c r="C27" s="137" t="s">
        <v>455</v>
      </c>
    </row>
    <row r="28" spans="1:3" ht="14.1" customHeight="1">
      <c r="A28" s="3"/>
      <c r="B28" s="136" t="s">
        <v>267</v>
      </c>
      <c r="C28" s="137" t="s">
        <v>950</v>
      </c>
    </row>
    <row r="29" spans="1:3" ht="14.1" customHeight="1">
      <c r="A29" s="3"/>
      <c r="B29" s="136" t="s">
        <v>1059</v>
      </c>
      <c r="C29" s="137" t="s">
        <v>453</v>
      </c>
    </row>
    <row r="30" spans="1:3" ht="14.1" customHeight="1">
      <c r="A30" s="3"/>
      <c r="B30" s="136" t="s">
        <v>1137</v>
      </c>
      <c r="C30" s="137" t="s">
        <v>454</v>
      </c>
    </row>
    <row r="31" spans="1:3" ht="14.1" customHeight="1">
      <c r="A31" s="3"/>
      <c r="B31" s="136" t="s">
        <v>404</v>
      </c>
      <c r="C31" s="137" t="s">
        <v>455</v>
      </c>
    </row>
    <row r="32" spans="1:3" ht="14.1" customHeight="1">
      <c r="A32" s="3"/>
      <c r="B32" s="136" t="s">
        <v>178</v>
      </c>
      <c r="C32" s="137" t="s">
        <v>370</v>
      </c>
    </row>
    <row r="33" spans="1:3" ht="14.1" customHeight="1">
      <c r="A33" s="3"/>
      <c r="B33" s="136" t="s">
        <v>1272</v>
      </c>
      <c r="C33" s="137" t="s">
        <v>371</v>
      </c>
    </row>
    <row r="34" spans="1:3" ht="14.1" customHeight="1">
      <c r="A34" s="3"/>
      <c r="B34" s="136" t="s">
        <v>1161</v>
      </c>
      <c r="C34" s="137" t="s">
        <v>253</v>
      </c>
    </row>
    <row r="35" spans="1:3" ht="14.1" customHeight="1">
      <c r="A35" s="3"/>
      <c r="B35" s="136" t="s">
        <v>1162</v>
      </c>
      <c r="C35" s="137" t="s">
        <v>276</v>
      </c>
    </row>
    <row r="36" spans="1:3" ht="14.1" customHeight="1">
      <c r="A36" s="3"/>
      <c r="B36" s="136" t="s">
        <v>32</v>
      </c>
      <c r="C36" s="137" t="s">
        <v>568</v>
      </c>
    </row>
    <row r="37" spans="1:3" ht="14.1" customHeight="1">
      <c r="A37" s="3"/>
      <c r="B37" s="136" t="s">
        <v>33</v>
      </c>
      <c r="C37" s="137" t="s">
        <v>714</v>
      </c>
    </row>
    <row r="38" spans="1:3" ht="14.1" customHeight="1">
      <c r="A38" s="3"/>
      <c r="B38" s="136"/>
      <c r="C38" s="137"/>
    </row>
    <row r="39" spans="1:3" ht="14.1" customHeight="1">
      <c r="A39" s="3"/>
      <c r="B39" s="5" t="s">
        <v>34</v>
      </c>
      <c r="C39" s="1" t="s">
        <v>715</v>
      </c>
    </row>
    <row r="40" spans="1:3" ht="14.1" customHeight="1">
      <c r="A40" s="3"/>
      <c r="B40" s="136" t="s">
        <v>35</v>
      </c>
      <c r="C40" s="137" t="s">
        <v>716</v>
      </c>
    </row>
    <row r="41" spans="1:3" ht="14.1" customHeight="1">
      <c r="A41" s="3"/>
      <c r="B41" s="136" t="s">
        <v>36</v>
      </c>
      <c r="C41" s="137" t="s">
        <v>213</v>
      </c>
    </row>
    <row r="42" spans="1:3" ht="14.1" customHeight="1">
      <c r="A42" s="3"/>
      <c r="B42" s="136" t="s">
        <v>37</v>
      </c>
      <c r="C42" s="137" t="s">
        <v>973</v>
      </c>
    </row>
    <row r="43" spans="1:3" ht="14.1" customHeight="1">
      <c r="A43" s="3"/>
      <c r="B43" s="136" t="s">
        <v>38</v>
      </c>
      <c r="C43" s="137" t="s">
        <v>607</v>
      </c>
    </row>
    <row r="44" spans="1:3" ht="14.1" customHeight="1">
      <c r="A44" s="3"/>
      <c r="B44" s="136" t="s">
        <v>1318</v>
      </c>
      <c r="C44" s="137" t="s">
        <v>378</v>
      </c>
    </row>
    <row r="45" spans="1:3" ht="14.1" customHeight="1">
      <c r="A45" s="3"/>
      <c r="B45" s="136" t="s">
        <v>168</v>
      </c>
      <c r="C45" s="137" t="s">
        <v>1274</v>
      </c>
    </row>
    <row r="46" spans="1:3" ht="14.1" customHeight="1">
      <c r="A46" s="3"/>
      <c r="B46" s="136" t="s">
        <v>1275</v>
      </c>
      <c r="C46" s="137" t="s">
        <v>1273</v>
      </c>
    </row>
    <row r="47" spans="1:3" ht="14.1" customHeight="1">
      <c r="A47" s="3"/>
    </row>
    <row r="48" spans="1:3" ht="14.1" customHeight="1">
      <c r="A48" s="3"/>
      <c r="B48" s="5" t="s">
        <v>908</v>
      </c>
      <c r="C48" s="3"/>
    </row>
    <row r="49" spans="1:3" ht="14.1" customHeight="1">
      <c r="A49" s="3"/>
      <c r="B49" s="5" t="s">
        <v>155</v>
      </c>
      <c r="C49" s="1" t="s">
        <v>179</v>
      </c>
    </row>
    <row r="50" spans="1:3" ht="14.1" customHeight="1">
      <c r="A50" s="3"/>
      <c r="B50" s="136" t="s">
        <v>887</v>
      </c>
      <c r="C50" s="137" t="s">
        <v>910</v>
      </c>
    </row>
    <row r="51" spans="1:3" ht="14.1" customHeight="1">
      <c r="A51" s="3"/>
      <c r="B51" s="136" t="s">
        <v>904</v>
      </c>
      <c r="C51" s="137" t="s">
        <v>608</v>
      </c>
    </row>
    <row r="52" spans="1:3" ht="14.1" customHeight="1">
      <c r="A52" s="3"/>
      <c r="B52" s="136" t="s">
        <v>905</v>
      </c>
      <c r="C52" s="137" t="s">
        <v>609</v>
      </c>
    </row>
    <row r="53" spans="1:3" ht="14.1" customHeight="1">
      <c r="A53" s="3"/>
      <c r="B53" s="136" t="s">
        <v>906</v>
      </c>
      <c r="C53" s="137" t="s">
        <v>93</v>
      </c>
    </row>
    <row r="54" spans="1:3" ht="14.1" customHeight="1">
      <c r="A54" s="3"/>
      <c r="B54" s="136" t="s">
        <v>907</v>
      </c>
      <c r="C54" s="137" t="s">
        <v>1042</v>
      </c>
    </row>
    <row r="55" spans="1:3" ht="14.1" customHeight="1">
      <c r="A55" s="3"/>
      <c r="B55" s="136"/>
      <c r="C55" s="137"/>
    </row>
    <row r="56" spans="1:3" ht="14.1" customHeight="1">
      <c r="A56" s="3"/>
      <c r="B56" s="136"/>
      <c r="C56" s="137"/>
    </row>
    <row r="57" spans="1:3" ht="14.1" customHeight="1">
      <c r="A57" s="3"/>
      <c r="B57" s="136"/>
      <c r="C57" s="137"/>
    </row>
    <row r="58" spans="1:3" ht="14.1" customHeight="1">
      <c r="A58" s="3"/>
      <c r="B58" s="5" t="s">
        <v>909</v>
      </c>
      <c r="C58" s="1" t="s">
        <v>910</v>
      </c>
    </row>
    <row r="59" spans="1:3" ht="14.1" customHeight="1">
      <c r="A59" s="3"/>
      <c r="B59" s="136" t="s">
        <v>596</v>
      </c>
      <c r="C59" s="137" t="s">
        <v>459</v>
      </c>
    </row>
    <row r="60" spans="1:3" ht="14.1" customHeight="1">
      <c r="A60" s="3"/>
      <c r="B60" s="136" t="s">
        <v>597</v>
      </c>
      <c r="C60" s="137" t="s">
        <v>969</v>
      </c>
    </row>
    <row r="61" spans="1:3" ht="14.1" customHeight="1">
      <c r="A61" s="3"/>
      <c r="B61" s="136" t="s">
        <v>598</v>
      </c>
      <c r="C61" s="137" t="s">
        <v>1391</v>
      </c>
    </row>
    <row r="62" spans="1:3" ht="14.1" customHeight="1">
      <c r="A62" s="3"/>
      <c r="B62" s="6"/>
      <c r="C62" s="3"/>
    </row>
    <row r="63" spans="1:3" ht="14.1" customHeight="1">
      <c r="A63" s="3"/>
      <c r="B63" s="136" t="s">
        <v>599</v>
      </c>
      <c r="C63" s="137" t="s">
        <v>164</v>
      </c>
    </row>
    <row r="64" spans="1:3" ht="14.1" customHeight="1">
      <c r="A64" s="3"/>
      <c r="B64" s="6"/>
      <c r="C64" s="3"/>
    </row>
    <row r="65" spans="1:3" ht="14.1" customHeight="1">
      <c r="A65" s="3"/>
      <c r="B65" s="136" t="s">
        <v>600</v>
      </c>
      <c r="C65" s="137" t="s">
        <v>933</v>
      </c>
    </row>
    <row r="66" spans="1:3" ht="14.1" customHeight="1">
      <c r="A66" s="3"/>
      <c r="B66" s="6"/>
      <c r="C66" s="3"/>
    </row>
    <row r="67" spans="1:3" ht="14.1" customHeight="1">
      <c r="A67" s="3"/>
      <c r="B67" s="136" t="s">
        <v>233</v>
      </c>
      <c r="C67" s="137" t="s">
        <v>234</v>
      </c>
    </row>
    <row r="68" spans="1:3" ht="14.1" customHeight="1">
      <c r="A68" s="3"/>
      <c r="B68" s="6"/>
      <c r="C68" s="3"/>
    </row>
    <row r="69" spans="1:3" ht="14.1" customHeight="1">
      <c r="A69" s="3"/>
      <c r="B69" s="5" t="s">
        <v>165</v>
      </c>
      <c r="C69" s="3"/>
    </row>
    <row r="70" spans="1:3" ht="14.1" customHeight="1">
      <c r="A70" s="3"/>
      <c r="B70" s="136" t="s">
        <v>166</v>
      </c>
      <c r="C70" s="1" t="s">
        <v>167</v>
      </c>
    </row>
    <row r="71" spans="1:3" ht="14.1" customHeight="1">
      <c r="A71" s="3"/>
      <c r="B71" s="136" t="s">
        <v>405</v>
      </c>
      <c r="C71" s="137" t="s">
        <v>671</v>
      </c>
    </row>
    <row r="72" spans="1:3" ht="14.1" customHeight="1">
      <c r="A72" s="3"/>
      <c r="B72" s="136" t="s">
        <v>406</v>
      </c>
      <c r="C72" s="137" t="s">
        <v>640</v>
      </c>
    </row>
    <row r="73" spans="1:3" ht="14.1" customHeight="1">
      <c r="A73" s="3"/>
      <c r="B73" s="136" t="s">
        <v>252</v>
      </c>
      <c r="C73" s="137" t="s">
        <v>830</v>
      </c>
    </row>
    <row r="74" spans="1:3" ht="14.1" customHeight="1"/>
    <row r="75" spans="1:3" ht="14.1" customHeight="1">
      <c r="A75" s="3"/>
      <c r="B75" s="5" t="s">
        <v>641</v>
      </c>
      <c r="C75" s="1" t="s">
        <v>982</v>
      </c>
    </row>
    <row r="76" spans="1:3" ht="14.1" customHeight="1">
      <c r="A76" s="3"/>
      <c r="B76" s="136"/>
      <c r="C76" s="137" t="s">
        <v>983</v>
      </c>
    </row>
    <row r="77" spans="1:3" ht="14.1" customHeight="1"/>
    <row r="78" spans="1:3" ht="14.1" customHeight="1">
      <c r="A78" s="3"/>
      <c r="B78" s="5" t="s">
        <v>642</v>
      </c>
      <c r="C78" s="1" t="s">
        <v>1285</v>
      </c>
    </row>
    <row r="79" spans="1:3" ht="14.1" customHeight="1">
      <c r="A79" s="3"/>
      <c r="B79" s="136"/>
      <c r="C79" s="137" t="s">
        <v>214</v>
      </c>
    </row>
    <row r="80" spans="1:3" ht="14.1" customHeight="1"/>
    <row r="81" spans="1:3" ht="14.1" customHeight="1">
      <c r="A81" s="3"/>
      <c r="B81" s="5" t="s">
        <v>643</v>
      </c>
      <c r="C81" s="1" t="s">
        <v>1286</v>
      </c>
    </row>
    <row r="82" spans="1:3" ht="14.1" customHeight="1">
      <c r="A82" s="3"/>
      <c r="B82" s="136"/>
      <c r="C82" s="137" t="s">
        <v>202</v>
      </c>
    </row>
    <row r="83" spans="1:3" ht="14.1" customHeight="1"/>
    <row r="84" spans="1:3" ht="14.1" customHeight="1">
      <c r="A84" s="3"/>
      <c r="B84" s="5" t="s">
        <v>644</v>
      </c>
      <c r="C84" s="1" t="s">
        <v>1044</v>
      </c>
    </row>
    <row r="85" spans="1:3" ht="14.1" customHeight="1">
      <c r="A85" s="3"/>
      <c r="B85" s="136" t="s">
        <v>645</v>
      </c>
      <c r="C85" s="137" t="s">
        <v>829</v>
      </c>
    </row>
    <row r="86" spans="1:3" ht="14.1" customHeight="1">
      <c r="A86" s="3"/>
      <c r="B86" s="136" t="s">
        <v>528</v>
      </c>
      <c r="C86" s="137" t="s">
        <v>689</v>
      </c>
    </row>
    <row r="87" spans="1:3" ht="14.1" customHeight="1">
      <c r="A87" s="3"/>
      <c r="B87" s="136" t="s">
        <v>529</v>
      </c>
      <c r="C87" s="137" t="s">
        <v>690</v>
      </c>
    </row>
    <row r="88" spans="1:3" ht="14.1" customHeight="1">
      <c r="A88" s="3"/>
      <c r="B88" s="136" t="s">
        <v>602</v>
      </c>
      <c r="C88" s="137" t="s">
        <v>691</v>
      </c>
    </row>
    <row r="89" spans="1:3" ht="14.1" customHeight="1">
      <c r="A89" s="3"/>
      <c r="B89" s="136" t="s">
        <v>530</v>
      </c>
      <c r="C89" s="137" t="s">
        <v>26</v>
      </c>
    </row>
    <row r="90" spans="1:3" ht="14.1" customHeight="1">
      <c r="A90" s="3"/>
      <c r="B90" s="136" t="s">
        <v>531</v>
      </c>
      <c r="C90" s="137" t="s">
        <v>85</v>
      </c>
    </row>
    <row r="91" spans="1:3" ht="14.1" customHeight="1"/>
    <row r="92" spans="1:3" ht="14.1" customHeight="1">
      <c r="A92" s="3"/>
      <c r="B92" s="5" t="s">
        <v>603</v>
      </c>
      <c r="C92" s="1" t="s">
        <v>1045</v>
      </c>
    </row>
    <row r="93" spans="1:3" ht="14.1" customHeight="1">
      <c r="A93" s="3"/>
      <c r="B93" s="136" t="s">
        <v>604</v>
      </c>
      <c r="C93" s="137" t="s">
        <v>87</v>
      </c>
    </row>
    <row r="94" spans="1:3" ht="14.1" customHeight="1">
      <c r="A94" s="3"/>
      <c r="B94" s="6"/>
      <c r="C94" s="137" t="s">
        <v>86</v>
      </c>
    </row>
    <row r="95" spans="1:3" ht="14.1" customHeight="1">
      <c r="A95" s="3"/>
      <c r="B95" s="136" t="s">
        <v>605</v>
      </c>
      <c r="C95" s="137" t="s">
        <v>652</v>
      </c>
    </row>
    <row r="96" spans="1:3" ht="14.1" customHeight="1"/>
    <row r="97" spans="1:3" ht="14.1" customHeight="1">
      <c r="A97" s="3"/>
      <c r="B97" s="5" t="s">
        <v>384</v>
      </c>
      <c r="C97" s="1" t="s">
        <v>1046</v>
      </c>
    </row>
    <row r="98" spans="1:3" ht="14.1" customHeight="1">
      <c r="A98" s="3"/>
      <c r="B98" s="136" t="s">
        <v>385</v>
      </c>
      <c r="C98" s="137" t="s">
        <v>79</v>
      </c>
    </row>
    <row r="99" spans="1:3" ht="14.1" customHeight="1">
      <c r="A99" s="3"/>
      <c r="B99" s="136" t="s">
        <v>386</v>
      </c>
      <c r="C99" s="137" t="s">
        <v>1142</v>
      </c>
    </row>
    <row r="100" spans="1:3" ht="14.1" customHeight="1"/>
    <row r="101" spans="1:3" ht="14.1" customHeight="1">
      <c r="A101" s="3"/>
      <c r="B101" s="5" t="s">
        <v>387</v>
      </c>
      <c r="C101" s="1" t="s">
        <v>776</v>
      </c>
    </row>
    <row r="102" spans="1:3" ht="14.1" customHeight="1">
      <c r="A102" s="3"/>
      <c r="B102" s="136" t="s">
        <v>410</v>
      </c>
      <c r="C102" s="137" t="s">
        <v>874</v>
      </c>
    </row>
    <row r="103" spans="1:3" ht="14.1" customHeight="1">
      <c r="A103" s="3"/>
      <c r="B103" s="136" t="s">
        <v>411</v>
      </c>
      <c r="C103" s="137" t="s">
        <v>777</v>
      </c>
    </row>
    <row r="104" spans="1:3" ht="14.1" customHeight="1">
      <c r="A104" s="3"/>
      <c r="B104" s="6"/>
      <c r="C104" s="3"/>
    </row>
    <row r="105" spans="1:3" ht="14.1" customHeight="1">
      <c r="A105" s="3"/>
      <c r="B105" s="5" t="s">
        <v>1022</v>
      </c>
      <c r="C105" s="3"/>
    </row>
    <row r="106" spans="1:3" ht="14.1" customHeight="1">
      <c r="A106" s="3"/>
      <c r="B106" s="136" t="s">
        <v>1023</v>
      </c>
      <c r="C106" s="137" t="s">
        <v>493</v>
      </c>
    </row>
    <row r="107" spans="1:3" ht="14.1" customHeight="1">
      <c r="A107" s="3"/>
      <c r="B107" s="136"/>
      <c r="C107" s="137" t="s">
        <v>1058</v>
      </c>
    </row>
    <row r="108" spans="1:3" ht="14.1" customHeight="1">
      <c r="A108" s="3"/>
      <c r="B108" s="136" t="s">
        <v>34</v>
      </c>
      <c r="C108" s="137" t="s">
        <v>339</v>
      </c>
    </row>
    <row r="109" spans="1:3" ht="14.1" customHeight="1">
      <c r="A109" s="3"/>
      <c r="B109" s="136"/>
      <c r="C109" s="137" t="s">
        <v>268</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0:C40" location="'2_1'!A1" display="2.1"/>
    <hyperlink ref="B41:C41" location="'2_2'!A1" display="2.2"/>
    <hyperlink ref="B42:C42" location="'2_3'!A1" display="2.3"/>
    <hyperlink ref="B43:C43" location="'2_4'!A1" display="2.4"/>
    <hyperlink ref="B44:C44"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0:C50" location="'311_312'!A1" display="3.1"/>
    <hyperlink ref="C94" location="'14_1_14_2'!A1" display="Vollzeitbeschäftigte Arbeitnehmer"/>
    <hyperlink ref="B45" location="'26_27'!TABLE" display="2.6"/>
    <hyperlink ref="B46" location="'26_27'!TABLE" display="2.7"/>
    <hyperlink ref="C45" location="'26_27'!TABLE" display="Betriebe, tätige Personen und Umsatz für das Quartal bei Bauträgern"/>
    <hyperlink ref="C46"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5:C35" location="'1_10'!A1" display="1.10"/>
    <hyperlink ref="B36:C36" location="'1_11'!A1" display="1.11"/>
    <hyperlink ref="B37:C37"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57"/>
  </cols>
  <sheetData>
    <row r="1" spans="1:9" ht="15" customHeight="1">
      <c r="A1" s="919" t="s">
        <v>1821</v>
      </c>
    </row>
    <row r="2" spans="1:9" ht="45" customHeight="1">
      <c r="A2" s="170" t="s">
        <v>574</v>
      </c>
    </row>
    <row r="3" spans="1:9" s="164" customFormat="1" ht="15" customHeight="1"/>
    <row r="4" spans="1:9" s="158" customFormat="1" ht="15" customHeight="1">
      <c r="A4" s="159" t="s">
        <v>482</v>
      </c>
      <c r="B4" s="159"/>
      <c r="C4" s="159"/>
      <c r="D4" s="159"/>
      <c r="E4" s="159"/>
      <c r="F4" s="159"/>
      <c r="G4" s="159"/>
      <c r="H4" s="159"/>
      <c r="I4" s="159"/>
    </row>
    <row r="5" spans="1:9" s="158" customFormat="1" ht="15" customHeight="1">
      <c r="A5" s="159" t="s">
        <v>1258</v>
      </c>
      <c r="B5" s="159"/>
      <c r="C5" s="159"/>
      <c r="D5" s="159"/>
      <c r="E5" s="159"/>
      <c r="F5" s="159"/>
      <c r="G5" s="159"/>
      <c r="H5" s="159"/>
      <c r="I5" s="159"/>
    </row>
    <row r="6" spans="1:9" s="158" customFormat="1" ht="15" customHeight="1">
      <c r="A6" s="159"/>
      <c r="B6" s="159"/>
      <c r="C6" s="159"/>
      <c r="D6" s="159"/>
      <c r="E6" s="159"/>
      <c r="F6" s="159"/>
      <c r="G6" s="159"/>
      <c r="H6" s="159"/>
      <c r="I6" s="159"/>
    </row>
    <row r="7" spans="1:9" s="158" customFormat="1" ht="15" customHeight="1">
      <c r="A7" s="159"/>
      <c r="B7" s="159"/>
      <c r="C7" s="159"/>
      <c r="D7" s="159"/>
      <c r="E7" s="159"/>
      <c r="F7" s="159"/>
      <c r="G7" s="159"/>
      <c r="H7" s="159"/>
      <c r="I7" s="159"/>
    </row>
    <row r="8" spans="1:9" s="158" customFormat="1" ht="15" customHeight="1">
      <c r="A8" s="168" t="s">
        <v>869</v>
      </c>
      <c r="B8" s="159"/>
      <c r="C8" s="159"/>
      <c r="D8" s="159"/>
      <c r="E8" s="159"/>
      <c r="F8" s="159"/>
      <c r="G8" s="159"/>
      <c r="H8" s="159"/>
      <c r="I8" s="159"/>
    </row>
    <row r="9" spans="1:9" s="158" customFormat="1" ht="15" customHeight="1">
      <c r="A9" s="165"/>
      <c r="B9" s="159"/>
      <c r="C9" s="159"/>
      <c r="D9" s="159"/>
      <c r="E9" s="159"/>
      <c r="F9" s="159"/>
      <c r="G9" s="159"/>
      <c r="H9" s="159"/>
      <c r="I9" s="159"/>
    </row>
    <row r="10" spans="1:9" s="158" customFormat="1" ht="15" customHeight="1">
      <c r="A10" s="159" t="s">
        <v>139</v>
      </c>
      <c r="B10" s="162" t="s">
        <v>1260</v>
      </c>
      <c r="C10" s="159" t="s">
        <v>317</v>
      </c>
      <c r="D10" s="159"/>
      <c r="E10" s="159"/>
      <c r="F10" s="159"/>
      <c r="G10" s="159"/>
      <c r="H10" s="159"/>
      <c r="I10" s="159"/>
    </row>
    <row r="11" spans="1:9" s="158" customFormat="1" ht="15" customHeight="1">
      <c r="A11" s="159"/>
      <c r="B11" s="162"/>
      <c r="C11" s="159"/>
      <c r="D11" s="159"/>
      <c r="E11" s="159"/>
      <c r="F11" s="159"/>
      <c r="G11" s="159"/>
      <c r="H11" s="159"/>
      <c r="I11" s="159"/>
    </row>
    <row r="12" spans="1:9" s="158" customFormat="1" ht="15" customHeight="1">
      <c r="A12" s="159" t="s">
        <v>870</v>
      </c>
      <c r="B12" s="162" t="s">
        <v>1260</v>
      </c>
      <c r="C12" s="159" t="s">
        <v>318</v>
      </c>
      <c r="D12" s="159"/>
      <c r="E12" s="159"/>
      <c r="F12" s="159"/>
      <c r="G12" s="159"/>
      <c r="H12" s="159"/>
      <c r="I12" s="159"/>
    </row>
    <row r="13" spans="1:9" s="158" customFormat="1" ht="15" customHeight="1">
      <c r="A13" s="159"/>
      <c r="B13" s="162"/>
      <c r="C13" s="159"/>
      <c r="D13" s="159"/>
      <c r="E13" s="159"/>
      <c r="F13" s="159"/>
      <c r="G13" s="159"/>
      <c r="H13" s="159"/>
      <c r="I13" s="159"/>
    </row>
    <row r="14" spans="1:9" s="158" customFormat="1" ht="15" customHeight="1">
      <c r="A14" s="159" t="s">
        <v>886</v>
      </c>
      <c r="B14" s="162" t="s">
        <v>1260</v>
      </c>
      <c r="C14" s="159" t="s">
        <v>319</v>
      </c>
      <c r="D14" s="159"/>
      <c r="E14" s="159"/>
      <c r="F14" s="159"/>
      <c r="G14" s="159"/>
      <c r="H14" s="159"/>
      <c r="I14" s="159"/>
    </row>
    <row r="15" spans="1:9" s="158" customFormat="1" ht="15" customHeight="1">
      <c r="A15" s="159"/>
      <c r="B15" s="162"/>
      <c r="C15" s="159"/>
      <c r="D15" s="159"/>
      <c r="E15" s="159"/>
      <c r="F15" s="159"/>
      <c r="G15" s="159"/>
      <c r="H15" s="159"/>
      <c r="I15" s="159"/>
    </row>
    <row r="16" spans="1:9" s="158" customFormat="1" ht="15" customHeight="1">
      <c r="A16" s="159" t="s">
        <v>871</v>
      </c>
      <c r="B16" s="162" t="s">
        <v>1260</v>
      </c>
      <c r="C16" s="159" t="s">
        <v>1079</v>
      </c>
      <c r="D16" s="159"/>
      <c r="E16" s="159"/>
      <c r="F16" s="159"/>
      <c r="G16" s="159"/>
      <c r="H16" s="159"/>
      <c r="I16" s="159"/>
    </row>
    <row r="17" spans="1:9" s="158" customFormat="1" ht="15" customHeight="1">
      <c r="A17" s="159"/>
      <c r="B17" s="162"/>
      <c r="C17" s="159"/>
      <c r="D17" s="159"/>
      <c r="E17" s="159"/>
      <c r="F17" s="159"/>
      <c r="G17" s="159"/>
      <c r="H17" s="159"/>
      <c r="I17" s="159"/>
    </row>
    <row r="18" spans="1:9" s="158" customFormat="1" ht="15" customHeight="1">
      <c r="A18" s="159" t="s">
        <v>872</v>
      </c>
      <c r="B18" s="162" t="s">
        <v>1260</v>
      </c>
      <c r="C18" s="159" t="s">
        <v>1080</v>
      </c>
      <c r="D18" s="159"/>
      <c r="E18" s="159"/>
      <c r="F18" s="159"/>
      <c r="G18" s="159"/>
      <c r="H18" s="159"/>
      <c r="I18" s="159"/>
    </row>
    <row r="19" spans="1:9" s="158" customFormat="1" ht="15" customHeight="1">
      <c r="A19" s="159"/>
      <c r="B19" s="162"/>
      <c r="C19" s="159"/>
      <c r="D19" s="159"/>
      <c r="E19" s="159"/>
      <c r="F19" s="159"/>
      <c r="G19" s="159"/>
      <c r="H19" s="159"/>
      <c r="I19" s="159"/>
    </row>
    <row r="20" spans="1:9" s="158" customFormat="1" ht="15" customHeight="1">
      <c r="A20" s="159" t="s">
        <v>551</v>
      </c>
      <c r="B20" s="162" t="s">
        <v>1260</v>
      </c>
      <c r="C20" s="159" t="s">
        <v>534</v>
      </c>
      <c r="D20" s="159"/>
      <c r="E20" s="159"/>
      <c r="F20" s="159"/>
      <c r="G20" s="159"/>
      <c r="H20" s="159"/>
      <c r="I20" s="159"/>
    </row>
    <row r="21" spans="1:9" s="158" customFormat="1" ht="15" customHeight="1">
      <c r="A21" s="159"/>
      <c r="B21" s="162"/>
      <c r="C21" s="159"/>
      <c r="D21" s="159"/>
      <c r="E21" s="159"/>
      <c r="F21" s="159"/>
      <c r="G21" s="159"/>
      <c r="H21" s="159"/>
      <c r="I21" s="159"/>
    </row>
    <row r="22" spans="1:9" s="158" customFormat="1" ht="15" customHeight="1">
      <c r="A22" s="159" t="s">
        <v>127</v>
      </c>
      <c r="B22" s="162" t="s">
        <v>1260</v>
      </c>
      <c r="C22" s="159" t="s">
        <v>317</v>
      </c>
      <c r="D22" s="159"/>
      <c r="E22" s="159"/>
      <c r="F22" s="159"/>
      <c r="G22" s="159"/>
      <c r="H22" s="159"/>
      <c r="I22" s="159"/>
    </row>
    <row r="23" spans="1:9" s="158" customFormat="1" ht="15" customHeight="1">
      <c r="A23" s="159"/>
      <c r="B23" s="162"/>
      <c r="C23" s="159"/>
      <c r="D23" s="159"/>
      <c r="E23" s="159"/>
      <c r="F23" s="159"/>
      <c r="G23" s="159"/>
      <c r="H23" s="159"/>
      <c r="I23" s="159"/>
    </row>
    <row r="24" spans="1:9" s="158" customFormat="1" ht="15" customHeight="1">
      <c r="A24" s="159"/>
      <c r="B24" s="162"/>
      <c r="C24" s="159"/>
      <c r="D24" s="159"/>
      <c r="E24" s="159"/>
      <c r="F24" s="159"/>
      <c r="G24" s="159"/>
      <c r="H24" s="159"/>
      <c r="I24" s="159"/>
    </row>
    <row r="25" spans="1:9" s="158" customFormat="1" ht="15" customHeight="1">
      <c r="A25" s="168" t="s">
        <v>535</v>
      </c>
      <c r="B25" s="162"/>
      <c r="C25" s="159"/>
      <c r="D25" s="159"/>
      <c r="E25" s="159"/>
      <c r="F25" s="159"/>
      <c r="G25" s="159"/>
      <c r="H25" s="159"/>
      <c r="I25" s="159"/>
    </row>
    <row r="26" spans="1:9" s="158" customFormat="1" ht="15" customHeight="1">
      <c r="A26" s="165"/>
      <c r="B26" s="162"/>
      <c r="C26" s="159"/>
      <c r="D26" s="159"/>
      <c r="E26" s="159"/>
      <c r="F26" s="159"/>
      <c r="G26" s="159"/>
      <c r="H26" s="159"/>
      <c r="I26" s="159"/>
    </row>
    <row r="27" spans="1:9" s="158" customFormat="1" ht="15" customHeight="1">
      <c r="A27" s="159" t="s">
        <v>536</v>
      </c>
      <c r="B27" s="162" t="s">
        <v>1260</v>
      </c>
      <c r="C27" s="159" t="s">
        <v>1407</v>
      </c>
      <c r="D27" s="159"/>
      <c r="E27" s="159"/>
      <c r="F27" s="159"/>
      <c r="G27" s="159"/>
      <c r="H27" s="159"/>
      <c r="I27" s="159"/>
    </row>
    <row r="28" spans="1:9" s="158" customFormat="1" ht="15" customHeight="1">
      <c r="A28" s="159"/>
      <c r="B28" s="162"/>
      <c r="C28" s="159"/>
      <c r="D28" s="159"/>
      <c r="E28" s="159"/>
      <c r="F28" s="159"/>
      <c r="G28" s="159"/>
      <c r="H28" s="159"/>
      <c r="I28" s="159"/>
    </row>
    <row r="29" spans="1:9" s="158" customFormat="1" ht="15" customHeight="1">
      <c r="A29" s="159" t="s">
        <v>537</v>
      </c>
      <c r="B29" s="162" t="s">
        <v>1260</v>
      </c>
      <c r="C29" s="159" t="s">
        <v>541</v>
      </c>
      <c r="D29" s="159"/>
      <c r="E29" s="159"/>
      <c r="F29" s="159"/>
      <c r="G29" s="159"/>
      <c r="H29" s="159"/>
      <c r="I29" s="159"/>
    </row>
    <row r="30" spans="1:9" s="158" customFormat="1" ht="15" customHeight="1">
      <c r="A30" s="159"/>
      <c r="B30" s="162"/>
      <c r="C30" s="159"/>
      <c r="D30" s="159"/>
      <c r="E30" s="159"/>
      <c r="F30" s="159"/>
      <c r="G30" s="159"/>
      <c r="H30" s="159"/>
      <c r="I30" s="159"/>
    </row>
    <row r="31" spans="1:9" s="158" customFormat="1" ht="15" customHeight="1">
      <c r="A31" s="159" t="s">
        <v>82</v>
      </c>
      <c r="B31" s="162" t="s">
        <v>1260</v>
      </c>
      <c r="C31" s="159" t="s">
        <v>542</v>
      </c>
      <c r="D31" s="159"/>
      <c r="E31" s="159"/>
      <c r="F31" s="159"/>
      <c r="G31" s="159"/>
      <c r="H31" s="159"/>
      <c r="I31" s="159"/>
    </row>
    <row r="32" spans="1:9" s="158" customFormat="1" ht="15" customHeight="1">
      <c r="A32" s="159"/>
      <c r="B32" s="162"/>
      <c r="C32" s="159"/>
      <c r="D32" s="159"/>
      <c r="E32" s="159"/>
      <c r="F32" s="159"/>
      <c r="G32" s="159"/>
      <c r="H32" s="159"/>
      <c r="I32" s="159"/>
    </row>
    <row r="33" spans="1:9" s="158" customFormat="1" ht="15" customHeight="1">
      <c r="A33" s="159" t="s">
        <v>538</v>
      </c>
      <c r="B33" s="162" t="s">
        <v>1260</v>
      </c>
      <c r="C33" s="159" t="s">
        <v>794</v>
      </c>
      <c r="D33" s="159"/>
      <c r="E33" s="159"/>
      <c r="F33" s="159"/>
      <c r="G33" s="159"/>
      <c r="H33" s="159"/>
      <c r="I33" s="159"/>
    </row>
    <row r="34" spans="1:9" s="158" customFormat="1" ht="15" customHeight="1">
      <c r="A34" s="159"/>
      <c r="B34" s="162"/>
      <c r="C34" s="159"/>
      <c r="D34" s="159"/>
      <c r="E34" s="159"/>
      <c r="F34" s="159"/>
      <c r="G34" s="159"/>
      <c r="H34" s="159"/>
      <c r="I34" s="159"/>
    </row>
    <row r="35" spans="1:9" s="158" customFormat="1" ht="15" customHeight="1">
      <c r="A35" s="159" t="s">
        <v>539</v>
      </c>
      <c r="B35" s="162" t="s">
        <v>1260</v>
      </c>
      <c r="C35" s="159" t="s">
        <v>795</v>
      </c>
      <c r="D35" s="159"/>
      <c r="E35" s="159"/>
      <c r="F35" s="159"/>
      <c r="G35" s="159"/>
      <c r="H35" s="159"/>
      <c r="I35" s="159"/>
    </row>
    <row r="36" spans="1:9" s="158" customFormat="1" ht="15" customHeight="1">
      <c r="A36" s="159"/>
      <c r="B36" s="162"/>
      <c r="C36" s="159"/>
      <c r="D36" s="159"/>
      <c r="E36" s="159"/>
      <c r="F36" s="159"/>
      <c r="G36" s="159"/>
      <c r="H36" s="159"/>
      <c r="I36" s="159"/>
    </row>
    <row r="37" spans="1:9" s="158" customFormat="1" ht="15" customHeight="1">
      <c r="A37" s="159" t="s">
        <v>540</v>
      </c>
      <c r="B37" s="162" t="s">
        <v>1260</v>
      </c>
      <c r="C37" s="159" t="s">
        <v>796</v>
      </c>
      <c r="D37" s="159"/>
      <c r="E37" s="159"/>
      <c r="F37" s="159"/>
      <c r="G37" s="159"/>
      <c r="H37" s="159"/>
      <c r="I37" s="159"/>
    </row>
    <row r="38" spans="1:9" s="158" customFormat="1" ht="15" customHeight="1">
      <c r="A38" s="159"/>
      <c r="B38" s="162"/>
      <c r="C38" s="159"/>
      <c r="D38" s="159"/>
      <c r="E38" s="159"/>
      <c r="F38" s="159"/>
      <c r="G38" s="159"/>
      <c r="H38" s="159"/>
      <c r="I38" s="159"/>
    </row>
    <row r="39" spans="1:9" s="158" customFormat="1" ht="15" customHeight="1">
      <c r="A39" s="159"/>
      <c r="B39" s="159"/>
      <c r="C39" s="159"/>
      <c r="D39" s="159"/>
      <c r="E39" s="159"/>
      <c r="F39" s="159"/>
      <c r="G39" s="159"/>
      <c r="H39" s="159"/>
      <c r="I39" s="159"/>
    </row>
    <row r="40" spans="1:9" s="158" customFormat="1" ht="15" customHeight="1">
      <c r="A40" s="169" t="s">
        <v>1259</v>
      </c>
      <c r="B40" s="161"/>
      <c r="C40" s="161"/>
      <c r="D40" s="161"/>
      <c r="E40" s="161"/>
      <c r="F40" s="161"/>
      <c r="G40" s="161"/>
      <c r="H40" s="159"/>
      <c r="I40" s="159"/>
    </row>
    <row r="41" spans="1:9" s="158" customFormat="1" ht="15" customHeight="1">
      <c r="A41" s="161"/>
      <c r="B41" s="161"/>
      <c r="C41" s="161"/>
      <c r="D41" s="161"/>
      <c r="E41" s="161"/>
      <c r="F41" s="161"/>
      <c r="G41" s="161"/>
      <c r="H41" s="159"/>
      <c r="I41" s="159"/>
    </row>
    <row r="42" spans="1:9" s="158" customFormat="1" ht="15" customHeight="1">
      <c r="A42" s="162">
        <v>0</v>
      </c>
      <c r="B42" s="162" t="s">
        <v>1260</v>
      </c>
      <c r="C42" s="161" t="s">
        <v>1261</v>
      </c>
      <c r="D42" s="159"/>
      <c r="E42" s="159"/>
      <c r="F42" s="159"/>
      <c r="G42" s="159"/>
      <c r="H42" s="159"/>
      <c r="I42" s="159"/>
    </row>
    <row r="43" spans="1:9" s="158" customFormat="1" ht="15" customHeight="1">
      <c r="A43" s="162"/>
      <c r="B43" s="162"/>
      <c r="C43" s="161" t="s">
        <v>792</v>
      </c>
      <c r="D43" s="159"/>
      <c r="E43" s="159"/>
      <c r="F43" s="159"/>
      <c r="G43" s="159"/>
      <c r="H43" s="159"/>
      <c r="I43" s="159"/>
    </row>
    <row r="44" spans="1:9" s="158" customFormat="1" ht="15" customHeight="1">
      <c r="A44" s="162"/>
      <c r="B44" s="162"/>
      <c r="C44" s="161"/>
      <c r="D44" s="159"/>
      <c r="E44" s="159"/>
      <c r="F44" s="159"/>
      <c r="G44" s="159"/>
      <c r="H44" s="159"/>
      <c r="I44" s="159"/>
    </row>
    <row r="45" spans="1:9" s="158" customFormat="1" ht="15" customHeight="1">
      <c r="A45" s="162" t="s">
        <v>1308</v>
      </c>
      <c r="B45" s="162" t="s">
        <v>1260</v>
      </c>
      <c r="C45" s="161" t="s">
        <v>793</v>
      </c>
      <c r="D45" s="159"/>
      <c r="E45" s="159"/>
      <c r="F45" s="159"/>
      <c r="G45" s="159"/>
      <c r="H45" s="159"/>
      <c r="I45" s="159"/>
    </row>
    <row r="46" spans="1:9" s="158" customFormat="1" ht="15" customHeight="1">
      <c r="A46" s="162"/>
      <c r="B46" s="162"/>
      <c r="C46" s="160"/>
      <c r="D46" s="159"/>
      <c r="E46" s="159"/>
      <c r="F46" s="159"/>
      <c r="G46" s="159"/>
      <c r="H46" s="159"/>
      <c r="I46" s="159"/>
    </row>
    <row r="47" spans="1:9" s="158" customFormat="1" ht="15" customHeight="1">
      <c r="A47" s="162" t="s">
        <v>594</v>
      </c>
      <c r="B47" s="162" t="s">
        <v>1260</v>
      </c>
      <c r="C47" s="161" t="s">
        <v>391</v>
      </c>
      <c r="D47" s="159"/>
      <c r="E47" s="159"/>
      <c r="F47" s="159"/>
      <c r="G47" s="159"/>
      <c r="H47" s="159"/>
      <c r="I47" s="159"/>
    </row>
    <row r="48" spans="1:9" s="158" customFormat="1" ht="15" customHeight="1">
      <c r="A48" s="162"/>
      <c r="B48" s="162"/>
      <c r="C48" s="161"/>
      <c r="D48" s="159"/>
      <c r="E48" s="159"/>
      <c r="F48" s="159"/>
      <c r="G48" s="159"/>
      <c r="H48" s="159"/>
      <c r="I48" s="159"/>
    </row>
    <row r="49" spans="1:9" s="158" customFormat="1" ht="15" customHeight="1">
      <c r="A49" s="162" t="s">
        <v>797</v>
      </c>
      <c r="B49" s="162" t="s">
        <v>1260</v>
      </c>
      <c r="C49" s="161" t="s">
        <v>798</v>
      </c>
      <c r="D49" s="159"/>
      <c r="E49" s="159"/>
      <c r="F49" s="159"/>
      <c r="G49" s="159"/>
      <c r="H49" s="159"/>
      <c r="I49" s="159"/>
    </row>
    <row r="50" spans="1:9" s="158" customFormat="1" ht="15" customHeight="1">
      <c r="A50" s="162"/>
      <c r="B50" s="162"/>
      <c r="C50" s="161"/>
      <c r="D50" s="159"/>
      <c r="E50" s="159"/>
      <c r="F50" s="159"/>
      <c r="G50" s="159"/>
      <c r="H50" s="159"/>
      <c r="I50" s="159"/>
    </row>
    <row r="51" spans="1:9" s="158" customFormat="1" ht="15" customHeight="1">
      <c r="A51" s="162" t="s">
        <v>799</v>
      </c>
      <c r="B51" s="162" t="s">
        <v>1260</v>
      </c>
      <c r="C51" s="161" t="s">
        <v>789</v>
      </c>
      <c r="D51" s="159"/>
      <c r="E51" s="159"/>
      <c r="F51" s="159"/>
      <c r="G51" s="159"/>
      <c r="H51" s="159"/>
      <c r="I51" s="159"/>
    </row>
    <row r="52" spans="1:9" s="158" customFormat="1" ht="15" customHeight="1">
      <c r="A52" s="162"/>
      <c r="B52" s="162"/>
      <c r="C52" s="161"/>
      <c r="D52" s="159"/>
      <c r="E52" s="159"/>
      <c r="F52" s="159"/>
      <c r="G52" s="159"/>
      <c r="H52" s="159"/>
      <c r="I52" s="159"/>
    </row>
    <row r="53" spans="1:9" s="158" customFormat="1" ht="15" customHeight="1">
      <c r="A53" s="162" t="s">
        <v>790</v>
      </c>
      <c r="B53" s="162" t="s">
        <v>1260</v>
      </c>
      <c r="C53" s="161" t="s">
        <v>791</v>
      </c>
      <c r="D53" s="159"/>
      <c r="E53" s="159"/>
      <c r="F53" s="159"/>
      <c r="G53" s="159"/>
      <c r="H53" s="159"/>
      <c r="I53" s="159"/>
    </row>
    <row r="54" spans="1:9" s="158" customFormat="1" ht="15" customHeight="1">
      <c r="A54" s="163"/>
      <c r="B54" s="162"/>
      <c r="C54" s="161"/>
      <c r="D54" s="159"/>
      <c r="E54" s="159"/>
      <c r="F54" s="159"/>
      <c r="G54" s="159"/>
      <c r="H54" s="159"/>
      <c r="I54" s="159"/>
    </row>
    <row r="55" spans="1:9" ht="15" customHeight="1">
      <c r="A55" s="164"/>
      <c r="B55" s="164"/>
      <c r="C55" s="164"/>
      <c r="D55" s="164"/>
      <c r="E55" s="164"/>
      <c r="F55" s="164"/>
      <c r="G55" s="164"/>
      <c r="H55" s="164"/>
      <c r="I55" s="164"/>
    </row>
    <row r="56" spans="1:9" s="158" customFormat="1" ht="15" customHeight="1">
      <c r="A56" s="168" t="s">
        <v>1063</v>
      </c>
      <c r="B56" s="159"/>
      <c r="C56" s="159"/>
      <c r="D56" s="159"/>
      <c r="E56" s="159"/>
      <c r="F56" s="159"/>
      <c r="G56" s="159"/>
      <c r="H56" s="159"/>
      <c r="I56" s="159"/>
    </row>
    <row r="57" spans="1:9" ht="15" customHeight="1">
      <c r="A57" s="164"/>
      <c r="B57" s="164"/>
      <c r="C57" s="164"/>
      <c r="D57" s="164"/>
      <c r="E57" s="164"/>
      <c r="F57" s="164"/>
      <c r="G57" s="164"/>
      <c r="H57" s="164"/>
      <c r="I57" s="164"/>
    </row>
    <row r="58" spans="1:9" ht="15" customHeight="1">
      <c r="A58" s="926" t="s">
        <v>1064</v>
      </c>
      <c r="B58" s="926"/>
      <c r="C58" s="926"/>
      <c r="D58" s="926"/>
      <c r="E58" s="926"/>
      <c r="F58" s="926"/>
      <c r="G58" s="926"/>
      <c r="H58" s="926"/>
      <c r="I58" s="164"/>
    </row>
    <row r="59" spans="1:9" ht="15" customHeight="1">
      <c r="A59" s="167" t="s">
        <v>1065</v>
      </c>
      <c r="B59" s="166"/>
      <c r="C59" s="166"/>
      <c r="D59" s="166"/>
      <c r="E59" s="166"/>
      <c r="F59" s="166"/>
      <c r="G59" s="166"/>
      <c r="H59" s="166"/>
      <c r="I59" s="164"/>
    </row>
    <row r="60" spans="1:9" ht="15" customHeight="1">
      <c r="A60" s="164"/>
      <c r="B60" s="164"/>
      <c r="C60" s="164"/>
      <c r="D60" s="164"/>
      <c r="E60" s="164"/>
      <c r="F60" s="164"/>
      <c r="G60" s="164"/>
      <c r="H60" s="164"/>
      <c r="I60" s="164"/>
    </row>
    <row r="61" spans="1:9" ht="15" customHeight="1">
      <c r="A61" s="164"/>
      <c r="B61" s="164"/>
      <c r="C61" s="164"/>
      <c r="D61" s="164"/>
      <c r="E61" s="164"/>
      <c r="F61" s="164"/>
      <c r="G61" s="164"/>
      <c r="H61" s="164"/>
      <c r="I61" s="164"/>
    </row>
    <row r="62" spans="1:9" ht="15" customHeight="1">
      <c r="A62" s="164"/>
      <c r="B62" s="164"/>
      <c r="C62" s="164"/>
      <c r="D62" s="164"/>
      <c r="E62" s="164"/>
      <c r="F62" s="164"/>
      <c r="G62" s="164"/>
      <c r="H62" s="164"/>
      <c r="I62" s="164"/>
    </row>
    <row r="63" spans="1:9" ht="15" customHeight="1">
      <c r="A63" s="164"/>
      <c r="B63" s="164"/>
      <c r="C63" s="164"/>
      <c r="D63" s="164"/>
      <c r="E63" s="164"/>
      <c r="F63" s="164"/>
      <c r="G63" s="164"/>
      <c r="H63" s="164"/>
      <c r="I63" s="164"/>
    </row>
    <row r="64" spans="1:9" ht="15" customHeight="1">
      <c r="A64" s="164"/>
      <c r="B64" s="164"/>
      <c r="C64" s="164"/>
      <c r="D64" s="164"/>
      <c r="E64" s="164"/>
      <c r="F64" s="164"/>
      <c r="G64" s="164"/>
      <c r="H64" s="164"/>
      <c r="I64" s="164"/>
    </row>
    <row r="65" spans="1:9" ht="15" customHeight="1">
      <c r="A65" s="483" t="s">
        <v>1799</v>
      </c>
      <c r="B65" s="164"/>
      <c r="C65" s="164"/>
      <c r="D65" s="164"/>
      <c r="E65" s="164"/>
      <c r="F65" s="164"/>
      <c r="G65" s="164"/>
      <c r="H65" s="164"/>
      <c r="I65" s="164"/>
    </row>
    <row r="66" spans="1:9" ht="15" customHeight="1">
      <c r="A66" s="164"/>
      <c r="B66" s="164"/>
      <c r="C66" s="164"/>
      <c r="D66" s="164"/>
      <c r="E66" s="164"/>
      <c r="F66" s="164"/>
      <c r="G66" s="164"/>
      <c r="H66" s="164"/>
      <c r="I66" s="164"/>
    </row>
    <row r="67" spans="1:9" ht="15" customHeight="1">
      <c r="A67" s="164"/>
      <c r="B67" s="164"/>
      <c r="C67" s="164"/>
      <c r="D67" s="164"/>
      <c r="E67" s="164"/>
      <c r="F67" s="164"/>
      <c r="G67" s="164"/>
      <c r="H67" s="164"/>
      <c r="I67" s="164"/>
    </row>
    <row r="68" spans="1:9" ht="15" customHeight="1">
      <c r="A68" s="164"/>
      <c r="B68" s="164"/>
      <c r="C68" s="164"/>
      <c r="D68" s="164"/>
      <c r="E68" s="164"/>
      <c r="F68" s="164"/>
      <c r="G68" s="164"/>
      <c r="H68" s="164"/>
      <c r="I68" s="164"/>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916" customFormat="1" ht="15" customHeight="1">
      <c r="A1" s="919" t="s">
        <v>1821</v>
      </c>
    </row>
    <row r="2" spans="1:2" ht="63.75" customHeight="1">
      <c r="A2" s="929" t="s">
        <v>435</v>
      </c>
      <c r="B2" s="929"/>
    </row>
    <row r="3" spans="1:2" ht="18" customHeight="1">
      <c r="A3" s="930"/>
      <c r="B3" s="930"/>
    </row>
    <row r="4" spans="1:2" ht="18" customHeight="1">
      <c r="A4" s="930"/>
      <c r="B4" s="930"/>
    </row>
    <row r="5" spans="1:2" ht="18" customHeight="1">
      <c r="A5" s="930"/>
      <c r="B5" s="930"/>
    </row>
    <row r="6" spans="1:2" ht="18" customHeight="1">
      <c r="A6" s="927" t="s">
        <v>211</v>
      </c>
      <c r="B6" s="927"/>
    </row>
    <row r="7" spans="1:2" ht="18" customHeight="1">
      <c r="A7" s="927" t="s">
        <v>756</v>
      </c>
      <c r="B7" s="927"/>
    </row>
    <row r="8" spans="1:2" ht="18" customHeight="1">
      <c r="A8" s="927" t="s">
        <v>1276</v>
      </c>
      <c r="B8" s="927"/>
    </row>
    <row r="9" spans="1:2" ht="18" customHeight="1">
      <c r="A9" s="927" t="s">
        <v>203</v>
      </c>
      <c r="B9" s="927"/>
    </row>
    <row r="10" spans="1:2" ht="18" customHeight="1">
      <c r="A10" s="927" t="s">
        <v>679</v>
      </c>
      <c r="B10" s="927"/>
    </row>
    <row r="11" spans="1:2" ht="18" customHeight="1">
      <c r="A11" s="927"/>
      <c r="B11" s="927"/>
    </row>
    <row r="12" spans="1:2" ht="18" customHeight="1">
      <c r="A12" s="927"/>
      <c r="B12" s="927"/>
    </row>
    <row r="13" spans="1:2" ht="18" customHeight="1">
      <c r="A13" s="927" t="s">
        <v>784</v>
      </c>
      <c r="B13" s="927"/>
    </row>
    <row r="14" spans="1:2" ht="18" customHeight="1">
      <c r="A14" s="927" t="s">
        <v>958</v>
      </c>
      <c r="B14" s="927"/>
    </row>
    <row r="15" spans="1:2" ht="18" customHeight="1">
      <c r="A15" s="927" t="s">
        <v>959</v>
      </c>
      <c r="B15" s="927"/>
    </row>
    <row r="16" spans="1:2" ht="18" customHeight="1">
      <c r="A16" s="927" t="s">
        <v>1148</v>
      </c>
      <c r="B16" s="927"/>
    </row>
    <row r="17" spans="1:2" ht="18" customHeight="1">
      <c r="A17" s="927" t="s">
        <v>660</v>
      </c>
      <c r="B17" s="927"/>
    </row>
    <row r="18" spans="1:2" ht="18" customHeight="1">
      <c r="A18" s="927" t="s">
        <v>1297</v>
      </c>
      <c r="B18" s="927"/>
    </row>
    <row r="19" spans="1:2" ht="18" customHeight="1">
      <c r="A19" s="927" t="s">
        <v>84</v>
      </c>
      <c r="B19" s="927"/>
    </row>
    <row r="20" spans="1:2" ht="18" customHeight="1">
      <c r="A20" s="927"/>
      <c r="B20" s="927"/>
    </row>
    <row r="21" spans="1:2" ht="18" customHeight="1">
      <c r="A21" s="927"/>
      <c r="B21" s="927"/>
    </row>
    <row r="22" spans="1:2" ht="18" customHeight="1">
      <c r="A22" s="927" t="s">
        <v>189</v>
      </c>
      <c r="B22" s="927"/>
    </row>
    <row r="23" spans="1:2" ht="18" customHeight="1">
      <c r="A23" s="927" t="s">
        <v>1093</v>
      </c>
      <c r="B23" s="927"/>
    </row>
    <row r="24" spans="1:2" ht="18" customHeight="1">
      <c r="A24" s="927" t="s">
        <v>294</v>
      </c>
      <c r="B24" s="927"/>
    </row>
    <row r="25" spans="1:2" ht="18" customHeight="1">
      <c r="A25" s="927"/>
      <c r="B25" s="927"/>
    </row>
    <row r="26" spans="1:2" ht="18" customHeight="1">
      <c r="A26" s="927"/>
      <c r="B26" s="927"/>
    </row>
    <row r="27" spans="1:2" ht="18" customHeight="1">
      <c r="A27" s="927" t="s">
        <v>1119</v>
      </c>
      <c r="B27" s="927"/>
    </row>
    <row r="28" spans="1:2" ht="18" customHeight="1">
      <c r="A28" s="927" t="s">
        <v>1293</v>
      </c>
      <c r="B28" s="927"/>
    </row>
    <row r="29" spans="1:2" ht="18" customHeight="1">
      <c r="A29" s="927" t="s">
        <v>812</v>
      </c>
      <c r="B29" s="927"/>
    </row>
    <row r="30" spans="1:2" ht="18" customHeight="1">
      <c r="A30" s="927"/>
      <c r="B30" s="927"/>
    </row>
    <row r="31" spans="1:2" ht="18" customHeight="1">
      <c r="A31" s="927"/>
      <c r="B31" s="927"/>
    </row>
    <row r="32" spans="1:2" ht="18" customHeight="1">
      <c r="A32" s="927"/>
      <c r="B32" s="927"/>
    </row>
    <row r="33" spans="1:2" ht="18" customHeight="1">
      <c r="A33" s="927"/>
      <c r="B33" s="927"/>
    </row>
    <row r="34" spans="1:2" ht="18" customHeight="1">
      <c r="A34" s="927"/>
      <c r="B34" s="927"/>
    </row>
    <row r="35" spans="1:2" ht="18" customHeight="1">
      <c r="A35" s="927"/>
      <c r="B35" s="927"/>
    </row>
    <row r="36" spans="1:2" ht="18" customHeight="1">
      <c r="A36" s="927"/>
      <c r="B36" s="927"/>
    </row>
    <row r="37" spans="1:2" ht="18" customHeight="1">
      <c r="A37" s="927"/>
      <c r="B37" s="927"/>
    </row>
    <row r="38" spans="1:2" ht="18" customHeight="1">
      <c r="A38" s="927"/>
      <c r="B38" s="927"/>
    </row>
    <row r="39" spans="1:2" ht="18" customHeight="1">
      <c r="A39" s="927"/>
      <c r="B39" s="927"/>
    </row>
    <row r="40" spans="1:2" ht="18" customHeight="1">
      <c r="A40" s="928" t="s">
        <v>1799</v>
      </c>
      <c r="B40" s="928"/>
    </row>
  </sheetData>
  <mergeCells count="39">
    <mergeCell ref="A37:B37"/>
    <mergeCell ref="A38:B38"/>
    <mergeCell ref="A36:B36"/>
    <mergeCell ref="A32:B32"/>
    <mergeCell ref="A33:B33"/>
    <mergeCell ref="A34:B34"/>
    <mergeCell ref="A35:B35"/>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916" customFormat="1" ht="15" customHeight="1">
      <c r="A1" s="919" t="s">
        <v>1821</v>
      </c>
    </row>
    <row r="2" spans="1:2" ht="14.85" customHeight="1">
      <c r="A2" s="937" t="s">
        <v>96</v>
      </c>
      <c r="B2" s="937"/>
    </row>
    <row r="3" spans="1:2" ht="14.85" customHeight="1">
      <c r="A3" s="937"/>
      <c r="B3" s="932"/>
    </row>
    <row r="4" spans="1:2" ht="14.85" customHeight="1">
      <c r="A4" s="937" t="s">
        <v>996</v>
      </c>
      <c r="B4" s="932"/>
    </row>
    <row r="5" spans="1:2" ht="14.85" customHeight="1">
      <c r="A5" s="932"/>
      <c r="B5" s="932"/>
    </row>
    <row r="6" spans="1:2" ht="14.85" customHeight="1">
      <c r="A6" s="935" t="s">
        <v>282</v>
      </c>
      <c r="B6" s="935"/>
    </row>
    <row r="7" spans="1:2" ht="14.85" customHeight="1">
      <c r="A7" s="935" t="s">
        <v>283</v>
      </c>
      <c r="B7" s="935"/>
    </row>
    <row r="8" spans="1:2" ht="14.85" customHeight="1">
      <c r="A8" s="935" t="s">
        <v>266</v>
      </c>
      <c r="B8" s="935"/>
    </row>
    <row r="9" spans="1:2" ht="14.85" customHeight="1">
      <c r="A9" s="935"/>
      <c r="B9" s="935"/>
    </row>
    <row r="10" spans="1:2" ht="14.85" customHeight="1">
      <c r="A10" s="935" t="s">
        <v>215</v>
      </c>
      <c r="B10" s="935"/>
    </row>
    <row r="11" spans="1:2" ht="14.85" customHeight="1">
      <c r="A11" s="935" t="s">
        <v>823</v>
      </c>
      <c r="B11" s="935"/>
    </row>
    <row r="12" spans="1:2" ht="14.85" customHeight="1">
      <c r="A12" s="935"/>
      <c r="B12" s="935"/>
    </row>
    <row r="13" spans="1:2" ht="14.85" customHeight="1">
      <c r="A13" s="935" t="s">
        <v>364</v>
      </c>
      <c r="B13" s="935"/>
    </row>
    <row r="14" spans="1:2" ht="14.85" customHeight="1">
      <c r="A14" s="935" t="s">
        <v>198</v>
      </c>
      <c r="B14" s="935"/>
    </row>
    <row r="15" spans="1:2" ht="14.85" customHeight="1">
      <c r="A15" s="935" t="s">
        <v>258</v>
      </c>
      <c r="B15" s="935"/>
    </row>
    <row r="16" spans="1:2" ht="14.85" customHeight="1">
      <c r="A16" s="935" t="s">
        <v>1403</v>
      </c>
      <c r="B16" s="935"/>
    </row>
    <row r="17" spans="1:2" ht="14.85" customHeight="1">
      <c r="A17" s="935" t="s">
        <v>831</v>
      </c>
      <c r="B17" s="935"/>
    </row>
    <row r="18" spans="1:2" ht="14.85" customHeight="1">
      <c r="A18" s="935"/>
      <c r="B18" s="935"/>
    </row>
    <row r="19" spans="1:2" ht="14.85" customHeight="1">
      <c r="A19" s="935" t="s">
        <v>930</v>
      </c>
      <c r="B19" s="935"/>
    </row>
    <row r="20" spans="1:2" ht="14.85" customHeight="1">
      <c r="A20" s="935" t="s">
        <v>1008</v>
      </c>
      <c r="B20" s="935"/>
    </row>
    <row r="21" spans="1:2" ht="14.85" customHeight="1">
      <c r="A21" s="935"/>
      <c r="B21" s="935"/>
    </row>
    <row r="22" spans="1:2" ht="14.85" customHeight="1">
      <c r="A22" s="935" t="s">
        <v>427</v>
      </c>
      <c r="B22" s="935"/>
    </row>
    <row r="23" spans="1:2" ht="14.85" customHeight="1">
      <c r="A23" s="935" t="s">
        <v>271</v>
      </c>
      <c r="B23" s="935"/>
    </row>
    <row r="24" spans="1:2" ht="14.85" customHeight="1">
      <c r="A24" s="935" t="s">
        <v>400</v>
      </c>
      <c r="B24" s="935"/>
    </row>
    <row r="25" spans="1:2" ht="14.85" customHeight="1">
      <c r="A25" s="935" t="s">
        <v>401</v>
      </c>
      <c r="B25" s="935"/>
    </row>
    <row r="26" spans="1:2" ht="14.85" customHeight="1">
      <c r="A26" s="935" t="s">
        <v>1306</v>
      </c>
      <c r="B26" s="935"/>
    </row>
    <row r="27" spans="1:2" ht="14.85" customHeight="1">
      <c r="A27" s="935" t="s">
        <v>71</v>
      </c>
      <c r="B27" s="935"/>
    </row>
    <row r="28" spans="1:2" ht="14.85" customHeight="1">
      <c r="A28" s="935"/>
      <c r="B28" s="935"/>
    </row>
    <row r="29" spans="1:2" ht="14.85" customHeight="1">
      <c r="A29" s="935" t="s">
        <v>39</v>
      </c>
      <c r="B29" s="935"/>
    </row>
    <row r="30" spans="1:2" ht="14.85" customHeight="1">
      <c r="A30" s="935" t="s">
        <v>1294</v>
      </c>
      <c r="B30" s="935"/>
    </row>
    <row r="31" spans="1:2" ht="14.85" customHeight="1">
      <c r="A31" s="935" t="s">
        <v>1037</v>
      </c>
      <c r="B31" s="935"/>
    </row>
    <row r="32" spans="1:2" ht="14.85" customHeight="1">
      <c r="A32" s="935" t="s">
        <v>1038</v>
      </c>
      <c r="B32" s="935"/>
    </row>
    <row r="33" spans="1:2" ht="14.85" customHeight="1">
      <c r="A33" s="935"/>
      <c r="B33" s="935"/>
    </row>
    <row r="34" spans="1:2" ht="14.85" customHeight="1">
      <c r="A34" s="935" t="s">
        <v>429</v>
      </c>
      <c r="B34" s="935"/>
    </row>
    <row r="35" spans="1:2" ht="14.85" customHeight="1">
      <c r="A35" s="935" t="s">
        <v>916</v>
      </c>
      <c r="B35" s="935"/>
    </row>
    <row r="36" spans="1:2" ht="14.85" customHeight="1">
      <c r="A36" s="935"/>
      <c r="B36" s="935"/>
    </row>
    <row r="37" spans="1:2" ht="14.85" customHeight="1">
      <c r="A37" s="935" t="s">
        <v>357</v>
      </c>
      <c r="B37" s="935"/>
    </row>
    <row r="38" spans="1:2" ht="14.85" customHeight="1">
      <c r="A38" s="935" t="s">
        <v>1434</v>
      </c>
      <c r="B38" s="935"/>
    </row>
    <row r="39" spans="1:2" ht="14.85" customHeight="1">
      <c r="A39" s="935" t="s">
        <v>573</v>
      </c>
      <c r="B39" s="935"/>
    </row>
    <row r="40" spans="1:2" ht="14.85" customHeight="1">
      <c r="A40" s="935" t="s">
        <v>231</v>
      </c>
      <c r="B40" s="935"/>
    </row>
    <row r="41" spans="1:2" ht="14.85" customHeight="1">
      <c r="A41" s="935" t="s">
        <v>204</v>
      </c>
      <c r="B41" s="935"/>
    </row>
    <row r="42" spans="1:2" ht="14.85" customHeight="1">
      <c r="A42" s="935" t="s">
        <v>900</v>
      </c>
      <c r="B42" s="935"/>
    </row>
    <row r="43" spans="1:2" ht="14.85" customHeight="1">
      <c r="A43" s="935" t="s">
        <v>1301</v>
      </c>
      <c r="B43" s="935"/>
    </row>
    <row r="44" spans="1:2" ht="14.85" customHeight="1">
      <c r="A44" s="935" t="s">
        <v>1178</v>
      </c>
      <c r="B44" s="935"/>
    </row>
    <row r="45" spans="1:2" ht="14.85" customHeight="1">
      <c r="A45" s="935"/>
      <c r="B45" s="935"/>
    </row>
    <row r="46" spans="1:2" ht="14.85" customHeight="1">
      <c r="A46" s="935" t="s">
        <v>1213</v>
      </c>
      <c r="B46" s="935"/>
    </row>
    <row r="47" spans="1:2" ht="14.85" customHeight="1">
      <c r="A47" s="935" t="s">
        <v>966</v>
      </c>
      <c r="B47" s="935"/>
    </row>
    <row r="48" spans="1:2" ht="14.85" customHeight="1">
      <c r="A48" s="935"/>
      <c r="B48" s="935"/>
    </row>
    <row r="49" spans="1:2" ht="14.85" customHeight="1">
      <c r="A49" s="935" t="s">
        <v>436</v>
      </c>
      <c r="B49" s="935"/>
    </row>
    <row r="50" spans="1:2" ht="14.85" customHeight="1">
      <c r="A50" s="935" t="s">
        <v>1167</v>
      </c>
      <c r="B50" s="935"/>
    </row>
    <row r="51" spans="1:2" ht="14.85" customHeight="1">
      <c r="A51" s="7"/>
      <c r="B51" s="7"/>
    </row>
    <row r="52" spans="1:2" ht="14.85" customHeight="1">
      <c r="A52" s="935" t="s">
        <v>566</v>
      </c>
      <c r="B52" s="935"/>
    </row>
    <row r="53" spans="1:2" ht="14.85" customHeight="1">
      <c r="A53" s="935" t="s">
        <v>1222</v>
      </c>
      <c r="B53" s="935"/>
    </row>
    <row r="54" spans="1:2" ht="14.85" customHeight="1">
      <c r="A54" s="935" t="s">
        <v>692</v>
      </c>
      <c r="B54" s="935"/>
    </row>
    <row r="55" spans="1:2" ht="14.85" customHeight="1">
      <c r="A55" s="935" t="s">
        <v>727</v>
      </c>
      <c r="B55" s="935"/>
    </row>
    <row r="56" spans="1:2" ht="14.85" customHeight="1">
      <c r="A56" s="936" t="s">
        <v>590</v>
      </c>
      <c r="B56" s="936"/>
    </row>
    <row r="57" spans="1:2" ht="14.85" customHeight="1">
      <c r="A57" s="932"/>
      <c r="B57" s="932"/>
    </row>
    <row r="58" spans="1:2" ht="14.85" customHeight="1">
      <c r="A58" s="933" t="s">
        <v>552</v>
      </c>
      <c r="B58" s="934"/>
    </row>
    <row r="59" spans="1:2" ht="14.85" customHeight="1">
      <c r="A59" s="933" t="s">
        <v>567</v>
      </c>
      <c r="B59" s="934"/>
    </row>
    <row r="60" spans="1:2" ht="15" customHeight="1">
      <c r="A60" s="931" t="s">
        <v>1799</v>
      </c>
      <c r="B60" s="931"/>
    </row>
  </sheetData>
  <mergeCells count="58">
    <mergeCell ref="A27:B27"/>
    <mergeCell ref="A28:B28"/>
    <mergeCell ref="A14:B14"/>
    <mergeCell ref="A15:B15"/>
    <mergeCell ref="A16:B16"/>
    <mergeCell ref="A17:B17"/>
    <mergeCell ref="A18:B18"/>
    <mergeCell ref="A24:B24"/>
    <mergeCell ref="A20:B20"/>
    <mergeCell ref="A21:B21"/>
    <mergeCell ref="A22:B22"/>
    <mergeCell ref="A23:B23"/>
    <mergeCell ref="A11:B11"/>
    <mergeCell ref="A12:B12"/>
    <mergeCell ref="A19:B19"/>
    <mergeCell ref="A25:B25"/>
    <mergeCell ref="A26:B26"/>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60:B60"/>
    <mergeCell ref="A57:B57"/>
    <mergeCell ref="A58:B58"/>
    <mergeCell ref="A59:B59"/>
    <mergeCell ref="A52:B52"/>
    <mergeCell ref="A53:B53"/>
    <mergeCell ref="A54:B54"/>
    <mergeCell ref="A55:B55"/>
    <mergeCell ref="A56:B5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916" customFormat="1" ht="15" customHeight="1">
      <c r="A1" s="919" t="s">
        <v>1821</v>
      </c>
    </row>
    <row r="2" spans="1:2" ht="14.85" customHeight="1">
      <c r="A2" s="935" t="s">
        <v>1332</v>
      </c>
      <c r="B2" s="935"/>
    </row>
    <row r="3" spans="1:2" ht="14.85" customHeight="1">
      <c r="A3" s="935" t="s">
        <v>748</v>
      </c>
      <c r="B3" s="935"/>
    </row>
    <row r="4" spans="1:2" ht="14.85" customHeight="1">
      <c r="A4" s="940"/>
      <c r="B4" s="940"/>
    </row>
    <row r="5" spans="1:2" ht="14.85" customHeight="1">
      <c r="A5" s="940" t="s">
        <v>1310</v>
      </c>
      <c r="B5" s="940"/>
    </row>
    <row r="6" spans="1:2" ht="14.85" customHeight="1">
      <c r="A6" s="938"/>
      <c r="B6" s="938"/>
    </row>
    <row r="7" spans="1:2" ht="14.85" customHeight="1">
      <c r="A7" s="938" t="s">
        <v>1098</v>
      </c>
      <c r="B7" s="938"/>
    </row>
    <row r="8" spans="1:2" ht="14.85" customHeight="1">
      <c r="A8" s="938" t="s">
        <v>151</v>
      </c>
      <c r="B8" s="938"/>
    </row>
    <row r="9" spans="1:2" ht="14.85" customHeight="1">
      <c r="A9" s="938" t="s">
        <v>1124</v>
      </c>
      <c r="B9" s="938"/>
    </row>
    <row r="10" spans="1:2" ht="14.85" customHeight="1">
      <c r="A10" s="935"/>
      <c r="B10" s="935"/>
    </row>
    <row r="11" spans="1:2" ht="14.85" customHeight="1">
      <c r="A11" s="935" t="s">
        <v>532</v>
      </c>
      <c r="B11" s="935"/>
    </row>
    <row r="12" spans="1:2" ht="14.85" customHeight="1">
      <c r="A12" s="935" t="s">
        <v>533</v>
      </c>
      <c r="B12" s="935"/>
    </row>
    <row r="13" spans="1:2" ht="14.85" customHeight="1">
      <c r="A13" s="935"/>
      <c r="B13" s="935"/>
    </row>
    <row r="14" spans="1:2" ht="14.85" customHeight="1">
      <c r="A14" s="935" t="s">
        <v>333</v>
      </c>
      <c r="B14" s="935"/>
    </row>
    <row r="15" spans="1:2" ht="14.85" customHeight="1">
      <c r="A15" s="935" t="s">
        <v>1012</v>
      </c>
      <c r="B15" s="935"/>
    </row>
    <row r="16" spans="1:2" ht="14.85" customHeight="1">
      <c r="A16" s="935" t="s">
        <v>1214</v>
      </c>
      <c r="B16" s="935"/>
    </row>
    <row r="17" spans="1:2" ht="14.85" customHeight="1">
      <c r="A17" s="935"/>
      <c r="B17" s="935"/>
    </row>
    <row r="18" spans="1:2" ht="14.85" customHeight="1">
      <c r="A18" s="935" t="s">
        <v>446</v>
      </c>
      <c r="B18" s="935"/>
    </row>
    <row r="19" spans="1:2" ht="14.85" customHeight="1">
      <c r="A19" s="935" t="s">
        <v>1000</v>
      </c>
      <c r="B19" s="935"/>
    </row>
    <row r="20" spans="1:2" ht="14.85" customHeight="1">
      <c r="A20" s="935" t="s">
        <v>998</v>
      </c>
      <c r="B20" s="935"/>
    </row>
    <row r="21" spans="1:2" ht="14.85" customHeight="1">
      <c r="A21" s="935"/>
      <c r="B21" s="935"/>
    </row>
    <row r="22" spans="1:2" ht="14.85" customHeight="1">
      <c r="A22" s="938" t="s">
        <v>328</v>
      </c>
      <c r="B22" s="939"/>
    </row>
    <row r="23" spans="1:2" ht="14.85" customHeight="1">
      <c r="A23" s="935"/>
      <c r="B23" s="935"/>
    </row>
    <row r="24" spans="1:2" ht="14.85" customHeight="1">
      <c r="A24" s="938" t="s">
        <v>329</v>
      </c>
      <c r="B24" s="935"/>
    </row>
    <row r="25" spans="1:2" ht="14.85" customHeight="1">
      <c r="A25" s="935"/>
      <c r="B25" s="935"/>
    </row>
    <row r="26" spans="1:2" ht="14.85" customHeight="1">
      <c r="A26" s="935" t="s">
        <v>1060</v>
      </c>
      <c r="B26" s="935"/>
    </row>
    <row r="27" spans="1:2" ht="14.85" customHeight="1">
      <c r="A27" s="935" t="s">
        <v>5</v>
      </c>
      <c r="B27" s="935"/>
    </row>
    <row r="28" spans="1:2" ht="14.85" customHeight="1">
      <c r="A28" s="935" t="s">
        <v>6</v>
      </c>
      <c r="B28" s="935"/>
    </row>
    <row r="29" spans="1:2" ht="14.85" customHeight="1">
      <c r="A29" s="935" t="s">
        <v>180</v>
      </c>
      <c r="B29" s="935"/>
    </row>
    <row r="30" spans="1:2" ht="14.85" customHeight="1">
      <c r="A30" s="935" t="s">
        <v>150</v>
      </c>
      <c r="B30" s="935"/>
    </row>
    <row r="31" spans="1:2" ht="14.85" customHeight="1">
      <c r="A31" s="935" t="s">
        <v>755</v>
      </c>
      <c r="B31" s="935"/>
    </row>
    <row r="32" spans="1:2" ht="14.85" customHeight="1">
      <c r="A32" s="935" t="s">
        <v>866</v>
      </c>
      <c r="B32" s="935"/>
    </row>
    <row r="33" spans="1:2" ht="14.85" customHeight="1">
      <c r="A33" s="935"/>
      <c r="B33" s="935"/>
    </row>
    <row r="34" spans="1:2" ht="14.85" customHeight="1">
      <c r="A34" s="938" t="s">
        <v>394</v>
      </c>
      <c r="B34" s="938"/>
    </row>
    <row r="35" spans="1:2" ht="14.85" customHeight="1">
      <c r="A35" s="935"/>
      <c r="B35" s="935"/>
    </row>
    <row r="36" spans="1:2" ht="14.85" customHeight="1">
      <c r="A36" s="935" t="s">
        <v>305</v>
      </c>
      <c r="B36" s="935"/>
    </row>
    <row r="37" spans="1:2" ht="14.85" customHeight="1">
      <c r="A37" s="935" t="s">
        <v>91</v>
      </c>
      <c r="B37" s="935"/>
    </row>
    <row r="38" spans="1:2" ht="14.85" customHeight="1">
      <c r="A38" s="935" t="s">
        <v>820</v>
      </c>
      <c r="B38" s="935"/>
    </row>
    <row r="39" spans="1:2" ht="14.85" customHeight="1">
      <c r="A39" s="935" t="s">
        <v>821</v>
      </c>
      <c r="B39" s="935"/>
    </row>
    <row r="40" spans="1:2" ht="14.85" customHeight="1">
      <c r="A40" s="935" t="s">
        <v>1107</v>
      </c>
      <c r="B40" s="935"/>
    </row>
    <row r="41" spans="1:2" ht="14.85" customHeight="1">
      <c r="A41" s="935" t="s">
        <v>1108</v>
      </c>
      <c r="B41" s="935"/>
    </row>
    <row r="42" spans="1:2" ht="14.85" customHeight="1">
      <c r="A42" s="935"/>
      <c r="B42" s="935"/>
    </row>
    <row r="43" spans="1:2" ht="14.85" customHeight="1">
      <c r="A43" s="938" t="s">
        <v>174</v>
      </c>
      <c r="B43" s="935"/>
    </row>
    <row r="44" spans="1:2" ht="14.85" customHeight="1">
      <c r="A44" s="935"/>
      <c r="B44" s="935"/>
    </row>
    <row r="45" spans="1:2" ht="14.85" customHeight="1">
      <c r="A45" s="935" t="s">
        <v>695</v>
      </c>
      <c r="B45" s="935"/>
    </row>
    <row r="46" spans="1:2" ht="14.85" customHeight="1">
      <c r="A46" s="935" t="s">
        <v>1438</v>
      </c>
      <c r="B46" s="935"/>
    </row>
    <row r="47" spans="1:2" ht="14.85" customHeight="1">
      <c r="A47" s="935"/>
      <c r="B47" s="935"/>
    </row>
    <row r="48" spans="1:2" ht="14.85" customHeight="1">
      <c r="A48" s="938" t="s">
        <v>51</v>
      </c>
      <c r="B48" s="935"/>
    </row>
    <row r="49" spans="1:2" ht="14.85" customHeight="1">
      <c r="A49" s="938"/>
      <c r="B49" s="935"/>
    </row>
    <row r="50" spans="1:2" ht="14.85" customHeight="1">
      <c r="A50" s="935" t="s">
        <v>1435</v>
      </c>
      <c r="B50" s="935"/>
    </row>
    <row r="51" spans="1:2" ht="14.85" customHeight="1">
      <c r="A51" s="935" t="s">
        <v>595</v>
      </c>
      <c r="B51" s="935"/>
    </row>
    <row r="52" spans="1:2" ht="14.85" customHeight="1">
      <c r="A52" s="935" t="s">
        <v>864</v>
      </c>
      <c r="B52" s="935"/>
    </row>
    <row r="53" spans="1:2" ht="14.85" customHeight="1">
      <c r="A53" s="935" t="s">
        <v>523</v>
      </c>
      <c r="B53" s="935"/>
    </row>
    <row r="54" spans="1:2" ht="14.85" customHeight="1">
      <c r="A54" s="935" t="s">
        <v>524</v>
      </c>
      <c r="B54" s="935"/>
    </row>
    <row r="55" spans="1:2" ht="14.85" customHeight="1">
      <c r="A55" s="935" t="s">
        <v>246</v>
      </c>
      <c r="B55" s="935"/>
    </row>
    <row r="56" spans="1:2" ht="14.85" customHeight="1">
      <c r="A56" s="935" t="s">
        <v>119</v>
      </c>
      <c r="B56" s="935"/>
    </row>
    <row r="57" spans="1:2" ht="14.85" customHeight="1">
      <c r="A57" s="935" t="s">
        <v>810</v>
      </c>
      <c r="B57" s="935"/>
    </row>
    <row r="58" spans="1:2" ht="14.85" customHeight="1">
      <c r="A58" s="935" t="s">
        <v>1437</v>
      </c>
      <c r="B58" s="935"/>
    </row>
    <row r="59" spans="1:2" ht="14.85" customHeight="1">
      <c r="A59" s="936"/>
      <c r="B59" s="936"/>
    </row>
    <row r="60" spans="1:2" ht="14.85" customHeight="1">
      <c r="A60" s="931" t="s">
        <v>1799</v>
      </c>
      <c r="B60" s="931"/>
    </row>
  </sheetData>
  <mergeCells count="59">
    <mergeCell ref="A57:B57"/>
    <mergeCell ref="A51:B51"/>
    <mergeCell ref="A59:B59"/>
    <mergeCell ref="A52:B52"/>
    <mergeCell ref="A53:B53"/>
    <mergeCell ref="A54:B54"/>
    <mergeCell ref="A55:B55"/>
    <mergeCell ref="A56:B56"/>
    <mergeCell ref="A58:B58"/>
    <mergeCell ref="A7:B7"/>
    <mergeCell ref="A31:B31"/>
    <mergeCell ref="A32:B32"/>
    <mergeCell ref="A39:B39"/>
    <mergeCell ref="A40:B40"/>
    <mergeCell ref="A33:B33"/>
    <mergeCell ref="A34:B34"/>
    <mergeCell ref="A35:B35"/>
    <mergeCell ref="A36:B36"/>
    <mergeCell ref="A37:B37"/>
    <mergeCell ref="A8:B8"/>
    <mergeCell ref="A9:B9"/>
    <mergeCell ref="A10:B10"/>
    <mergeCell ref="A11:B11"/>
    <mergeCell ref="A29:B29"/>
    <mergeCell ref="A16:B16"/>
    <mergeCell ref="A2:B2"/>
    <mergeCell ref="A3:B3"/>
    <mergeCell ref="A4:B4"/>
    <mergeCell ref="A5:B5"/>
    <mergeCell ref="A6:B6"/>
    <mergeCell ref="A17:B17"/>
    <mergeCell ref="A18:B18"/>
    <mergeCell ref="A19:B19"/>
    <mergeCell ref="A12:B12"/>
    <mergeCell ref="A13:B13"/>
    <mergeCell ref="A14:B14"/>
    <mergeCell ref="A15:B15"/>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20:B20"/>
    <mergeCell ref="A21:B21"/>
    <mergeCell ref="A22:B22"/>
    <mergeCell ref="A23:B23"/>
    <mergeCell ref="A25:B25"/>
    <mergeCell ref="A24:B24"/>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916" customFormat="1" ht="15" customHeight="1">
      <c r="A1" s="919" t="s">
        <v>1821</v>
      </c>
    </row>
    <row r="2" spans="1:7" ht="14.85" customHeight="1">
      <c r="A2" s="938" t="s">
        <v>1118</v>
      </c>
      <c r="B2" s="938"/>
      <c r="C2" s="938"/>
      <c r="D2" s="938"/>
      <c r="E2" s="938"/>
      <c r="F2" s="938"/>
      <c r="G2" s="938"/>
    </row>
    <row r="3" spans="1:7" ht="14.85" customHeight="1">
      <c r="A3" s="941"/>
      <c r="B3" s="941"/>
      <c r="C3" s="941"/>
      <c r="D3" s="941"/>
      <c r="E3" s="941"/>
      <c r="F3" s="941"/>
      <c r="G3" s="941"/>
    </row>
    <row r="4" spans="1:7" ht="14.85" customHeight="1">
      <c r="A4" s="935" t="s">
        <v>884</v>
      </c>
      <c r="B4" s="935"/>
      <c r="C4" s="935"/>
      <c r="D4" s="935"/>
      <c r="E4" s="935"/>
      <c r="F4" s="935"/>
      <c r="G4" s="935"/>
    </row>
    <row r="5" spans="1:7" ht="14.85" customHeight="1">
      <c r="A5" s="935" t="s">
        <v>0</v>
      </c>
      <c r="B5" s="935"/>
      <c r="C5" s="935"/>
      <c r="D5" s="935"/>
      <c r="E5" s="935"/>
      <c r="F5" s="935"/>
      <c r="G5" s="935"/>
    </row>
    <row r="6" spans="1:7" ht="14.85" customHeight="1">
      <c r="A6" s="935" t="s">
        <v>875</v>
      </c>
      <c r="B6" s="935"/>
      <c r="C6" s="935"/>
      <c r="D6" s="935"/>
      <c r="E6" s="935"/>
      <c r="F6" s="935"/>
      <c r="G6" s="935"/>
    </row>
    <row r="7" spans="1:7" ht="14.85" customHeight="1">
      <c r="A7" s="935" t="s">
        <v>1439</v>
      </c>
      <c r="B7" s="935"/>
      <c r="C7" s="935"/>
      <c r="D7" s="935"/>
      <c r="E7" s="935"/>
      <c r="F7" s="935"/>
      <c r="G7" s="935"/>
    </row>
    <row r="8" spans="1:7" ht="14.85" customHeight="1">
      <c r="A8" s="935" t="s">
        <v>659</v>
      </c>
      <c r="B8" s="935"/>
      <c r="C8" s="935"/>
      <c r="D8" s="935"/>
      <c r="E8" s="935"/>
      <c r="F8" s="935"/>
      <c r="G8" s="935"/>
    </row>
    <row r="9" spans="1:7" ht="14.85" customHeight="1">
      <c r="A9" s="935" t="s">
        <v>4</v>
      </c>
      <c r="B9" s="935"/>
      <c r="C9" s="935"/>
      <c r="D9" s="935"/>
      <c r="E9" s="935"/>
      <c r="F9" s="935"/>
      <c r="G9" s="935"/>
    </row>
    <row r="10" spans="1:7" ht="14.85" customHeight="1">
      <c r="A10" s="935" t="s">
        <v>711</v>
      </c>
      <c r="B10" s="935"/>
      <c r="C10" s="935"/>
      <c r="D10" s="935"/>
      <c r="E10" s="935"/>
      <c r="F10" s="935"/>
      <c r="G10" s="935"/>
    </row>
    <row r="11" spans="1:7" ht="14.85" customHeight="1">
      <c r="A11" s="935"/>
      <c r="B11" s="935"/>
      <c r="C11" s="935"/>
      <c r="D11" s="935"/>
      <c r="E11" s="935"/>
      <c r="F11" s="935"/>
      <c r="G11" s="935"/>
    </row>
    <row r="12" spans="1:7" ht="14.85" customHeight="1">
      <c r="A12" s="941"/>
      <c r="B12" s="941"/>
      <c r="C12" s="941"/>
      <c r="D12" s="941"/>
      <c r="E12" s="941"/>
      <c r="F12" s="941"/>
      <c r="G12" s="941"/>
    </row>
    <row r="13" spans="1:7" ht="14.85" customHeight="1">
      <c r="A13" s="938" t="s">
        <v>1422</v>
      </c>
      <c r="B13" s="938"/>
      <c r="C13" s="938"/>
      <c r="D13" s="938"/>
      <c r="E13" s="938"/>
      <c r="F13" s="938"/>
      <c r="G13" s="938"/>
    </row>
    <row r="14" spans="1:7" ht="14.85" customHeight="1">
      <c r="A14" s="941"/>
      <c r="B14" s="941"/>
      <c r="C14" s="941"/>
      <c r="D14" s="941"/>
      <c r="E14" s="941"/>
      <c r="F14" s="941"/>
      <c r="G14" s="941"/>
    </row>
    <row r="15" spans="1:7" ht="14.85" customHeight="1">
      <c r="A15" s="935" t="s">
        <v>903</v>
      </c>
      <c r="B15" s="935"/>
      <c r="C15" s="935"/>
      <c r="D15" s="935"/>
      <c r="E15" s="935"/>
      <c r="F15" s="935"/>
      <c r="G15" s="935"/>
    </row>
    <row r="16" spans="1:7" ht="14.85" customHeight="1">
      <c r="A16" s="935" t="s">
        <v>424</v>
      </c>
      <c r="B16" s="935"/>
      <c r="C16" s="935"/>
      <c r="D16" s="935"/>
      <c r="E16" s="935"/>
      <c r="F16" s="935"/>
      <c r="G16" s="935"/>
    </row>
    <row r="17" spans="1:7" ht="14.85" customHeight="1">
      <c r="A17" s="935" t="s">
        <v>778</v>
      </c>
      <c r="B17" s="935"/>
      <c r="C17" s="935"/>
      <c r="D17" s="935"/>
      <c r="E17" s="935"/>
      <c r="F17" s="935"/>
      <c r="G17" s="935"/>
    </row>
    <row r="18" spans="1:7" ht="14.85" customHeight="1">
      <c r="A18" s="935" t="s">
        <v>956</v>
      </c>
      <c r="B18" s="935"/>
      <c r="C18" s="935"/>
      <c r="D18" s="935"/>
      <c r="E18" s="935"/>
      <c r="F18" s="935"/>
      <c r="G18" s="935"/>
    </row>
    <row r="19" spans="1:7" ht="14.85" customHeight="1">
      <c r="A19" s="941"/>
      <c r="B19" s="941"/>
      <c r="C19" s="941"/>
      <c r="D19" s="941"/>
      <c r="E19" s="941"/>
      <c r="F19" s="941"/>
      <c r="G19" s="941"/>
    </row>
    <row r="20" spans="1:7" ht="14.85" customHeight="1">
      <c r="A20" s="938" t="s">
        <v>859</v>
      </c>
      <c r="B20" s="938"/>
      <c r="C20" s="938"/>
      <c r="D20" s="938"/>
      <c r="E20" s="938"/>
      <c r="F20" s="938"/>
      <c r="G20" s="938"/>
    </row>
    <row r="21" spans="1:7" ht="14.85" customHeight="1">
      <c r="A21" s="935" t="s">
        <v>1117</v>
      </c>
      <c r="B21" s="935"/>
      <c r="C21" s="935"/>
      <c r="D21" s="935"/>
      <c r="E21" s="935"/>
      <c r="F21" s="935"/>
      <c r="G21" s="935"/>
    </row>
    <row r="22" spans="1:7" ht="14.85" customHeight="1">
      <c r="A22" s="935" t="s">
        <v>210</v>
      </c>
      <c r="B22" s="935"/>
      <c r="C22" s="935"/>
      <c r="D22" s="935"/>
      <c r="E22" s="935"/>
      <c r="F22" s="935"/>
      <c r="G22" s="935"/>
    </row>
    <row r="23" spans="1:7" ht="14.85" customHeight="1">
      <c r="A23" s="941"/>
      <c r="B23" s="941"/>
      <c r="C23" s="941"/>
      <c r="D23" s="941"/>
      <c r="E23" s="941"/>
      <c r="F23" s="941"/>
      <c r="G23" s="941"/>
    </row>
    <row r="24" spans="1:7" ht="14.85" customHeight="1">
      <c r="A24" s="945" t="s">
        <v>860</v>
      </c>
      <c r="B24" s="945"/>
      <c r="C24" s="945"/>
      <c r="D24" s="945"/>
      <c r="E24" s="945"/>
      <c r="F24" s="945"/>
      <c r="G24" s="945"/>
    </row>
    <row r="25" spans="1:7" ht="14.85" customHeight="1">
      <c r="A25" s="940" t="s">
        <v>1181</v>
      </c>
      <c r="B25" s="940"/>
      <c r="C25" s="940"/>
      <c r="D25" s="940"/>
      <c r="E25" s="940"/>
      <c r="F25" s="940"/>
      <c r="G25" s="940"/>
    </row>
    <row r="26" spans="1:7" ht="14.85" customHeight="1">
      <c r="A26" s="944" t="s">
        <v>1182</v>
      </c>
      <c r="B26" s="944"/>
      <c r="C26" s="9"/>
      <c r="D26" s="9"/>
      <c r="E26" s="944" t="s">
        <v>1183</v>
      </c>
      <c r="F26" s="944"/>
      <c r="G26" s="9"/>
    </row>
    <row r="27" spans="1:7" ht="14.85" customHeight="1">
      <c r="A27" s="7"/>
      <c r="B27" s="7"/>
      <c r="C27" s="9"/>
      <c r="D27" s="9"/>
      <c r="E27" s="9"/>
      <c r="F27" s="9"/>
      <c r="G27" s="9"/>
    </row>
    <row r="28" spans="1:7" ht="14.85" customHeight="1">
      <c r="A28" s="10" t="s">
        <v>1184</v>
      </c>
      <c r="B28" s="942" t="s">
        <v>1185</v>
      </c>
      <c r="C28" s="943"/>
      <c r="D28" s="9"/>
      <c r="E28" s="942" t="s">
        <v>1185</v>
      </c>
      <c r="F28" s="943"/>
      <c r="G28" s="10" t="s">
        <v>1184</v>
      </c>
    </row>
    <row r="29" spans="1:7" ht="14.85" customHeight="1">
      <c r="A29" s="11"/>
      <c r="B29" s="946" t="s">
        <v>1224</v>
      </c>
      <c r="C29" s="954" t="s">
        <v>1225</v>
      </c>
      <c r="D29" s="9"/>
      <c r="E29" s="12"/>
      <c r="F29" s="954" t="s">
        <v>491</v>
      </c>
      <c r="G29" s="946" t="s">
        <v>428</v>
      </c>
    </row>
    <row r="30" spans="1:7" ht="14.85" customHeight="1">
      <c r="A30" s="13" t="s">
        <v>840</v>
      </c>
      <c r="B30" s="957"/>
      <c r="C30" s="955"/>
      <c r="D30" s="9"/>
      <c r="E30" s="14" t="s">
        <v>1336</v>
      </c>
      <c r="F30" s="955"/>
      <c r="G30" s="947"/>
    </row>
    <row r="31" spans="1:7" ht="14.85" customHeight="1">
      <c r="A31" s="15"/>
      <c r="B31" s="947"/>
      <c r="C31" s="956"/>
      <c r="D31" s="9"/>
      <c r="E31" s="14" t="s">
        <v>1337</v>
      </c>
      <c r="F31" s="955"/>
      <c r="G31" s="946" t="s">
        <v>1338</v>
      </c>
    </row>
    <row r="32" spans="1:7" ht="14.85" customHeight="1">
      <c r="A32" s="16"/>
      <c r="B32" s="948" t="s">
        <v>490</v>
      </c>
      <c r="C32" s="949"/>
      <c r="D32" s="9"/>
      <c r="E32" s="14"/>
      <c r="F32" s="956"/>
      <c r="G32" s="947"/>
    </row>
    <row r="33" spans="1:7" ht="14.85" customHeight="1">
      <c r="A33" s="16"/>
      <c r="B33" s="950"/>
      <c r="C33" s="951"/>
      <c r="D33" s="9"/>
      <c r="E33" s="17"/>
      <c r="F33" s="954" t="s">
        <v>710</v>
      </c>
      <c r="G33" s="946" t="s">
        <v>428</v>
      </c>
    </row>
    <row r="34" spans="1:7" ht="14.85" customHeight="1">
      <c r="A34" s="16"/>
      <c r="B34" s="952"/>
      <c r="C34" s="953"/>
      <c r="D34" s="9"/>
      <c r="E34" s="14" t="s">
        <v>205</v>
      </c>
      <c r="F34" s="955"/>
      <c r="G34" s="957"/>
    </row>
    <row r="35" spans="1:7" ht="14.85" customHeight="1">
      <c r="A35" s="16"/>
      <c r="B35" s="948" t="s">
        <v>913</v>
      </c>
      <c r="C35" s="949"/>
      <c r="D35" s="9"/>
      <c r="E35" s="14" t="s">
        <v>1337</v>
      </c>
      <c r="F35" s="955"/>
      <c r="G35" s="957"/>
    </row>
    <row r="36" spans="1:7" ht="14.85" customHeight="1">
      <c r="A36" s="16"/>
      <c r="B36" s="950"/>
      <c r="C36" s="951"/>
      <c r="D36" s="9"/>
      <c r="E36" s="18"/>
      <c r="F36" s="955"/>
      <c r="G36" s="957"/>
    </row>
    <row r="37" spans="1:7" ht="14.85" customHeight="1">
      <c r="A37" s="16"/>
      <c r="B37" s="950"/>
      <c r="C37" s="951"/>
      <c r="D37" s="9"/>
      <c r="E37" s="18"/>
      <c r="F37" s="955"/>
      <c r="G37" s="957"/>
    </row>
    <row r="38" spans="1:7" ht="14.85" customHeight="1">
      <c r="A38" s="15"/>
      <c r="B38" s="952"/>
      <c r="C38" s="953"/>
      <c r="D38" s="9"/>
      <c r="E38" s="18"/>
      <c r="F38" s="956"/>
      <c r="G38" s="947"/>
    </row>
    <row r="39" spans="1:7" ht="14.85" customHeight="1">
      <c r="A39" s="16"/>
      <c r="B39" s="948" t="s">
        <v>914</v>
      </c>
      <c r="C39" s="949"/>
      <c r="D39" s="9"/>
      <c r="E39" s="18"/>
      <c r="F39" s="954" t="s">
        <v>1256</v>
      </c>
      <c r="G39" s="946" t="s">
        <v>428</v>
      </c>
    </row>
    <row r="40" spans="1:7" ht="14.85" customHeight="1">
      <c r="A40" s="16"/>
      <c r="B40" s="950"/>
      <c r="C40" s="951"/>
      <c r="D40" s="9"/>
      <c r="E40" s="18"/>
      <c r="F40" s="955"/>
      <c r="G40" s="957"/>
    </row>
    <row r="41" spans="1:7" ht="14.85" customHeight="1">
      <c r="A41" s="19"/>
      <c r="B41" s="952"/>
      <c r="C41" s="953"/>
      <c r="D41" s="9"/>
      <c r="E41" s="18"/>
      <c r="F41" s="955"/>
      <c r="G41" s="957"/>
    </row>
    <row r="42" spans="1:7" ht="14.85" customHeight="1">
      <c r="A42" s="20"/>
      <c r="B42" s="946" t="s">
        <v>1186</v>
      </c>
      <c r="C42" s="954" t="s">
        <v>1225</v>
      </c>
      <c r="D42" s="9"/>
      <c r="E42" s="18"/>
      <c r="F42" s="955"/>
      <c r="G42" s="957"/>
    </row>
    <row r="43" spans="1:7" ht="14.85" customHeight="1">
      <c r="A43" s="13" t="s">
        <v>297</v>
      </c>
      <c r="B43" s="957"/>
      <c r="C43" s="955"/>
      <c r="D43" s="9"/>
      <c r="E43" s="18"/>
      <c r="F43" s="956"/>
      <c r="G43" s="947"/>
    </row>
    <row r="44" spans="1:7" ht="14.85" customHeight="1">
      <c r="A44" s="16"/>
      <c r="B44" s="947"/>
      <c r="C44" s="956"/>
      <c r="D44" s="9"/>
      <c r="E44" s="18"/>
      <c r="F44" s="954" t="s">
        <v>722</v>
      </c>
      <c r="G44" s="946" t="s">
        <v>1338</v>
      </c>
    </row>
    <row r="45" spans="1:7" ht="14.85" customHeight="1">
      <c r="A45" s="21"/>
      <c r="B45" s="954" t="s">
        <v>780</v>
      </c>
      <c r="C45" s="954" t="s">
        <v>197</v>
      </c>
      <c r="D45" s="9"/>
      <c r="E45" s="18"/>
      <c r="F45" s="955"/>
      <c r="G45" s="957"/>
    </row>
    <row r="46" spans="1:7" ht="14.85" customHeight="1">
      <c r="A46" s="21"/>
      <c r="B46" s="955"/>
      <c r="C46" s="955"/>
      <c r="D46" s="9"/>
      <c r="E46" s="18"/>
      <c r="F46" s="955"/>
      <c r="G46" s="957"/>
    </row>
    <row r="47" spans="1:7" ht="14.85" customHeight="1">
      <c r="A47" s="21"/>
      <c r="B47" s="955"/>
      <c r="C47" s="955"/>
      <c r="D47" s="22"/>
      <c r="E47" s="23"/>
      <c r="F47" s="955"/>
      <c r="G47" s="957"/>
    </row>
    <row r="48" spans="1:7" ht="14.85" customHeight="1">
      <c r="A48" s="21"/>
      <c r="B48" s="955"/>
      <c r="C48" s="956"/>
      <c r="D48" s="22"/>
      <c r="E48" s="24"/>
      <c r="F48" s="956"/>
      <c r="G48" s="947"/>
    </row>
    <row r="49" spans="1:7" ht="14.85" customHeight="1">
      <c r="A49" s="21"/>
      <c r="B49" s="955"/>
      <c r="C49" s="954" t="s">
        <v>1011</v>
      </c>
      <c r="D49" s="22"/>
      <c r="E49" s="12"/>
      <c r="F49" s="958" t="s">
        <v>1262</v>
      </c>
      <c r="G49" s="954" t="s">
        <v>1263</v>
      </c>
    </row>
    <row r="50" spans="1:7" ht="14.85" customHeight="1">
      <c r="A50" s="25"/>
      <c r="B50" s="955"/>
      <c r="C50" s="955"/>
      <c r="D50" s="22"/>
      <c r="E50" s="14" t="s">
        <v>1264</v>
      </c>
      <c r="F50" s="959"/>
      <c r="G50" s="955"/>
    </row>
    <row r="51" spans="1:7" ht="14.85" customHeight="1">
      <c r="A51" s="21"/>
      <c r="B51" s="955"/>
      <c r="C51" s="955"/>
      <c r="D51" s="22"/>
      <c r="E51" s="14" t="s">
        <v>1265</v>
      </c>
      <c r="F51" s="960"/>
      <c r="G51" s="956"/>
    </row>
    <row r="52" spans="1:7" ht="14.85" customHeight="1">
      <c r="A52" s="21"/>
      <c r="B52" s="955"/>
      <c r="C52" s="955"/>
      <c r="D52" s="22"/>
      <c r="E52" s="14" t="s">
        <v>1266</v>
      </c>
      <c r="F52" s="958" t="s">
        <v>1262</v>
      </c>
      <c r="G52" s="954" t="s">
        <v>1267</v>
      </c>
    </row>
    <row r="53" spans="1:7" ht="14.85" customHeight="1">
      <c r="A53" s="21"/>
      <c r="B53" s="955"/>
      <c r="C53" s="955"/>
      <c r="D53" s="22"/>
      <c r="E53" s="14" t="s">
        <v>1212</v>
      </c>
      <c r="F53" s="959"/>
      <c r="G53" s="955"/>
    </row>
    <row r="54" spans="1:7" ht="14.85" customHeight="1">
      <c r="A54" s="21"/>
      <c r="B54" s="955"/>
      <c r="C54" s="955"/>
      <c r="D54" s="22"/>
      <c r="E54" s="14"/>
      <c r="F54" s="959"/>
      <c r="G54" s="955"/>
    </row>
    <row r="55" spans="1:7" ht="14.85" customHeight="1">
      <c r="A55" s="26"/>
      <c r="B55" s="956"/>
      <c r="C55" s="956"/>
      <c r="D55" s="22"/>
      <c r="E55" s="27"/>
      <c r="F55" s="960"/>
      <c r="G55" s="956"/>
    </row>
    <row r="56" spans="1:7" ht="14.85" customHeight="1">
      <c r="A56" s="28" t="s">
        <v>285</v>
      </c>
      <c r="B56" s="7"/>
      <c r="E56" s="28" t="s">
        <v>1014</v>
      </c>
    </row>
    <row r="57" spans="1:7" ht="14.85" customHeight="1">
      <c r="A57" s="29" t="s">
        <v>372</v>
      </c>
      <c r="B57" s="7"/>
      <c r="E57" s="28" t="s">
        <v>296</v>
      </c>
    </row>
    <row r="58" spans="1:7" ht="14.85" customHeight="1">
      <c r="A58" s="28" t="s">
        <v>1013</v>
      </c>
      <c r="B58" s="7"/>
    </row>
    <row r="59" spans="1:7" ht="14.85" customHeight="1">
      <c r="B59" s="8"/>
    </row>
    <row r="60" spans="1:7" ht="14.85" customHeight="1">
      <c r="A60" s="931" t="s">
        <v>1799</v>
      </c>
      <c r="B60" s="931"/>
      <c r="C60" s="931"/>
      <c r="D60" s="931"/>
      <c r="E60" s="931"/>
      <c r="F60" s="931"/>
      <c r="G60" s="931"/>
    </row>
  </sheetData>
  <mergeCells count="52">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 ref="G31:G32"/>
    <mergeCell ref="B32:C34"/>
    <mergeCell ref="F33:F38"/>
    <mergeCell ref="G33:G38"/>
    <mergeCell ref="B35:C38"/>
    <mergeCell ref="F29:F32"/>
    <mergeCell ref="C29:C31"/>
    <mergeCell ref="B29:B31"/>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56"/>
  <sheetViews>
    <sheetView showGridLines="0" workbookViewId="0"/>
  </sheetViews>
  <sheetFormatPr baseColWidth="10" defaultRowHeight="12.75"/>
  <cols>
    <col min="1" max="1" width="63.7109375" customWidth="1"/>
    <col min="2" max="2" width="44.5703125" customWidth="1"/>
  </cols>
  <sheetData>
    <row r="1" spans="1:2" s="916" customFormat="1" ht="15" customHeight="1">
      <c r="A1" s="919" t="s">
        <v>1821</v>
      </c>
    </row>
    <row r="2" spans="1:2" ht="14.85" customHeight="1">
      <c r="A2" s="938" t="s">
        <v>908</v>
      </c>
      <c r="B2" s="938"/>
    </row>
    <row r="3" spans="1:2" ht="14.85" customHeight="1">
      <c r="A3" s="935" t="s">
        <v>1216</v>
      </c>
      <c r="B3" s="935"/>
    </row>
    <row r="4" spans="1:2" ht="14.85" customHeight="1">
      <c r="A4" s="935" t="s">
        <v>212</v>
      </c>
      <c r="B4" s="935"/>
    </row>
    <row r="5" spans="1:2" ht="14.85" customHeight="1">
      <c r="A5" s="935" t="s">
        <v>1227</v>
      </c>
      <c r="B5" s="935"/>
    </row>
    <row r="6" spans="1:2" ht="14.85" customHeight="1">
      <c r="A6" s="935" t="s">
        <v>899</v>
      </c>
      <c r="B6" s="935"/>
    </row>
    <row r="7" spans="1:2" ht="14.85" customHeight="1">
      <c r="A7" s="935" t="s">
        <v>196</v>
      </c>
      <c r="B7" s="935"/>
    </row>
    <row r="8" spans="1:2" ht="14.85" customHeight="1">
      <c r="A8" s="935" t="s">
        <v>479</v>
      </c>
      <c r="B8" s="935"/>
    </row>
    <row r="9" spans="1:2" ht="14.85" customHeight="1">
      <c r="A9" s="938" t="s">
        <v>328</v>
      </c>
      <c r="B9" s="938"/>
    </row>
    <row r="10" spans="1:2" ht="14.85" customHeight="1">
      <c r="A10" s="938" t="s">
        <v>480</v>
      </c>
      <c r="B10" s="938"/>
    </row>
    <row r="11" spans="1:2" ht="14.85" customHeight="1">
      <c r="A11" s="935" t="s">
        <v>965</v>
      </c>
      <c r="B11" s="935"/>
    </row>
    <row r="12" spans="1:2" ht="14.85" customHeight="1">
      <c r="A12" s="935" t="s">
        <v>712</v>
      </c>
      <c r="B12" s="935"/>
    </row>
    <row r="13" spans="1:2" ht="14.85" customHeight="1">
      <c r="A13" s="935" t="s">
        <v>101</v>
      </c>
      <c r="B13" s="935"/>
    </row>
    <row r="14" spans="1:2" ht="14.85" customHeight="1">
      <c r="A14" s="935" t="s">
        <v>1097</v>
      </c>
      <c r="B14" s="935"/>
    </row>
    <row r="15" spans="1:2" ht="14.85" customHeight="1">
      <c r="A15" s="935" t="s">
        <v>185</v>
      </c>
      <c r="B15" s="935"/>
    </row>
    <row r="16" spans="1:2" ht="14.85" customHeight="1">
      <c r="A16" s="938" t="s">
        <v>186</v>
      </c>
      <c r="B16" s="938"/>
    </row>
    <row r="17" spans="1:2" ht="14.85" customHeight="1">
      <c r="A17" s="935" t="s">
        <v>1139</v>
      </c>
      <c r="B17" s="935"/>
    </row>
    <row r="18" spans="1:2" ht="14.85" customHeight="1">
      <c r="A18" s="935" t="s">
        <v>1140</v>
      </c>
      <c r="B18" s="935"/>
    </row>
    <row r="19" spans="1:2" ht="14.85" customHeight="1">
      <c r="A19" s="938" t="s">
        <v>1141</v>
      </c>
      <c r="B19" s="938"/>
    </row>
    <row r="20" spans="1:2" ht="14.85" customHeight="1">
      <c r="A20" s="935" t="s">
        <v>955</v>
      </c>
      <c r="B20" s="935"/>
    </row>
    <row r="21" spans="1:2" ht="14.85" customHeight="1">
      <c r="A21" s="935" t="s">
        <v>616</v>
      </c>
      <c r="B21" s="935"/>
    </row>
    <row r="22" spans="1:2" ht="14.85" customHeight="1">
      <c r="A22" s="935" t="s">
        <v>376</v>
      </c>
      <c r="B22" s="935"/>
    </row>
    <row r="23" spans="1:2" ht="14.85" customHeight="1">
      <c r="A23" s="938" t="s">
        <v>377</v>
      </c>
      <c r="B23" s="938"/>
    </row>
    <row r="24" spans="1:2" ht="14.85" customHeight="1">
      <c r="A24" s="935" t="s">
        <v>1594</v>
      </c>
      <c r="B24" s="935"/>
    </row>
    <row r="25" spans="1:2" ht="14.85" customHeight="1">
      <c r="A25" s="935" t="s">
        <v>1595</v>
      </c>
      <c r="B25" s="935"/>
    </row>
    <row r="26" spans="1:2" ht="14.85" customHeight="1">
      <c r="A26" s="938" t="s">
        <v>269</v>
      </c>
      <c r="B26" s="938"/>
    </row>
    <row r="27" spans="1:2" ht="14.85" customHeight="1">
      <c r="A27" s="935" t="s">
        <v>967</v>
      </c>
      <c r="B27" s="935"/>
    </row>
    <row r="28" spans="1:2" ht="14.85" customHeight="1">
      <c r="A28" s="935" t="s">
        <v>270</v>
      </c>
      <c r="B28" s="935"/>
    </row>
    <row r="29" spans="1:2" ht="14.85" customHeight="1">
      <c r="A29" s="935" t="s">
        <v>445</v>
      </c>
      <c r="B29" s="935"/>
    </row>
    <row r="30" spans="1:2" ht="14.85" customHeight="1">
      <c r="A30" s="938" t="s">
        <v>1194</v>
      </c>
      <c r="B30" s="938"/>
    </row>
    <row r="31" spans="1:2" ht="14.85" customHeight="1">
      <c r="A31" s="935" t="s">
        <v>687</v>
      </c>
      <c r="B31" s="935"/>
    </row>
    <row r="32" spans="1:2" ht="14.85" customHeight="1">
      <c r="A32" s="935" t="s">
        <v>844</v>
      </c>
      <c r="B32" s="935"/>
    </row>
    <row r="33" spans="1:2" ht="14.85" customHeight="1">
      <c r="A33" s="935" t="s">
        <v>1295</v>
      </c>
      <c r="B33" s="935"/>
    </row>
    <row r="34" spans="1:2" ht="14.85" customHeight="1">
      <c r="A34" s="938" t="s">
        <v>609</v>
      </c>
      <c r="B34" s="938"/>
    </row>
    <row r="35" spans="1:2" ht="14.85" customHeight="1">
      <c r="A35" s="935" t="s">
        <v>1360</v>
      </c>
      <c r="B35" s="935"/>
    </row>
    <row r="36" spans="1:2" ht="14.85" customHeight="1">
      <c r="A36" s="935" t="s">
        <v>758</v>
      </c>
      <c r="B36" s="935"/>
    </row>
    <row r="37" spans="1:2" ht="14.85" customHeight="1">
      <c r="A37" s="938" t="s">
        <v>759</v>
      </c>
      <c r="B37" s="938"/>
    </row>
    <row r="38" spans="1:2" ht="14.85" customHeight="1">
      <c r="A38" s="935" t="s">
        <v>985</v>
      </c>
      <c r="B38" s="935"/>
    </row>
    <row r="39" spans="1:2" ht="14.85" customHeight="1">
      <c r="A39" s="935" t="s">
        <v>1027</v>
      </c>
      <c r="B39" s="935"/>
    </row>
    <row r="40" spans="1:2" ht="14.85" customHeight="1">
      <c r="A40" s="938" t="s">
        <v>1404</v>
      </c>
      <c r="B40" s="938"/>
    </row>
    <row r="41" spans="1:2" ht="14.85" customHeight="1">
      <c r="A41" s="935" t="s">
        <v>601</v>
      </c>
      <c r="B41" s="935"/>
    </row>
    <row r="42" spans="1:2" ht="14.85" customHeight="1">
      <c r="A42" s="935" t="s">
        <v>986</v>
      </c>
      <c r="B42" s="935"/>
    </row>
    <row r="43" spans="1:2" ht="14.85" customHeight="1">
      <c r="A43" s="935" t="s">
        <v>987</v>
      </c>
      <c r="B43" s="935"/>
    </row>
    <row r="44" spans="1:2" ht="14.85" customHeight="1">
      <c r="A44" s="938" t="s">
        <v>717</v>
      </c>
      <c r="B44" s="938"/>
    </row>
    <row r="45" spans="1:2" ht="14.85" customHeight="1">
      <c r="A45" s="935" t="s">
        <v>3</v>
      </c>
      <c r="B45" s="935"/>
    </row>
    <row r="46" spans="1:2" ht="14.85" customHeight="1">
      <c r="A46" s="935" t="s">
        <v>1081</v>
      </c>
      <c r="B46" s="935"/>
    </row>
    <row r="47" spans="1:2" ht="14.85" customHeight="1">
      <c r="A47" s="938" t="s">
        <v>1082</v>
      </c>
      <c r="B47" s="935"/>
    </row>
    <row r="48" spans="1:2" ht="14.85" customHeight="1">
      <c r="A48" s="935" t="s">
        <v>421</v>
      </c>
      <c r="B48" s="935"/>
    </row>
    <row r="49" spans="1:2" ht="14.85" customHeight="1">
      <c r="A49" s="935" t="s">
        <v>614</v>
      </c>
      <c r="B49" s="935"/>
    </row>
    <row r="50" spans="1:2" ht="14.85" customHeight="1">
      <c r="A50" s="935" t="s">
        <v>342</v>
      </c>
      <c r="B50" s="935"/>
    </row>
    <row r="51" spans="1:2" ht="14.85" customHeight="1">
      <c r="A51" s="935" t="s">
        <v>343</v>
      </c>
      <c r="B51" s="935"/>
    </row>
    <row r="52" spans="1:2" ht="14.85" customHeight="1">
      <c r="A52" s="938" t="s">
        <v>862</v>
      </c>
      <c r="B52" s="938"/>
    </row>
    <row r="53" spans="1:2" ht="14.85" customHeight="1">
      <c r="A53" s="935" t="s">
        <v>954</v>
      </c>
      <c r="B53" s="935"/>
    </row>
    <row r="54" spans="1:2" ht="14.85" customHeight="1">
      <c r="A54" s="935" t="s">
        <v>422</v>
      </c>
      <c r="B54" s="935"/>
    </row>
    <row r="55" spans="1:2" ht="14.85" customHeight="1">
      <c r="A55" s="935" t="s">
        <v>24</v>
      </c>
      <c r="B55" s="935"/>
    </row>
    <row r="56" spans="1:2" ht="14.85" customHeight="1">
      <c r="A56" s="931" t="s">
        <v>1799</v>
      </c>
      <c r="B56" s="931"/>
    </row>
  </sheetData>
  <mergeCells count="55">
    <mergeCell ref="A28:B28"/>
    <mergeCell ref="A29:B29"/>
    <mergeCell ref="A17:B17"/>
    <mergeCell ref="A18:B18"/>
    <mergeCell ref="A50:B50"/>
    <mergeCell ref="A24:B24"/>
    <mergeCell ref="A20:B20"/>
    <mergeCell ref="A21:B21"/>
    <mergeCell ref="A22:B22"/>
    <mergeCell ref="A23:B23"/>
    <mergeCell ref="A25:B25"/>
    <mergeCell ref="A26:B26"/>
    <mergeCell ref="A27:B27"/>
    <mergeCell ref="A32:B32"/>
    <mergeCell ref="A33:B33"/>
    <mergeCell ref="A38:B38"/>
    <mergeCell ref="A2:B2"/>
    <mergeCell ref="A3:B3"/>
    <mergeCell ref="A4:B4"/>
    <mergeCell ref="A5:B5"/>
    <mergeCell ref="A19:B19"/>
    <mergeCell ref="A8:B8"/>
    <mergeCell ref="A9:B9"/>
    <mergeCell ref="A10:B10"/>
    <mergeCell ref="A11:B11"/>
    <mergeCell ref="A12:B12"/>
    <mergeCell ref="A13:B13"/>
    <mergeCell ref="A30:B30"/>
    <mergeCell ref="A31:B31"/>
    <mergeCell ref="A36:B36"/>
    <mergeCell ref="A37:B37"/>
    <mergeCell ref="A34:B34"/>
    <mergeCell ref="A35:B35"/>
    <mergeCell ref="A46:B46"/>
    <mergeCell ref="A47:B47"/>
    <mergeCell ref="A48:B48"/>
    <mergeCell ref="A49:B49"/>
    <mergeCell ref="A6:B6"/>
    <mergeCell ref="A7:B7"/>
    <mergeCell ref="A44:B44"/>
    <mergeCell ref="A45:B45"/>
    <mergeCell ref="A43:B43"/>
    <mergeCell ref="A41:B41"/>
    <mergeCell ref="A42:B42"/>
    <mergeCell ref="A40:B40"/>
    <mergeCell ref="A39:B39"/>
    <mergeCell ref="A14:B14"/>
    <mergeCell ref="A15:B15"/>
    <mergeCell ref="A16:B16"/>
    <mergeCell ref="A56:B56"/>
    <mergeCell ref="A53:B53"/>
    <mergeCell ref="A54:B54"/>
    <mergeCell ref="A55:B55"/>
    <mergeCell ref="A51:B51"/>
    <mergeCell ref="A52:B52"/>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916" customFormat="1" ht="15" customHeight="1">
      <c r="A1" s="919" t="s">
        <v>1821</v>
      </c>
    </row>
    <row r="2" spans="1:2" ht="14.85" customHeight="1">
      <c r="A2" s="938" t="s">
        <v>1218</v>
      </c>
      <c r="B2" s="938"/>
    </row>
    <row r="3" spans="1:2" ht="14.85" customHeight="1">
      <c r="A3" s="935" t="s">
        <v>25</v>
      </c>
      <c r="B3" s="935"/>
    </row>
    <row r="4" spans="1:2" ht="14.85" customHeight="1">
      <c r="A4" s="935"/>
      <c r="B4" s="935"/>
    </row>
    <row r="5" spans="1:2" ht="14.85" customHeight="1">
      <c r="A5" s="935" t="s">
        <v>649</v>
      </c>
      <c r="B5" s="935"/>
    </row>
    <row r="6" spans="1:2" ht="14.85" customHeight="1">
      <c r="A6" s="935" t="s">
        <v>447</v>
      </c>
      <c r="B6" s="935"/>
    </row>
    <row r="7" spans="1:2" ht="14.85" customHeight="1">
      <c r="A7" s="935" t="s">
        <v>392</v>
      </c>
      <c r="B7" s="935"/>
    </row>
    <row r="8" spans="1:2" ht="14.85" customHeight="1">
      <c r="A8" s="935" t="s">
        <v>550</v>
      </c>
      <c r="B8" s="935"/>
    </row>
    <row r="9" spans="1:2" ht="14.85" customHeight="1">
      <c r="A9" s="935" t="s">
        <v>140</v>
      </c>
      <c r="B9" s="935"/>
    </row>
    <row r="10" spans="1:2" ht="14.85" customHeight="1">
      <c r="A10" s="938"/>
      <c r="B10" s="938"/>
    </row>
    <row r="11" spans="1:2" ht="14.85" customHeight="1">
      <c r="A11" s="938" t="s">
        <v>1215</v>
      </c>
      <c r="B11" s="938"/>
    </row>
    <row r="12" spans="1:2" ht="14.85" customHeight="1">
      <c r="A12" s="941"/>
      <c r="B12" s="941"/>
    </row>
    <row r="13" spans="1:2" ht="14.85" customHeight="1">
      <c r="A13" s="961" t="s">
        <v>1095</v>
      </c>
      <c r="B13" s="961"/>
    </row>
    <row r="14" spans="1:2" ht="14.85" customHeight="1">
      <c r="A14" s="935" t="s">
        <v>997</v>
      </c>
      <c r="B14" s="935"/>
    </row>
    <row r="15" spans="1:2" ht="14.85" customHeight="1">
      <c r="A15" s="935" t="s">
        <v>50</v>
      </c>
      <c r="B15" s="935"/>
    </row>
    <row r="16" spans="1:2" ht="14.85" customHeight="1">
      <c r="A16" s="961"/>
      <c r="B16" s="961"/>
    </row>
    <row r="17" spans="1:2" ht="14.85" customHeight="1">
      <c r="A17" s="961" t="s">
        <v>95</v>
      </c>
      <c r="B17" s="961"/>
    </row>
    <row r="18" spans="1:2" ht="14.85" customHeight="1">
      <c r="A18" s="935" t="s">
        <v>841</v>
      </c>
      <c r="B18" s="935"/>
    </row>
    <row r="19" spans="1:2" ht="14.85" customHeight="1">
      <c r="A19" s="961"/>
      <c r="B19" s="961"/>
    </row>
    <row r="20" spans="1:2" ht="14.85" customHeight="1">
      <c r="A20" s="961" t="s">
        <v>842</v>
      </c>
      <c r="B20" s="961"/>
    </row>
    <row r="21" spans="1:2" ht="14.85" customHeight="1">
      <c r="A21" s="935" t="s">
        <v>65</v>
      </c>
      <c r="B21" s="935"/>
    </row>
    <row r="22" spans="1:2" ht="14.85" customHeight="1">
      <c r="A22" s="941"/>
      <c r="B22" s="941"/>
    </row>
    <row r="23" spans="1:2" ht="14.85" customHeight="1">
      <c r="A23" s="938" t="s">
        <v>41</v>
      </c>
      <c r="B23" s="938"/>
    </row>
    <row r="24" spans="1:2" ht="14.85" customHeight="1">
      <c r="A24" s="935" t="s">
        <v>42</v>
      </c>
      <c r="B24" s="935"/>
    </row>
    <row r="25" spans="1:2" ht="14.85" customHeight="1">
      <c r="A25" s="935" t="s">
        <v>1043</v>
      </c>
      <c r="B25" s="935"/>
    </row>
    <row r="26" spans="1:2" ht="14.85" customHeight="1">
      <c r="A26" s="941"/>
      <c r="B26" s="941"/>
    </row>
    <row r="27" spans="1:2" ht="14.85" customHeight="1">
      <c r="A27" s="938" t="s">
        <v>143</v>
      </c>
      <c r="B27" s="938"/>
    </row>
    <row r="28" spans="1:2" ht="14.85" customHeight="1">
      <c r="A28" s="935" t="s">
        <v>476</v>
      </c>
      <c r="B28" s="935"/>
    </row>
    <row r="29" spans="1:2" ht="14.85" customHeight="1">
      <c r="A29" s="935" t="s">
        <v>477</v>
      </c>
      <c r="B29" s="935"/>
    </row>
    <row r="30" spans="1:2" ht="14.85" customHeight="1">
      <c r="A30" s="941"/>
      <c r="B30" s="941"/>
    </row>
    <row r="31" spans="1:2" ht="14.85" customHeight="1">
      <c r="A31" s="938" t="s">
        <v>478</v>
      </c>
      <c r="B31" s="938"/>
    </row>
    <row r="32" spans="1:2" ht="14.85" customHeight="1">
      <c r="A32" s="935" t="s">
        <v>548</v>
      </c>
      <c r="B32" s="935"/>
    </row>
    <row r="33" spans="1:2" ht="14.85" customHeight="1">
      <c r="A33" s="935" t="s">
        <v>102</v>
      </c>
      <c r="B33" s="935"/>
    </row>
    <row r="34" spans="1:2" ht="14.85" customHeight="1">
      <c r="A34" s="935" t="s">
        <v>747</v>
      </c>
      <c r="B34" s="935"/>
    </row>
    <row r="35" spans="1:2" ht="14.85" customHeight="1">
      <c r="A35" s="962" t="s">
        <v>1339</v>
      </c>
      <c r="B35" s="962"/>
    </row>
    <row r="36" spans="1:2" ht="14.85" customHeight="1">
      <c r="A36" s="941"/>
      <c r="B36" s="941"/>
    </row>
    <row r="37" spans="1:2" ht="14.85" customHeight="1">
      <c r="A37" s="938" t="s">
        <v>668</v>
      </c>
      <c r="B37" s="938"/>
    </row>
    <row r="38" spans="1:2" ht="14.85" customHeight="1">
      <c r="A38" s="961"/>
      <c r="B38" s="961"/>
    </row>
    <row r="39" spans="1:2" ht="14.85" customHeight="1">
      <c r="A39" s="961" t="s">
        <v>516</v>
      </c>
      <c r="B39" s="961"/>
    </row>
    <row r="40" spans="1:2" ht="14.85" customHeight="1">
      <c r="A40" s="935" t="s">
        <v>1429</v>
      </c>
      <c r="B40" s="935"/>
    </row>
    <row r="41" spans="1:2" ht="14.85" customHeight="1">
      <c r="A41" s="935" t="s">
        <v>1430</v>
      </c>
      <c r="B41" s="935"/>
    </row>
    <row r="42" spans="1:2" ht="14.85" customHeight="1">
      <c r="A42" s="935" t="s">
        <v>1443</v>
      </c>
      <c r="B42" s="935"/>
    </row>
    <row r="43" spans="1:2" ht="14.85" customHeight="1">
      <c r="A43" s="961"/>
      <c r="B43" s="961"/>
    </row>
    <row r="44" spans="1:2" ht="14.85" customHeight="1">
      <c r="A44" s="961" t="s">
        <v>517</v>
      </c>
      <c r="B44" s="961"/>
    </row>
    <row r="45" spans="1:2" ht="14.85" customHeight="1">
      <c r="A45" s="935" t="s">
        <v>813</v>
      </c>
      <c r="B45" s="935"/>
    </row>
    <row r="46" spans="1:2" ht="14.85" customHeight="1">
      <c r="A46" s="935" t="s">
        <v>63</v>
      </c>
      <c r="B46" s="935"/>
    </row>
    <row r="47" spans="1:2" ht="14.85" customHeight="1">
      <c r="A47" s="935" t="s">
        <v>740</v>
      </c>
      <c r="B47" s="935"/>
    </row>
    <row r="48" spans="1:2" ht="14.85" customHeight="1">
      <c r="A48" s="935" t="s">
        <v>1166</v>
      </c>
      <c r="B48" s="935"/>
    </row>
    <row r="49" spans="1:2" ht="14.85" customHeight="1">
      <c r="A49" s="961"/>
      <c r="B49" s="961"/>
    </row>
    <row r="50" spans="1:2" ht="14.85" customHeight="1">
      <c r="A50" s="961" t="s">
        <v>153</v>
      </c>
      <c r="B50" s="961"/>
    </row>
    <row r="51" spans="1:2" ht="14.85" customHeight="1">
      <c r="A51" s="935" t="s">
        <v>968</v>
      </c>
      <c r="B51" s="935"/>
    </row>
    <row r="52" spans="1:2" ht="14.85" customHeight="1">
      <c r="A52" s="935" t="s">
        <v>666</v>
      </c>
      <c r="B52" s="935"/>
    </row>
    <row r="53" spans="1:2" ht="14.85" customHeight="1">
      <c r="A53" s="7" t="s">
        <v>1220</v>
      </c>
      <c r="B53" s="7"/>
    </row>
    <row r="54" spans="1:2" ht="14.85" customHeight="1">
      <c r="A54" s="961"/>
      <c r="B54" s="961"/>
    </row>
    <row r="55" spans="1:2" ht="14.85" customHeight="1">
      <c r="A55" s="961" t="s">
        <v>154</v>
      </c>
      <c r="B55" s="961"/>
    </row>
    <row r="56" spans="1:2" ht="14.85" customHeight="1">
      <c r="A56" s="935" t="s">
        <v>1092</v>
      </c>
      <c r="B56" s="935"/>
    </row>
    <row r="57" spans="1:2" ht="14.85" customHeight="1">
      <c r="A57" s="935" t="s">
        <v>1163</v>
      </c>
      <c r="B57" s="935"/>
    </row>
    <row r="58" spans="1:2" ht="14.85" customHeight="1">
      <c r="A58" s="935" t="s">
        <v>475</v>
      </c>
      <c r="B58" s="935"/>
    </row>
    <row r="59" spans="1:2" ht="14.85" customHeight="1">
      <c r="A59" s="935" t="s">
        <v>1764</v>
      </c>
      <c r="B59" s="935"/>
    </row>
    <row r="60" spans="1:2" ht="14.85" customHeight="1">
      <c r="A60" s="931" t="s">
        <v>1799</v>
      </c>
      <c r="B60" s="931"/>
    </row>
  </sheetData>
  <mergeCells count="58">
    <mergeCell ref="A12:B12"/>
    <mergeCell ref="A13:B13"/>
    <mergeCell ref="A14:B14"/>
    <mergeCell ref="A15:B15"/>
    <mergeCell ref="A16:B16"/>
    <mergeCell ref="A7:B7"/>
    <mergeCell ref="A8:B8"/>
    <mergeCell ref="A9:B9"/>
    <mergeCell ref="A10:B10"/>
    <mergeCell ref="A11:B11"/>
    <mergeCell ref="A2:B2"/>
    <mergeCell ref="A3:B3"/>
    <mergeCell ref="A4:B4"/>
    <mergeCell ref="A5:B5"/>
    <mergeCell ref="A6:B6"/>
    <mergeCell ref="A17:B17"/>
    <mergeCell ref="A18:B18"/>
    <mergeCell ref="A19:B19"/>
    <mergeCell ref="A20:B20"/>
    <mergeCell ref="A21:B21"/>
    <mergeCell ref="A22:B22"/>
    <mergeCell ref="A23:B23"/>
    <mergeCell ref="A24:B24"/>
    <mergeCell ref="A25:B25"/>
    <mergeCell ref="A26:B26"/>
    <mergeCell ref="A27:B27"/>
    <mergeCell ref="A28:B28"/>
    <mergeCell ref="A29:B29"/>
    <mergeCell ref="A30:B30"/>
    <mergeCell ref="A31:B31"/>
    <mergeCell ref="A32:B32"/>
    <mergeCell ref="A33:B33"/>
    <mergeCell ref="A34:B34"/>
    <mergeCell ref="A35:B35"/>
    <mergeCell ref="A36:B36"/>
    <mergeCell ref="A37:B37"/>
    <mergeCell ref="A38:B38"/>
    <mergeCell ref="A39:B39"/>
    <mergeCell ref="A40:B40"/>
    <mergeCell ref="A41:B41"/>
    <mergeCell ref="A42:B42"/>
    <mergeCell ref="A43:B43"/>
    <mergeCell ref="A44:B44"/>
    <mergeCell ref="A45:B45"/>
    <mergeCell ref="A46:B46"/>
    <mergeCell ref="A47:B47"/>
    <mergeCell ref="A48:B48"/>
    <mergeCell ref="A49:B49"/>
    <mergeCell ref="A50:B50"/>
    <mergeCell ref="A51:B51"/>
    <mergeCell ref="A58:B58"/>
    <mergeCell ref="A60:B60"/>
    <mergeCell ref="A52:B52"/>
    <mergeCell ref="A54:B54"/>
    <mergeCell ref="A55:B55"/>
    <mergeCell ref="A56:B56"/>
    <mergeCell ref="A57:B57"/>
    <mergeCell ref="A59:B59"/>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916" customFormat="1" ht="15" customHeight="1">
      <c r="A1" s="919" t="s">
        <v>1821</v>
      </c>
    </row>
    <row r="2" spans="1:2" ht="15" customHeight="1">
      <c r="A2" s="938" t="s">
        <v>99</v>
      </c>
      <c r="B2" s="938"/>
    </row>
    <row r="3" spans="1:2" ht="15" customHeight="1">
      <c r="A3" s="961"/>
      <c r="B3" s="961"/>
    </row>
    <row r="4" spans="1:2" ht="15" customHeight="1">
      <c r="A4" s="961" t="s">
        <v>100</v>
      </c>
      <c r="B4" s="961"/>
    </row>
    <row r="5" spans="1:2" ht="15" customHeight="1">
      <c r="A5" s="935" t="s">
        <v>1333</v>
      </c>
      <c r="B5" s="935"/>
    </row>
    <row r="6" spans="1:2" ht="15" customHeight="1">
      <c r="A6" s="935" t="s">
        <v>381</v>
      </c>
      <c r="B6" s="935"/>
    </row>
    <row r="7" spans="1:2" ht="15" customHeight="1">
      <c r="A7" s="935" t="s">
        <v>284</v>
      </c>
      <c r="B7" s="935"/>
    </row>
    <row r="8" spans="1:2" ht="15" customHeight="1">
      <c r="A8" s="935" t="s">
        <v>295</v>
      </c>
      <c r="B8" s="935"/>
    </row>
    <row r="9" spans="1:2" ht="15" customHeight="1">
      <c r="A9" s="935" t="s">
        <v>513</v>
      </c>
      <c r="B9" s="935"/>
    </row>
    <row r="10" spans="1:2" ht="15" customHeight="1">
      <c r="A10" s="961"/>
      <c r="B10" s="961"/>
    </row>
    <row r="11" spans="1:2" ht="15" customHeight="1">
      <c r="A11" s="961" t="s">
        <v>981</v>
      </c>
      <c r="B11" s="961"/>
    </row>
    <row r="12" spans="1:2" ht="15" customHeight="1">
      <c r="A12" s="935" t="s">
        <v>741</v>
      </c>
      <c r="B12" s="935"/>
    </row>
    <row r="13" spans="1:2" ht="15" customHeight="1">
      <c r="A13" s="935" t="s">
        <v>500</v>
      </c>
      <c r="B13" s="935"/>
    </row>
    <row r="14" spans="1:2" ht="15" customHeight="1">
      <c r="A14" s="935" t="s">
        <v>414</v>
      </c>
      <c r="B14" s="935"/>
    </row>
    <row r="15" spans="1:2" ht="15" customHeight="1">
      <c r="A15" s="935" t="s">
        <v>502</v>
      </c>
      <c r="B15" s="935"/>
    </row>
    <row r="16" spans="1:2" ht="15" customHeight="1">
      <c r="A16" s="935" t="s">
        <v>726</v>
      </c>
      <c r="B16" s="935"/>
    </row>
    <row r="17" spans="1:2" ht="15" customHeight="1">
      <c r="A17" s="935" t="s">
        <v>978</v>
      </c>
      <c r="B17" s="935"/>
    </row>
    <row r="18" spans="1:2" ht="15" customHeight="1">
      <c r="A18" s="941"/>
      <c r="B18" s="941"/>
    </row>
    <row r="19" spans="1:2" ht="15" customHeight="1">
      <c r="A19" s="938" t="s">
        <v>334</v>
      </c>
      <c r="B19" s="938"/>
    </row>
    <row r="20" spans="1:2" ht="15" customHeight="1">
      <c r="A20" s="961"/>
      <c r="B20" s="961"/>
    </row>
    <row r="21" spans="1:2" ht="15" customHeight="1">
      <c r="A21" s="961" t="s">
        <v>335</v>
      </c>
      <c r="B21" s="961"/>
    </row>
    <row r="22" spans="1:2" ht="15" customHeight="1">
      <c r="A22" s="935" t="s">
        <v>49</v>
      </c>
      <c r="B22" s="935"/>
    </row>
    <row r="23" spans="1:2" ht="15" customHeight="1">
      <c r="A23" s="935" t="s">
        <v>1021</v>
      </c>
      <c r="B23" s="935"/>
    </row>
    <row r="24" spans="1:2" ht="15" customHeight="1">
      <c r="A24" s="935" t="s">
        <v>1055</v>
      </c>
      <c r="B24" s="935"/>
    </row>
    <row r="25" spans="1:2" ht="15" customHeight="1">
      <c r="A25" s="935"/>
      <c r="B25" s="935"/>
    </row>
    <row r="26" spans="1:2" ht="15" customHeight="1">
      <c r="A26" s="961" t="s">
        <v>336</v>
      </c>
      <c r="B26" s="961"/>
    </row>
    <row r="27" spans="1:2" ht="15" customHeight="1">
      <c r="A27" s="935" t="s">
        <v>261</v>
      </c>
      <c r="B27" s="935"/>
    </row>
    <row r="28" spans="1:2" ht="15" customHeight="1">
      <c r="A28" s="935" t="s">
        <v>44</v>
      </c>
      <c r="B28" s="935"/>
    </row>
    <row r="29" spans="1:2" ht="15" customHeight="1">
      <c r="A29" s="935"/>
      <c r="B29" s="935"/>
    </row>
    <row r="30" spans="1:2" ht="15" customHeight="1">
      <c r="A30" s="938" t="s">
        <v>412</v>
      </c>
      <c r="B30" s="938"/>
    </row>
    <row r="31" spans="1:2" ht="15" customHeight="1">
      <c r="A31" s="961"/>
      <c r="B31" s="961"/>
    </row>
    <row r="32" spans="1:2" ht="15" customHeight="1">
      <c r="A32" s="961" t="s">
        <v>1346</v>
      </c>
      <c r="B32" s="961"/>
    </row>
    <row r="33" spans="1:2" ht="15" customHeight="1">
      <c r="A33" s="935"/>
      <c r="B33" s="935"/>
    </row>
    <row r="34" spans="1:2" ht="15" customHeight="1">
      <c r="A34" s="961" t="s">
        <v>1331</v>
      </c>
      <c r="B34" s="961"/>
    </row>
    <row r="35" spans="1:2" ht="15" customHeight="1">
      <c r="A35" s="941"/>
      <c r="B35" s="941"/>
    </row>
    <row r="36" spans="1:2" ht="15" customHeight="1">
      <c r="A36" s="938" t="s">
        <v>1022</v>
      </c>
      <c r="B36" s="938"/>
    </row>
    <row r="37" spans="1:2" ht="15" customHeight="1">
      <c r="A37" s="935" t="s">
        <v>1335</v>
      </c>
      <c r="B37" s="935"/>
    </row>
    <row r="38" spans="1:2" ht="15" customHeight="1">
      <c r="A38" s="935" t="s">
        <v>1388</v>
      </c>
      <c r="B38" s="935"/>
    </row>
    <row r="39" spans="1:2" ht="15" customHeight="1">
      <c r="A39" s="935" t="s">
        <v>432</v>
      </c>
      <c r="B39" s="935"/>
    </row>
    <row r="40" spans="1:2" ht="15" customHeight="1">
      <c r="A40" s="935" t="s">
        <v>433</v>
      </c>
      <c r="B40" s="935"/>
    </row>
    <row r="41" spans="1:2" ht="15" customHeight="1">
      <c r="A41" s="938"/>
      <c r="B41" s="938"/>
    </row>
    <row r="42" spans="1:2" ht="15" customHeight="1">
      <c r="A42" s="961"/>
      <c r="B42" s="961"/>
    </row>
    <row r="43" spans="1:2" ht="15" customHeight="1">
      <c r="A43" s="961"/>
      <c r="B43" s="961"/>
    </row>
    <row r="44" spans="1:2" ht="15" customHeight="1">
      <c r="A44" s="941"/>
      <c r="B44" s="941"/>
    </row>
    <row r="45" spans="1:2" ht="15" customHeight="1">
      <c r="A45" s="941"/>
      <c r="B45" s="941"/>
    </row>
    <row r="46" spans="1:2" ht="15" customHeight="1">
      <c r="A46" s="941"/>
      <c r="B46" s="941"/>
    </row>
    <row r="47" spans="1:2" ht="15" customHeight="1">
      <c r="A47" s="941"/>
      <c r="B47" s="941"/>
    </row>
    <row r="48" spans="1:2" ht="15" customHeight="1">
      <c r="A48" s="941"/>
      <c r="B48" s="941"/>
    </row>
    <row r="49" spans="1:2" ht="15" customHeight="1">
      <c r="A49" s="941"/>
      <c r="B49" s="941"/>
    </row>
    <row r="50" spans="1:2" ht="15" customHeight="1">
      <c r="A50" s="961"/>
      <c r="B50" s="961"/>
    </row>
    <row r="51" spans="1:2" ht="15" customHeight="1">
      <c r="A51" s="935"/>
      <c r="B51" s="935"/>
    </row>
    <row r="52" spans="1:2" ht="15" customHeight="1">
      <c r="A52" s="935"/>
      <c r="B52" s="935"/>
    </row>
    <row r="53" spans="1:2" ht="15" customHeight="1">
      <c r="A53" s="935"/>
      <c r="B53" s="935"/>
    </row>
    <row r="54" spans="1:2" ht="15" customHeight="1">
      <c r="A54" s="961"/>
      <c r="B54" s="961"/>
    </row>
    <row r="55" spans="1:2" ht="15" customHeight="1">
      <c r="A55" s="935"/>
      <c r="B55" s="935"/>
    </row>
    <row r="56" spans="1:2" ht="15" customHeight="1">
      <c r="A56" s="935"/>
      <c r="B56" s="935"/>
    </row>
    <row r="57" spans="1:2" ht="15" customHeight="1">
      <c r="A57" s="935"/>
      <c r="B57" s="935"/>
    </row>
    <row r="58" spans="1:2" ht="15" customHeight="1">
      <c r="A58" s="935"/>
      <c r="B58" s="935"/>
    </row>
    <row r="59" spans="1:2" ht="15" customHeight="1">
      <c r="A59" s="931" t="s">
        <v>1799</v>
      </c>
      <c r="B59" s="931"/>
    </row>
    <row r="60" spans="1:2" ht="15" customHeight="1"/>
  </sheetData>
  <mergeCells count="58">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 ref="A59:B59"/>
    <mergeCell ref="A49:B49"/>
    <mergeCell ref="A48:B48"/>
    <mergeCell ref="A47:B47"/>
    <mergeCell ref="A58:B58"/>
    <mergeCell ref="A52:B52"/>
    <mergeCell ref="A53:B53"/>
    <mergeCell ref="A54:B54"/>
    <mergeCell ref="A55:B55"/>
    <mergeCell ref="A56:B56"/>
    <mergeCell ref="A36:B36"/>
    <mergeCell ref="A35:B35"/>
    <mergeCell ref="A34:B34"/>
    <mergeCell ref="A33:B33"/>
    <mergeCell ref="A32:B32"/>
    <mergeCell ref="A31:B31"/>
    <mergeCell ref="A30:B30"/>
    <mergeCell ref="A29:B29"/>
    <mergeCell ref="A28:B28"/>
    <mergeCell ref="A27:B27"/>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22:B22"/>
    <mergeCell ref="A17:B17"/>
    <mergeCell ref="A18:B18"/>
    <mergeCell ref="A19:B19"/>
    <mergeCell ref="A20:B20"/>
    <mergeCell ref="A21:B21"/>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231" customWidth="1"/>
    <col min="2" max="2" width="2.28515625" style="231" customWidth="1"/>
    <col min="3" max="5" width="10.7109375" style="231" customWidth="1"/>
    <col min="6" max="6" width="13.5703125" style="231" customWidth="1"/>
    <col min="7" max="256" width="12.5703125" style="231"/>
    <col min="257" max="257" width="42.140625" style="231" customWidth="1"/>
    <col min="258" max="258" width="2.28515625" style="231" customWidth="1"/>
    <col min="259" max="261" width="10.7109375" style="231" customWidth="1"/>
    <col min="262" max="262" width="13.5703125" style="231" customWidth="1"/>
    <col min="263" max="512" width="12.5703125" style="231"/>
    <col min="513" max="513" width="42.140625" style="231" customWidth="1"/>
    <col min="514" max="514" width="2.28515625" style="231" customWidth="1"/>
    <col min="515" max="517" width="10.7109375" style="231" customWidth="1"/>
    <col min="518" max="518" width="13.5703125" style="231" customWidth="1"/>
    <col min="519" max="768" width="12.5703125" style="231"/>
    <col min="769" max="769" width="42.140625" style="231" customWidth="1"/>
    <col min="770" max="770" width="2.28515625" style="231" customWidth="1"/>
    <col min="771" max="773" width="10.7109375" style="231" customWidth="1"/>
    <col min="774" max="774" width="13.5703125" style="231" customWidth="1"/>
    <col min="775" max="1024" width="12.5703125" style="231"/>
    <col min="1025" max="1025" width="42.140625" style="231" customWidth="1"/>
    <col min="1026" max="1026" width="2.28515625" style="231" customWidth="1"/>
    <col min="1027" max="1029" width="10.7109375" style="231" customWidth="1"/>
    <col min="1030" max="1030" width="13.5703125" style="231" customWidth="1"/>
    <col min="1031" max="1280" width="12.5703125" style="231"/>
    <col min="1281" max="1281" width="42.140625" style="231" customWidth="1"/>
    <col min="1282" max="1282" width="2.28515625" style="231" customWidth="1"/>
    <col min="1283" max="1285" width="10.7109375" style="231" customWidth="1"/>
    <col min="1286" max="1286" width="13.5703125" style="231" customWidth="1"/>
    <col min="1287" max="1536" width="12.5703125" style="231"/>
    <col min="1537" max="1537" width="42.140625" style="231" customWidth="1"/>
    <col min="1538" max="1538" width="2.28515625" style="231" customWidth="1"/>
    <col min="1539" max="1541" width="10.7109375" style="231" customWidth="1"/>
    <col min="1542" max="1542" width="13.5703125" style="231" customWidth="1"/>
    <col min="1543" max="1792" width="12.5703125" style="231"/>
    <col min="1793" max="1793" width="42.140625" style="231" customWidth="1"/>
    <col min="1794" max="1794" width="2.28515625" style="231" customWidth="1"/>
    <col min="1795" max="1797" width="10.7109375" style="231" customWidth="1"/>
    <col min="1798" max="1798" width="13.5703125" style="231" customWidth="1"/>
    <col min="1799" max="2048" width="12.5703125" style="231"/>
    <col min="2049" max="2049" width="42.140625" style="231" customWidth="1"/>
    <col min="2050" max="2050" width="2.28515625" style="231" customWidth="1"/>
    <col min="2051" max="2053" width="10.7109375" style="231" customWidth="1"/>
    <col min="2054" max="2054" width="13.5703125" style="231" customWidth="1"/>
    <col min="2055" max="2304" width="12.5703125" style="231"/>
    <col min="2305" max="2305" width="42.140625" style="231" customWidth="1"/>
    <col min="2306" max="2306" width="2.28515625" style="231" customWidth="1"/>
    <col min="2307" max="2309" width="10.7109375" style="231" customWidth="1"/>
    <col min="2310" max="2310" width="13.5703125" style="231" customWidth="1"/>
    <col min="2311" max="2560" width="12.5703125" style="231"/>
    <col min="2561" max="2561" width="42.140625" style="231" customWidth="1"/>
    <col min="2562" max="2562" width="2.28515625" style="231" customWidth="1"/>
    <col min="2563" max="2565" width="10.7109375" style="231" customWidth="1"/>
    <col min="2566" max="2566" width="13.5703125" style="231" customWidth="1"/>
    <col min="2567" max="2816" width="12.5703125" style="231"/>
    <col min="2817" max="2817" width="42.140625" style="231" customWidth="1"/>
    <col min="2818" max="2818" width="2.28515625" style="231" customWidth="1"/>
    <col min="2819" max="2821" width="10.7109375" style="231" customWidth="1"/>
    <col min="2822" max="2822" width="13.5703125" style="231" customWidth="1"/>
    <col min="2823" max="3072" width="12.5703125" style="231"/>
    <col min="3073" max="3073" width="42.140625" style="231" customWidth="1"/>
    <col min="3074" max="3074" width="2.28515625" style="231" customWidth="1"/>
    <col min="3075" max="3077" width="10.7109375" style="231" customWidth="1"/>
    <col min="3078" max="3078" width="13.5703125" style="231" customWidth="1"/>
    <col min="3079" max="3328" width="12.5703125" style="231"/>
    <col min="3329" max="3329" width="42.140625" style="231" customWidth="1"/>
    <col min="3330" max="3330" width="2.28515625" style="231" customWidth="1"/>
    <col min="3331" max="3333" width="10.7109375" style="231" customWidth="1"/>
    <col min="3334" max="3334" width="13.5703125" style="231" customWidth="1"/>
    <col min="3335" max="3584" width="12.5703125" style="231"/>
    <col min="3585" max="3585" width="42.140625" style="231" customWidth="1"/>
    <col min="3586" max="3586" width="2.28515625" style="231" customWidth="1"/>
    <col min="3587" max="3589" width="10.7109375" style="231" customWidth="1"/>
    <col min="3590" max="3590" width="13.5703125" style="231" customWidth="1"/>
    <col min="3591" max="3840" width="12.5703125" style="231"/>
    <col min="3841" max="3841" width="42.140625" style="231" customWidth="1"/>
    <col min="3842" max="3842" width="2.28515625" style="231" customWidth="1"/>
    <col min="3843" max="3845" width="10.7109375" style="231" customWidth="1"/>
    <col min="3846" max="3846" width="13.5703125" style="231" customWidth="1"/>
    <col min="3847" max="4096" width="12.5703125" style="231"/>
    <col min="4097" max="4097" width="42.140625" style="231" customWidth="1"/>
    <col min="4098" max="4098" width="2.28515625" style="231" customWidth="1"/>
    <col min="4099" max="4101" width="10.7109375" style="231" customWidth="1"/>
    <col min="4102" max="4102" width="13.5703125" style="231" customWidth="1"/>
    <col min="4103" max="4352" width="12.5703125" style="231"/>
    <col min="4353" max="4353" width="42.140625" style="231" customWidth="1"/>
    <col min="4354" max="4354" width="2.28515625" style="231" customWidth="1"/>
    <col min="4355" max="4357" width="10.7109375" style="231" customWidth="1"/>
    <col min="4358" max="4358" width="13.5703125" style="231" customWidth="1"/>
    <col min="4359" max="4608" width="12.5703125" style="231"/>
    <col min="4609" max="4609" width="42.140625" style="231" customWidth="1"/>
    <col min="4610" max="4610" width="2.28515625" style="231" customWidth="1"/>
    <col min="4611" max="4613" width="10.7109375" style="231" customWidth="1"/>
    <col min="4614" max="4614" width="13.5703125" style="231" customWidth="1"/>
    <col min="4615" max="4864" width="12.5703125" style="231"/>
    <col min="4865" max="4865" width="42.140625" style="231" customWidth="1"/>
    <col min="4866" max="4866" width="2.28515625" style="231" customWidth="1"/>
    <col min="4867" max="4869" width="10.7109375" style="231" customWidth="1"/>
    <col min="4870" max="4870" width="13.5703125" style="231" customWidth="1"/>
    <col min="4871" max="5120" width="12.5703125" style="231"/>
    <col min="5121" max="5121" width="42.140625" style="231" customWidth="1"/>
    <col min="5122" max="5122" width="2.28515625" style="231" customWidth="1"/>
    <col min="5123" max="5125" width="10.7109375" style="231" customWidth="1"/>
    <col min="5126" max="5126" width="13.5703125" style="231" customWidth="1"/>
    <col min="5127" max="5376" width="12.5703125" style="231"/>
    <col min="5377" max="5377" width="42.140625" style="231" customWidth="1"/>
    <col min="5378" max="5378" width="2.28515625" style="231" customWidth="1"/>
    <col min="5379" max="5381" width="10.7109375" style="231" customWidth="1"/>
    <col min="5382" max="5382" width="13.5703125" style="231" customWidth="1"/>
    <col min="5383" max="5632" width="12.5703125" style="231"/>
    <col min="5633" max="5633" width="42.140625" style="231" customWidth="1"/>
    <col min="5634" max="5634" width="2.28515625" style="231" customWidth="1"/>
    <col min="5635" max="5637" width="10.7109375" style="231" customWidth="1"/>
    <col min="5638" max="5638" width="13.5703125" style="231" customWidth="1"/>
    <col min="5639" max="5888" width="12.5703125" style="231"/>
    <col min="5889" max="5889" width="42.140625" style="231" customWidth="1"/>
    <col min="5890" max="5890" width="2.28515625" style="231" customWidth="1"/>
    <col min="5891" max="5893" width="10.7109375" style="231" customWidth="1"/>
    <col min="5894" max="5894" width="13.5703125" style="231" customWidth="1"/>
    <col min="5895" max="6144" width="12.5703125" style="231"/>
    <col min="6145" max="6145" width="42.140625" style="231" customWidth="1"/>
    <col min="6146" max="6146" width="2.28515625" style="231" customWidth="1"/>
    <col min="6147" max="6149" width="10.7109375" style="231" customWidth="1"/>
    <col min="6150" max="6150" width="13.5703125" style="231" customWidth="1"/>
    <col min="6151" max="6400" width="12.5703125" style="231"/>
    <col min="6401" max="6401" width="42.140625" style="231" customWidth="1"/>
    <col min="6402" max="6402" width="2.28515625" style="231" customWidth="1"/>
    <col min="6403" max="6405" width="10.7109375" style="231" customWidth="1"/>
    <col min="6406" max="6406" width="13.5703125" style="231" customWidth="1"/>
    <col min="6407" max="6656" width="12.5703125" style="231"/>
    <col min="6657" max="6657" width="42.140625" style="231" customWidth="1"/>
    <col min="6658" max="6658" width="2.28515625" style="231" customWidth="1"/>
    <col min="6659" max="6661" width="10.7109375" style="231" customWidth="1"/>
    <col min="6662" max="6662" width="13.5703125" style="231" customWidth="1"/>
    <col min="6663" max="6912" width="12.5703125" style="231"/>
    <col min="6913" max="6913" width="42.140625" style="231" customWidth="1"/>
    <col min="6914" max="6914" width="2.28515625" style="231" customWidth="1"/>
    <col min="6915" max="6917" width="10.7109375" style="231" customWidth="1"/>
    <col min="6918" max="6918" width="13.5703125" style="231" customWidth="1"/>
    <col min="6919" max="7168" width="12.5703125" style="231"/>
    <col min="7169" max="7169" width="42.140625" style="231" customWidth="1"/>
    <col min="7170" max="7170" width="2.28515625" style="231" customWidth="1"/>
    <col min="7171" max="7173" width="10.7109375" style="231" customWidth="1"/>
    <col min="7174" max="7174" width="13.5703125" style="231" customWidth="1"/>
    <col min="7175" max="7424" width="12.5703125" style="231"/>
    <col min="7425" max="7425" width="42.140625" style="231" customWidth="1"/>
    <col min="7426" max="7426" width="2.28515625" style="231" customWidth="1"/>
    <col min="7427" max="7429" width="10.7109375" style="231" customWidth="1"/>
    <col min="7430" max="7430" width="13.5703125" style="231" customWidth="1"/>
    <col min="7431" max="7680" width="12.5703125" style="231"/>
    <col min="7681" max="7681" width="42.140625" style="231" customWidth="1"/>
    <col min="7682" max="7682" width="2.28515625" style="231" customWidth="1"/>
    <col min="7683" max="7685" width="10.7109375" style="231" customWidth="1"/>
    <col min="7686" max="7686" width="13.5703125" style="231" customWidth="1"/>
    <col min="7687" max="7936" width="12.5703125" style="231"/>
    <col min="7937" max="7937" width="42.140625" style="231" customWidth="1"/>
    <col min="7938" max="7938" width="2.28515625" style="231" customWidth="1"/>
    <col min="7939" max="7941" width="10.7109375" style="231" customWidth="1"/>
    <col min="7942" max="7942" width="13.5703125" style="231" customWidth="1"/>
    <col min="7943" max="8192" width="12.5703125" style="231"/>
    <col min="8193" max="8193" width="42.140625" style="231" customWidth="1"/>
    <col min="8194" max="8194" width="2.28515625" style="231" customWidth="1"/>
    <col min="8195" max="8197" width="10.7109375" style="231" customWidth="1"/>
    <col min="8198" max="8198" width="13.5703125" style="231" customWidth="1"/>
    <col min="8199" max="8448" width="12.5703125" style="231"/>
    <col min="8449" max="8449" width="42.140625" style="231" customWidth="1"/>
    <col min="8450" max="8450" width="2.28515625" style="231" customWidth="1"/>
    <col min="8451" max="8453" width="10.7109375" style="231" customWidth="1"/>
    <col min="8454" max="8454" width="13.5703125" style="231" customWidth="1"/>
    <col min="8455" max="8704" width="12.5703125" style="231"/>
    <col min="8705" max="8705" width="42.140625" style="231" customWidth="1"/>
    <col min="8706" max="8706" width="2.28515625" style="231" customWidth="1"/>
    <col min="8707" max="8709" width="10.7109375" style="231" customWidth="1"/>
    <col min="8710" max="8710" width="13.5703125" style="231" customWidth="1"/>
    <col min="8711" max="8960" width="12.5703125" style="231"/>
    <col min="8961" max="8961" width="42.140625" style="231" customWidth="1"/>
    <col min="8962" max="8962" width="2.28515625" style="231" customWidth="1"/>
    <col min="8963" max="8965" width="10.7109375" style="231" customWidth="1"/>
    <col min="8966" max="8966" width="13.5703125" style="231" customWidth="1"/>
    <col min="8967" max="9216" width="12.5703125" style="231"/>
    <col min="9217" max="9217" width="42.140625" style="231" customWidth="1"/>
    <col min="9218" max="9218" width="2.28515625" style="231" customWidth="1"/>
    <col min="9219" max="9221" width="10.7109375" style="231" customWidth="1"/>
    <col min="9222" max="9222" width="13.5703125" style="231" customWidth="1"/>
    <col min="9223" max="9472" width="12.5703125" style="231"/>
    <col min="9473" max="9473" width="42.140625" style="231" customWidth="1"/>
    <col min="9474" max="9474" width="2.28515625" style="231" customWidth="1"/>
    <col min="9475" max="9477" width="10.7109375" style="231" customWidth="1"/>
    <col min="9478" max="9478" width="13.5703125" style="231" customWidth="1"/>
    <col min="9479" max="9728" width="12.5703125" style="231"/>
    <col min="9729" max="9729" width="42.140625" style="231" customWidth="1"/>
    <col min="9730" max="9730" width="2.28515625" style="231" customWidth="1"/>
    <col min="9731" max="9733" width="10.7109375" style="231" customWidth="1"/>
    <col min="9734" max="9734" width="13.5703125" style="231" customWidth="1"/>
    <col min="9735" max="9984" width="12.5703125" style="231"/>
    <col min="9985" max="9985" width="42.140625" style="231" customWidth="1"/>
    <col min="9986" max="9986" width="2.28515625" style="231" customWidth="1"/>
    <col min="9987" max="9989" width="10.7109375" style="231" customWidth="1"/>
    <col min="9990" max="9990" width="13.5703125" style="231" customWidth="1"/>
    <col min="9991" max="10240" width="12.5703125" style="231"/>
    <col min="10241" max="10241" width="42.140625" style="231" customWidth="1"/>
    <col min="10242" max="10242" width="2.28515625" style="231" customWidth="1"/>
    <col min="10243" max="10245" width="10.7109375" style="231" customWidth="1"/>
    <col min="10246" max="10246" width="13.5703125" style="231" customWidth="1"/>
    <col min="10247" max="10496" width="12.5703125" style="231"/>
    <col min="10497" max="10497" width="42.140625" style="231" customWidth="1"/>
    <col min="10498" max="10498" width="2.28515625" style="231" customWidth="1"/>
    <col min="10499" max="10501" width="10.7109375" style="231" customWidth="1"/>
    <col min="10502" max="10502" width="13.5703125" style="231" customWidth="1"/>
    <col min="10503" max="10752" width="12.5703125" style="231"/>
    <col min="10753" max="10753" width="42.140625" style="231" customWidth="1"/>
    <col min="10754" max="10754" width="2.28515625" style="231" customWidth="1"/>
    <col min="10755" max="10757" width="10.7109375" style="231" customWidth="1"/>
    <col min="10758" max="10758" width="13.5703125" style="231" customWidth="1"/>
    <col min="10759" max="11008" width="12.5703125" style="231"/>
    <col min="11009" max="11009" width="42.140625" style="231" customWidth="1"/>
    <col min="11010" max="11010" width="2.28515625" style="231" customWidth="1"/>
    <col min="11011" max="11013" width="10.7109375" style="231" customWidth="1"/>
    <col min="11014" max="11014" width="13.5703125" style="231" customWidth="1"/>
    <col min="11015" max="11264" width="12.5703125" style="231"/>
    <col min="11265" max="11265" width="42.140625" style="231" customWidth="1"/>
    <col min="11266" max="11266" width="2.28515625" style="231" customWidth="1"/>
    <col min="11267" max="11269" width="10.7109375" style="231" customWidth="1"/>
    <col min="11270" max="11270" width="13.5703125" style="231" customWidth="1"/>
    <col min="11271" max="11520" width="12.5703125" style="231"/>
    <col min="11521" max="11521" width="42.140625" style="231" customWidth="1"/>
    <col min="11522" max="11522" width="2.28515625" style="231" customWidth="1"/>
    <col min="11523" max="11525" width="10.7109375" style="231" customWidth="1"/>
    <col min="11526" max="11526" width="13.5703125" style="231" customWidth="1"/>
    <col min="11527" max="11776" width="12.5703125" style="231"/>
    <col min="11777" max="11777" width="42.140625" style="231" customWidth="1"/>
    <col min="11778" max="11778" width="2.28515625" style="231" customWidth="1"/>
    <col min="11779" max="11781" width="10.7109375" style="231" customWidth="1"/>
    <col min="11782" max="11782" width="13.5703125" style="231" customWidth="1"/>
    <col min="11783" max="12032" width="12.5703125" style="231"/>
    <col min="12033" max="12033" width="42.140625" style="231" customWidth="1"/>
    <col min="12034" max="12034" width="2.28515625" style="231" customWidth="1"/>
    <col min="12035" max="12037" width="10.7109375" style="231" customWidth="1"/>
    <col min="12038" max="12038" width="13.5703125" style="231" customWidth="1"/>
    <col min="12039" max="12288" width="12.5703125" style="231"/>
    <col min="12289" max="12289" width="42.140625" style="231" customWidth="1"/>
    <col min="12290" max="12290" width="2.28515625" style="231" customWidth="1"/>
    <col min="12291" max="12293" width="10.7109375" style="231" customWidth="1"/>
    <col min="12294" max="12294" width="13.5703125" style="231" customWidth="1"/>
    <col min="12295" max="12544" width="12.5703125" style="231"/>
    <col min="12545" max="12545" width="42.140625" style="231" customWidth="1"/>
    <col min="12546" max="12546" width="2.28515625" style="231" customWidth="1"/>
    <col min="12547" max="12549" width="10.7109375" style="231" customWidth="1"/>
    <col min="12550" max="12550" width="13.5703125" style="231" customWidth="1"/>
    <col min="12551" max="12800" width="12.5703125" style="231"/>
    <col min="12801" max="12801" width="42.140625" style="231" customWidth="1"/>
    <col min="12802" max="12802" width="2.28515625" style="231" customWidth="1"/>
    <col min="12803" max="12805" width="10.7109375" style="231" customWidth="1"/>
    <col min="12806" max="12806" width="13.5703125" style="231" customWidth="1"/>
    <col min="12807" max="13056" width="12.5703125" style="231"/>
    <col min="13057" max="13057" width="42.140625" style="231" customWidth="1"/>
    <col min="13058" max="13058" width="2.28515625" style="231" customWidth="1"/>
    <col min="13059" max="13061" width="10.7109375" style="231" customWidth="1"/>
    <col min="13062" max="13062" width="13.5703125" style="231" customWidth="1"/>
    <col min="13063" max="13312" width="12.5703125" style="231"/>
    <col min="13313" max="13313" width="42.140625" style="231" customWidth="1"/>
    <col min="13314" max="13314" width="2.28515625" style="231" customWidth="1"/>
    <col min="13315" max="13317" width="10.7109375" style="231" customWidth="1"/>
    <col min="13318" max="13318" width="13.5703125" style="231" customWidth="1"/>
    <col min="13319" max="13568" width="12.5703125" style="231"/>
    <col min="13569" max="13569" width="42.140625" style="231" customWidth="1"/>
    <col min="13570" max="13570" width="2.28515625" style="231" customWidth="1"/>
    <col min="13571" max="13573" width="10.7109375" style="231" customWidth="1"/>
    <col min="13574" max="13574" width="13.5703125" style="231" customWidth="1"/>
    <col min="13575" max="13824" width="12.5703125" style="231"/>
    <col min="13825" max="13825" width="42.140625" style="231" customWidth="1"/>
    <col min="13826" max="13826" width="2.28515625" style="231" customWidth="1"/>
    <col min="13827" max="13829" width="10.7109375" style="231" customWidth="1"/>
    <col min="13830" max="13830" width="13.5703125" style="231" customWidth="1"/>
    <col min="13831" max="14080" width="12.5703125" style="231"/>
    <col min="14081" max="14081" width="42.140625" style="231" customWidth="1"/>
    <col min="14082" max="14082" width="2.28515625" style="231" customWidth="1"/>
    <col min="14083" max="14085" width="10.7109375" style="231" customWidth="1"/>
    <col min="14086" max="14086" width="13.5703125" style="231" customWidth="1"/>
    <col min="14087" max="14336" width="12.5703125" style="231"/>
    <col min="14337" max="14337" width="42.140625" style="231" customWidth="1"/>
    <col min="14338" max="14338" width="2.28515625" style="231" customWidth="1"/>
    <col min="14339" max="14341" width="10.7109375" style="231" customWidth="1"/>
    <col min="14342" max="14342" width="13.5703125" style="231" customWidth="1"/>
    <col min="14343" max="14592" width="12.5703125" style="231"/>
    <col min="14593" max="14593" width="42.140625" style="231" customWidth="1"/>
    <col min="14594" max="14594" width="2.28515625" style="231" customWidth="1"/>
    <col min="14595" max="14597" width="10.7109375" style="231" customWidth="1"/>
    <col min="14598" max="14598" width="13.5703125" style="231" customWidth="1"/>
    <col min="14599" max="14848" width="12.5703125" style="231"/>
    <col min="14849" max="14849" width="42.140625" style="231" customWidth="1"/>
    <col min="14850" max="14850" width="2.28515625" style="231" customWidth="1"/>
    <col min="14851" max="14853" width="10.7109375" style="231" customWidth="1"/>
    <col min="14854" max="14854" width="13.5703125" style="231" customWidth="1"/>
    <col min="14855" max="15104" width="12.5703125" style="231"/>
    <col min="15105" max="15105" width="42.140625" style="231" customWidth="1"/>
    <col min="15106" max="15106" width="2.28515625" style="231" customWidth="1"/>
    <col min="15107" max="15109" width="10.7109375" style="231" customWidth="1"/>
    <col min="15110" max="15110" width="13.5703125" style="231" customWidth="1"/>
    <col min="15111" max="15360" width="12.5703125" style="231"/>
    <col min="15361" max="15361" width="42.140625" style="231" customWidth="1"/>
    <col min="15362" max="15362" width="2.28515625" style="231" customWidth="1"/>
    <col min="15363" max="15365" width="10.7109375" style="231" customWidth="1"/>
    <col min="15366" max="15366" width="13.5703125" style="231" customWidth="1"/>
    <col min="15367" max="15616" width="12.5703125" style="231"/>
    <col min="15617" max="15617" width="42.140625" style="231" customWidth="1"/>
    <col min="15618" max="15618" width="2.28515625" style="231" customWidth="1"/>
    <col min="15619" max="15621" width="10.7109375" style="231" customWidth="1"/>
    <col min="15622" max="15622" width="13.5703125" style="231" customWidth="1"/>
    <col min="15623" max="15872" width="12.5703125" style="231"/>
    <col min="15873" max="15873" width="42.140625" style="231" customWidth="1"/>
    <col min="15874" max="15874" width="2.28515625" style="231" customWidth="1"/>
    <col min="15875" max="15877" width="10.7109375" style="231" customWidth="1"/>
    <col min="15878" max="15878" width="13.5703125" style="231" customWidth="1"/>
    <col min="15879" max="16128" width="12.5703125" style="231"/>
    <col min="16129" max="16129" width="42.140625" style="231" customWidth="1"/>
    <col min="16130" max="16130" width="2.28515625" style="231" customWidth="1"/>
    <col min="16131" max="16133" width="10.7109375" style="231" customWidth="1"/>
    <col min="16134" max="16134" width="13.5703125" style="231" customWidth="1"/>
    <col min="16135" max="16384" width="12.5703125" style="231"/>
  </cols>
  <sheetData>
    <row r="1" spans="1:6" ht="15" customHeight="1">
      <c r="A1" s="919" t="s">
        <v>1821</v>
      </c>
    </row>
    <row r="2" spans="1:6" ht="15.95" customHeight="1">
      <c r="A2" s="139" t="s">
        <v>994</v>
      </c>
      <c r="B2" s="79"/>
      <c r="C2" s="79"/>
      <c r="D2" s="79"/>
      <c r="E2" s="79"/>
      <c r="F2" s="79"/>
    </row>
    <row r="3" spans="1:6" ht="18" customHeight="1">
      <c r="A3" s="79" t="s">
        <v>226</v>
      </c>
      <c r="B3" s="79"/>
      <c r="C3" s="79"/>
      <c r="D3" s="79"/>
      <c r="E3" s="79"/>
      <c r="F3" s="79"/>
    </row>
    <row r="4" spans="1:6" ht="18" customHeight="1">
      <c r="A4" s="79" t="s">
        <v>453</v>
      </c>
      <c r="B4" s="79"/>
      <c r="C4" s="79"/>
      <c r="D4" s="79"/>
      <c r="E4" s="79"/>
      <c r="F4" s="79"/>
    </row>
    <row r="5" spans="1:6" ht="12.95" customHeight="1">
      <c r="A5" s="79"/>
      <c r="B5" s="79"/>
      <c r="C5" s="79"/>
      <c r="D5" s="79"/>
      <c r="E5" s="79"/>
      <c r="F5" s="79"/>
    </row>
    <row r="6" spans="1:6" ht="75" customHeight="1">
      <c r="A6" s="963" t="s">
        <v>1800</v>
      </c>
      <c r="B6" s="140"/>
      <c r="C6" s="963" t="s">
        <v>1801</v>
      </c>
      <c r="D6" s="963"/>
      <c r="E6" s="963"/>
      <c r="F6" s="963"/>
    </row>
    <row r="7" spans="1:6" ht="75" customHeight="1">
      <c r="A7" s="964"/>
      <c r="B7" s="141"/>
      <c r="C7" s="963" t="s">
        <v>1802</v>
      </c>
      <c r="D7" s="963"/>
      <c r="E7" s="963"/>
      <c r="F7" s="963"/>
    </row>
    <row r="8" spans="1:6" ht="50.1" customHeight="1">
      <c r="A8" s="140" t="s">
        <v>1803</v>
      </c>
      <c r="B8" s="142"/>
      <c r="C8" s="79"/>
      <c r="D8" s="79"/>
      <c r="E8" s="79"/>
      <c r="F8" s="79"/>
    </row>
    <row r="9" spans="1:6">
      <c r="A9" s="79"/>
      <c r="B9" s="79"/>
      <c r="C9" s="79"/>
      <c r="D9" s="79"/>
      <c r="E9" s="79"/>
      <c r="F9" s="79"/>
    </row>
    <row r="10" spans="1:6">
      <c r="A10" s="79"/>
      <c r="B10" s="79"/>
      <c r="C10" s="79"/>
      <c r="D10" s="79"/>
      <c r="E10" s="79"/>
      <c r="F10" s="79"/>
    </row>
    <row r="11" spans="1:6" ht="24.95" customHeight="1">
      <c r="A11" s="965" t="s">
        <v>227</v>
      </c>
      <c r="B11" s="968"/>
      <c r="C11" s="971" t="s">
        <v>504</v>
      </c>
      <c r="D11" s="974" t="s">
        <v>1804</v>
      </c>
      <c r="E11" s="975"/>
      <c r="F11" s="976" t="s">
        <v>822</v>
      </c>
    </row>
    <row r="12" spans="1:6" ht="24.95" customHeight="1">
      <c r="A12" s="966"/>
      <c r="B12" s="969"/>
      <c r="C12" s="972"/>
      <c r="D12" s="824">
        <v>2014</v>
      </c>
      <c r="E12" s="143">
        <v>2015</v>
      </c>
      <c r="F12" s="976"/>
    </row>
    <row r="13" spans="1:6" ht="24.95" customHeight="1">
      <c r="A13" s="967"/>
      <c r="B13" s="970"/>
      <c r="C13" s="973"/>
      <c r="D13" s="977" t="s">
        <v>228</v>
      </c>
      <c r="E13" s="975"/>
      <c r="F13" s="825" t="s">
        <v>886</v>
      </c>
    </row>
    <row r="14" spans="1:6" ht="21.95" customHeight="1">
      <c r="A14" s="822"/>
      <c r="B14" s="823"/>
      <c r="C14" s="822"/>
      <c r="D14" s="823"/>
      <c r="E14" s="823"/>
      <c r="F14" s="822"/>
    </row>
    <row r="15" spans="1:6">
      <c r="A15" s="79" t="s">
        <v>229</v>
      </c>
      <c r="B15" s="79"/>
      <c r="C15" s="79"/>
      <c r="D15" s="79"/>
      <c r="E15" s="79"/>
      <c r="F15" s="79"/>
    </row>
    <row r="16" spans="1:6">
      <c r="A16" s="79" t="s">
        <v>199</v>
      </c>
      <c r="B16" s="79"/>
      <c r="C16" s="144" t="s">
        <v>232</v>
      </c>
      <c r="D16" s="145">
        <v>113158</v>
      </c>
      <c r="E16" s="145">
        <v>113505</v>
      </c>
      <c r="F16" s="146">
        <v>0.3</v>
      </c>
    </row>
    <row r="17" spans="1:6">
      <c r="A17" s="79"/>
      <c r="B17" s="79"/>
      <c r="C17" s="79"/>
      <c r="D17" s="79"/>
      <c r="E17" s="79"/>
      <c r="F17" s="79"/>
    </row>
    <row r="18" spans="1:6">
      <c r="A18" s="79" t="s">
        <v>752</v>
      </c>
      <c r="B18" s="79"/>
      <c r="C18" s="144" t="s">
        <v>232</v>
      </c>
      <c r="D18" s="145">
        <v>100113</v>
      </c>
      <c r="E18" s="145">
        <v>98803</v>
      </c>
      <c r="F18" s="146">
        <v>-1.3</v>
      </c>
    </row>
    <row r="19" spans="1:6">
      <c r="A19" s="79"/>
      <c r="B19" s="79"/>
      <c r="C19" s="79"/>
      <c r="D19" s="79"/>
      <c r="E19" s="79"/>
      <c r="F19" s="79"/>
    </row>
    <row r="20" spans="1:6">
      <c r="A20" s="79" t="s">
        <v>753</v>
      </c>
      <c r="B20" s="79"/>
      <c r="C20" s="144"/>
      <c r="D20" s="147"/>
      <c r="E20" s="147"/>
      <c r="F20" s="146"/>
    </row>
    <row r="21" spans="1:6" ht="8.1" customHeight="1">
      <c r="A21" s="79"/>
      <c r="B21" s="79"/>
      <c r="C21" s="144"/>
      <c r="D21" s="79"/>
      <c r="E21" s="79"/>
      <c r="F21" s="148"/>
    </row>
    <row r="22" spans="1:6">
      <c r="A22" s="79" t="s">
        <v>754</v>
      </c>
      <c r="B22" s="79"/>
      <c r="C22" s="144" t="s">
        <v>232</v>
      </c>
      <c r="D22" s="145">
        <v>36631</v>
      </c>
      <c r="E22" s="145">
        <v>36113</v>
      </c>
      <c r="F22" s="146">
        <v>-1.4</v>
      </c>
    </row>
    <row r="23" spans="1:6">
      <c r="A23" s="79" t="s">
        <v>912</v>
      </c>
      <c r="B23" s="79"/>
      <c r="C23" s="144" t="s">
        <v>232</v>
      </c>
      <c r="D23" s="145">
        <v>8322</v>
      </c>
      <c r="E23" s="145">
        <v>7724</v>
      </c>
      <c r="F23" s="146">
        <v>-7.2</v>
      </c>
    </row>
    <row r="24" spans="1:6">
      <c r="A24" s="79" t="s">
        <v>1277</v>
      </c>
      <c r="B24" s="79"/>
      <c r="C24" s="144" t="s">
        <v>232</v>
      </c>
      <c r="D24" s="145">
        <v>48909</v>
      </c>
      <c r="E24" s="145">
        <v>50369</v>
      </c>
      <c r="F24" s="146">
        <v>3</v>
      </c>
    </row>
    <row r="25" spans="1:6">
      <c r="A25" s="79"/>
      <c r="B25" s="79"/>
      <c r="C25" s="79"/>
      <c r="D25" s="79"/>
      <c r="E25" s="79"/>
      <c r="F25" s="79"/>
    </row>
    <row r="26" spans="1:6" ht="13.5">
      <c r="A26" s="79" t="s">
        <v>1278</v>
      </c>
      <c r="B26" s="79"/>
      <c r="C26" s="144" t="s">
        <v>195</v>
      </c>
      <c r="D26" s="145">
        <v>134939</v>
      </c>
      <c r="E26" s="145">
        <v>125794</v>
      </c>
      <c r="F26" s="146">
        <v>-6.8</v>
      </c>
    </row>
    <row r="27" spans="1:6">
      <c r="A27" s="79" t="s">
        <v>902</v>
      </c>
      <c r="B27" s="79"/>
      <c r="C27" s="144" t="s">
        <v>417</v>
      </c>
      <c r="D27" s="149">
        <v>25973.3</v>
      </c>
      <c r="E27" s="149">
        <v>25785.3</v>
      </c>
      <c r="F27" s="146">
        <v>-0.7</v>
      </c>
    </row>
    <row r="28" spans="1:6">
      <c r="A28" s="79"/>
      <c r="B28" s="79"/>
      <c r="C28" s="144"/>
      <c r="D28" s="79"/>
      <c r="E28" s="79"/>
      <c r="F28" s="146"/>
    </row>
    <row r="29" spans="1:6" ht="13.5">
      <c r="A29" s="79" t="s">
        <v>1598</v>
      </c>
      <c r="B29" s="79"/>
      <c r="C29" s="144" t="s">
        <v>195</v>
      </c>
      <c r="D29" s="145">
        <v>57261</v>
      </c>
      <c r="E29" s="145">
        <v>56136</v>
      </c>
      <c r="F29" s="146">
        <v>-2</v>
      </c>
    </row>
    <row r="30" spans="1:6">
      <c r="A30" s="79"/>
      <c r="B30" s="79"/>
      <c r="C30" s="144" t="s">
        <v>417</v>
      </c>
      <c r="D30" s="149">
        <v>16040.9</v>
      </c>
      <c r="E30" s="149">
        <v>16161.3</v>
      </c>
      <c r="F30" s="146">
        <v>0.8</v>
      </c>
    </row>
    <row r="31" spans="1:6">
      <c r="A31" s="79"/>
      <c r="B31" s="79"/>
      <c r="C31" s="79"/>
      <c r="D31" s="79"/>
      <c r="E31" s="79"/>
      <c r="F31" s="79"/>
    </row>
    <row r="32" spans="1:6" ht="13.5">
      <c r="A32" s="79" t="s">
        <v>1704</v>
      </c>
      <c r="B32" s="79"/>
      <c r="C32" s="144" t="s">
        <v>195</v>
      </c>
      <c r="D32" s="145">
        <v>77678</v>
      </c>
      <c r="E32" s="145">
        <v>69658</v>
      </c>
      <c r="F32" s="146">
        <v>-10.3</v>
      </c>
    </row>
    <row r="33" spans="1:6">
      <c r="A33" s="79"/>
      <c r="B33" s="79"/>
      <c r="C33" s="144" t="s">
        <v>417</v>
      </c>
      <c r="D33" s="149">
        <v>9932.4</v>
      </c>
      <c r="E33" s="149">
        <v>9624.1</v>
      </c>
      <c r="F33" s="146">
        <v>-3.1</v>
      </c>
    </row>
    <row r="34" spans="1:6">
      <c r="A34" s="79"/>
      <c r="B34" s="79"/>
      <c r="C34" s="144"/>
      <c r="D34" s="79"/>
      <c r="E34" s="79"/>
      <c r="F34" s="146"/>
    </row>
    <row r="35" spans="1:6" ht="13.5">
      <c r="A35" s="79" t="s">
        <v>757</v>
      </c>
      <c r="B35" s="79"/>
      <c r="C35" s="144" t="s">
        <v>195</v>
      </c>
      <c r="D35" s="145">
        <v>6007</v>
      </c>
      <c r="E35" s="145">
        <v>6409</v>
      </c>
      <c r="F35" s="146">
        <v>6.7</v>
      </c>
    </row>
    <row r="36" spans="1:6">
      <c r="A36" s="79" t="s">
        <v>1599</v>
      </c>
      <c r="B36" s="79"/>
      <c r="C36" s="144" t="s">
        <v>417</v>
      </c>
      <c r="D36" s="149">
        <v>2037.8</v>
      </c>
      <c r="E36" s="149">
        <v>2259.8000000000002</v>
      </c>
      <c r="F36" s="146">
        <v>10.9</v>
      </c>
    </row>
    <row r="37" spans="1:6">
      <c r="A37" s="79"/>
      <c r="B37" s="79"/>
      <c r="C37" s="144"/>
      <c r="D37" s="79"/>
      <c r="E37" s="79"/>
      <c r="F37" s="146"/>
    </row>
    <row r="38" spans="1:6" ht="13.5">
      <c r="A38" s="79" t="s">
        <v>1600</v>
      </c>
      <c r="B38" s="79"/>
      <c r="C38" s="144" t="s">
        <v>195</v>
      </c>
      <c r="D38" s="145">
        <v>71670</v>
      </c>
      <c r="E38" s="145">
        <v>63249</v>
      </c>
      <c r="F38" s="146">
        <v>-11.7</v>
      </c>
    </row>
    <row r="39" spans="1:6">
      <c r="A39" s="79" t="s">
        <v>1601</v>
      </c>
      <c r="B39" s="79"/>
      <c r="C39" s="144" t="s">
        <v>417</v>
      </c>
      <c r="D39" s="149">
        <v>7894.6</v>
      </c>
      <c r="E39" s="149">
        <v>7364.2</v>
      </c>
      <c r="F39" s="146">
        <v>-6.7</v>
      </c>
    </row>
    <row r="40" spans="1:6" ht="11.45" customHeight="1">
      <c r="A40" s="79"/>
      <c r="B40" s="79"/>
      <c r="C40" s="79"/>
      <c r="D40" s="79"/>
      <c r="E40" s="79"/>
      <c r="F40" s="79"/>
    </row>
    <row r="41" spans="1:6" ht="11.45" customHeight="1">
      <c r="A41" s="79"/>
      <c r="B41" s="79"/>
      <c r="C41" s="79"/>
      <c r="D41" s="79"/>
      <c r="E41" s="79"/>
      <c r="F41" s="79"/>
    </row>
    <row r="42" spans="1:6" ht="11.45" customHeight="1">
      <c r="A42" s="79"/>
      <c r="B42" s="79"/>
      <c r="C42" s="79"/>
      <c r="D42" s="79"/>
      <c r="E42" s="79"/>
      <c r="F42" s="79"/>
    </row>
    <row r="43" spans="1:6" ht="11.45" customHeight="1">
      <c r="A43" s="79"/>
      <c r="B43" s="79"/>
      <c r="C43" s="79"/>
      <c r="D43" s="79"/>
      <c r="E43" s="79"/>
      <c r="F43" s="79"/>
    </row>
    <row r="44" spans="1:6" ht="12" customHeight="1">
      <c r="A44" s="79" t="s">
        <v>1799</v>
      </c>
      <c r="B44" s="79"/>
      <c r="C44" s="79"/>
      <c r="D44" s="79"/>
      <c r="E44" s="79"/>
      <c r="F44" s="79"/>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662" customWidth="1"/>
    <col min="2" max="2" width="12.7109375" style="662" customWidth="1"/>
    <col min="3" max="4" width="12.140625" style="662" customWidth="1"/>
    <col min="5" max="5" width="12.5703125" style="662" customWidth="1"/>
    <col min="6" max="6" width="12.28515625" style="662" customWidth="1"/>
    <col min="7" max="7" width="12.7109375" style="662" hidden="1" customWidth="1"/>
    <col min="8" max="8" width="11.7109375" style="662" customWidth="1"/>
    <col min="9" max="10" width="11.5703125" style="662" customWidth="1"/>
    <col min="11" max="16384" width="11.42578125" style="662"/>
  </cols>
  <sheetData>
    <row r="1" spans="1:12" ht="15" customHeight="1">
      <c r="A1" s="919" t="s">
        <v>1821</v>
      </c>
    </row>
    <row r="2" spans="1:12" ht="18.95" customHeight="1">
      <c r="A2" s="826" t="s">
        <v>994</v>
      </c>
      <c r="B2" s="820"/>
      <c r="C2" s="820"/>
      <c r="D2" s="820"/>
      <c r="E2" s="820"/>
      <c r="F2" s="820"/>
      <c r="G2" s="820"/>
      <c r="H2" s="820"/>
      <c r="I2" s="820"/>
      <c r="J2" s="820"/>
    </row>
    <row r="3" spans="1:12" ht="18.95" customHeight="1">
      <c r="A3" s="978" t="s">
        <v>453</v>
      </c>
      <c r="B3" s="978"/>
      <c r="C3" s="978"/>
      <c r="D3" s="978"/>
      <c r="E3" s="978"/>
      <c r="F3" s="978"/>
      <c r="G3" s="978"/>
      <c r="H3" s="978"/>
      <c r="I3" s="978"/>
      <c r="J3" s="978"/>
    </row>
    <row r="4" spans="1:12" ht="18.95" customHeight="1">
      <c r="A4" s="820" t="s">
        <v>77</v>
      </c>
      <c r="B4" s="820"/>
      <c r="C4" s="820"/>
      <c r="D4" s="820"/>
      <c r="E4" s="820"/>
      <c r="F4" s="820"/>
      <c r="G4" s="820"/>
      <c r="H4" s="820"/>
      <c r="I4" s="820"/>
      <c r="J4" s="820"/>
    </row>
    <row r="5" spans="1:12" ht="18.95" customHeight="1">
      <c r="A5" s="54"/>
      <c r="B5" s="54"/>
      <c r="C5" s="54"/>
      <c r="D5" s="54"/>
      <c r="E5" s="54"/>
      <c r="F5" s="54"/>
      <c r="G5" s="54"/>
      <c r="H5" s="54"/>
      <c r="I5" s="54"/>
      <c r="J5" s="54"/>
    </row>
    <row r="6" spans="1:12" ht="19.5" customHeight="1">
      <c r="A6" s="979" t="s">
        <v>503</v>
      </c>
      <c r="B6" s="982" t="s">
        <v>504</v>
      </c>
      <c r="C6" s="982" t="s">
        <v>1805</v>
      </c>
      <c r="D6" s="982" t="s">
        <v>1794</v>
      </c>
      <c r="E6" s="982" t="s">
        <v>1806</v>
      </c>
      <c r="F6" s="982" t="s">
        <v>1807</v>
      </c>
      <c r="G6" s="226"/>
      <c r="H6" s="987" t="s">
        <v>1805</v>
      </c>
      <c r="I6" s="979"/>
      <c r="J6" s="835" t="s">
        <v>505</v>
      </c>
    </row>
    <row r="7" spans="1:12" ht="19.5" customHeight="1">
      <c r="A7" s="980"/>
      <c r="B7" s="983"/>
      <c r="C7" s="985"/>
      <c r="D7" s="985"/>
      <c r="E7" s="985"/>
      <c r="F7" s="985"/>
      <c r="G7" s="226"/>
      <c r="H7" s="988"/>
      <c r="I7" s="980"/>
      <c r="J7" s="829" t="s">
        <v>947</v>
      </c>
      <c r="K7" s="829"/>
    </row>
    <row r="8" spans="1:12" ht="19.5" customHeight="1">
      <c r="A8" s="980"/>
      <c r="B8" s="983"/>
      <c r="C8" s="985"/>
      <c r="D8" s="985"/>
      <c r="E8" s="985"/>
      <c r="F8" s="985"/>
      <c r="G8" s="835" t="s">
        <v>505</v>
      </c>
      <c r="H8" s="989"/>
      <c r="I8" s="981"/>
      <c r="J8" s="412" t="s">
        <v>1702</v>
      </c>
      <c r="K8" s="55"/>
      <c r="L8" s="228"/>
    </row>
    <row r="9" spans="1:12" ht="19.5" customHeight="1">
      <c r="A9" s="980"/>
      <c r="B9" s="983"/>
      <c r="C9" s="985"/>
      <c r="D9" s="985"/>
      <c r="E9" s="985"/>
      <c r="F9" s="985"/>
      <c r="G9" s="413" t="s">
        <v>947</v>
      </c>
      <c r="H9" s="414" t="s">
        <v>890</v>
      </c>
      <c r="I9" s="415"/>
      <c r="J9" s="416"/>
      <c r="K9" s="829"/>
      <c r="L9" s="228"/>
    </row>
    <row r="10" spans="1:12" ht="19.5" customHeight="1">
      <c r="A10" s="980"/>
      <c r="B10" s="983"/>
      <c r="C10" s="985"/>
      <c r="D10" s="985"/>
      <c r="E10" s="985"/>
      <c r="F10" s="985"/>
      <c r="G10" s="835">
        <v>2014</v>
      </c>
      <c r="H10" s="982" t="s">
        <v>1794</v>
      </c>
      <c r="I10" s="982" t="s">
        <v>1806</v>
      </c>
      <c r="J10" s="80" t="s">
        <v>505</v>
      </c>
      <c r="K10" s="829"/>
    </row>
    <row r="11" spans="1:12" ht="19.5" customHeight="1">
      <c r="A11" s="980"/>
      <c r="B11" s="983"/>
      <c r="C11" s="985"/>
      <c r="D11" s="985"/>
      <c r="E11" s="985"/>
      <c r="F11" s="985"/>
      <c r="G11" s="835"/>
      <c r="H11" s="985"/>
      <c r="I11" s="985"/>
      <c r="J11" s="835" t="s">
        <v>947</v>
      </c>
      <c r="K11" s="829"/>
    </row>
    <row r="12" spans="1:12" ht="19.5" customHeight="1">
      <c r="A12" s="981"/>
      <c r="B12" s="984"/>
      <c r="C12" s="986"/>
      <c r="D12" s="986"/>
      <c r="E12" s="986"/>
      <c r="F12" s="986"/>
      <c r="G12" s="417"/>
      <c r="H12" s="986"/>
      <c r="I12" s="986"/>
      <c r="J12" s="418" t="s">
        <v>1448</v>
      </c>
      <c r="L12" s="419"/>
    </row>
    <row r="13" spans="1:12" ht="18.95" customHeight="1">
      <c r="H13" s="419"/>
      <c r="I13" s="419"/>
      <c r="J13" s="419"/>
    </row>
    <row r="14" spans="1:12" ht="18.95" customHeight="1">
      <c r="A14" s="826" t="s">
        <v>974</v>
      </c>
      <c r="B14" s="57"/>
      <c r="C14" s="57"/>
      <c r="D14" s="57"/>
      <c r="E14" s="57"/>
      <c r="F14" s="57"/>
      <c r="G14" s="57"/>
      <c r="H14" s="57"/>
      <c r="I14" s="57"/>
      <c r="J14" s="57"/>
    </row>
    <row r="15" spans="1:12" ht="18.95" customHeight="1"/>
    <row r="16" spans="1:12" ht="18.95" customHeight="1">
      <c r="A16" s="662" t="s">
        <v>975</v>
      </c>
      <c r="B16" s="58">
        <v>1000</v>
      </c>
      <c r="C16" s="63">
        <v>740292</v>
      </c>
      <c r="D16" s="63">
        <v>739166</v>
      </c>
      <c r="E16" s="63">
        <v>766440</v>
      </c>
      <c r="F16" s="63">
        <v>729704.6</v>
      </c>
      <c r="G16" s="63">
        <v>745485</v>
      </c>
      <c r="H16" s="421">
        <v>0.15233384652432846</v>
      </c>
      <c r="I16" s="421">
        <v>-3.4116173477375895</v>
      </c>
      <c r="J16" s="421">
        <v>-2.1167964479499943</v>
      </c>
    </row>
    <row r="17" spans="1:231" ht="18.95" customHeight="1">
      <c r="B17" s="555"/>
      <c r="C17" s="716"/>
      <c r="D17" s="716"/>
      <c r="E17" s="59"/>
      <c r="F17" s="716"/>
      <c r="G17" s="59"/>
      <c r="H17" s="421"/>
      <c r="I17" s="421"/>
      <c r="J17" s="421"/>
    </row>
    <row r="18" spans="1:231" ht="18.95" customHeight="1">
      <c r="A18" s="662" t="s">
        <v>174</v>
      </c>
      <c r="B18" s="60" t="s">
        <v>976</v>
      </c>
      <c r="C18" s="61">
        <v>74517</v>
      </c>
      <c r="D18" s="61">
        <v>80458</v>
      </c>
      <c r="E18" s="61">
        <v>81489</v>
      </c>
      <c r="F18" s="61">
        <v>335322</v>
      </c>
      <c r="G18" s="61">
        <v>353183</v>
      </c>
      <c r="H18" s="421">
        <v>-7.3839767332024167</v>
      </c>
      <c r="I18" s="421">
        <v>-8.5557559916062331</v>
      </c>
      <c r="J18" s="421">
        <v>-5.0571516749107417</v>
      </c>
    </row>
    <row r="19" spans="1:231" ht="18.95" customHeight="1">
      <c r="B19" s="555"/>
      <c r="C19" s="717"/>
      <c r="D19" s="717"/>
      <c r="E19" s="422"/>
      <c r="F19" s="718"/>
      <c r="G19" s="422"/>
      <c r="H19" s="421"/>
      <c r="I19" s="421"/>
      <c r="J19" s="421"/>
    </row>
    <row r="20" spans="1:231" ht="18.95" customHeight="1">
      <c r="A20" s="662" t="s">
        <v>977</v>
      </c>
      <c r="B20" s="60" t="s">
        <v>976</v>
      </c>
      <c r="C20" s="61">
        <v>32388</v>
      </c>
      <c r="D20" s="61">
        <v>34789</v>
      </c>
      <c r="E20" s="61">
        <v>34543</v>
      </c>
      <c r="F20" s="61">
        <v>145969</v>
      </c>
      <c r="G20" s="61">
        <v>151965</v>
      </c>
      <c r="H20" s="421">
        <v>-6.9016068297450346</v>
      </c>
      <c r="I20" s="421">
        <v>-6.2386011637669014</v>
      </c>
      <c r="J20" s="421">
        <v>-3.9456453788701396</v>
      </c>
    </row>
    <row r="21" spans="1:231" ht="18.95" customHeight="1">
      <c r="A21" s="662" t="s">
        <v>779</v>
      </c>
      <c r="B21" s="60" t="s">
        <v>976</v>
      </c>
      <c r="C21" s="61">
        <v>22293</v>
      </c>
      <c r="D21" s="61">
        <v>24087</v>
      </c>
      <c r="E21" s="61">
        <v>25119</v>
      </c>
      <c r="F21" s="61">
        <v>105103</v>
      </c>
      <c r="G21" s="61">
        <v>112239</v>
      </c>
      <c r="H21" s="421">
        <v>-7.4480009963880889</v>
      </c>
      <c r="I21" s="421">
        <v>-11.250447868147617</v>
      </c>
      <c r="J21" s="421">
        <v>-6.3578613494418192</v>
      </c>
    </row>
    <row r="22" spans="1:231" ht="18.95" customHeight="1">
      <c r="A22" s="662" t="s">
        <v>45</v>
      </c>
      <c r="B22" s="60" t="s">
        <v>976</v>
      </c>
      <c r="C22" s="61">
        <v>19836</v>
      </c>
      <c r="D22" s="61">
        <v>21582</v>
      </c>
      <c r="E22" s="61">
        <v>21827</v>
      </c>
      <c r="F22" s="61">
        <v>84250</v>
      </c>
      <c r="G22" s="61">
        <v>88979</v>
      </c>
      <c r="H22" s="421">
        <v>-8.0900750625521312</v>
      </c>
      <c r="I22" s="421">
        <v>-9.1217299674714809</v>
      </c>
      <c r="J22" s="421">
        <v>-5.3147371851785294</v>
      </c>
    </row>
    <row r="23" spans="1:231" ht="18.95" customHeight="1">
      <c r="B23" s="555"/>
      <c r="C23" s="61"/>
      <c r="D23" s="61"/>
      <c r="E23" s="61"/>
      <c r="F23" s="61"/>
      <c r="G23" s="61"/>
      <c r="H23" s="421"/>
      <c r="I23" s="421"/>
      <c r="J23" s="421"/>
    </row>
    <row r="24" spans="1:231" ht="18.95" customHeight="1">
      <c r="A24" s="662" t="s">
        <v>46</v>
      </c>
      <c r="B24" s="60" t="s">
        <v>976</v>
      </c>
      <c r="C24" s="61">
        <v>48191</v>
      </c>
      <c r="D24" s="61">
        <v>51956</v>
      </c>
      <c r="E24" s="61">
        <v>52630</v>
      </c>
      <c r="F24" s="61">
        <v>222253</v>
      </c>
      <c r="G24" s="61">
        <v>234150</v>
      </c>
      <c r="H24" s="421">
        <v>-7.2465162830087024</v>
      </c>
      <c r="I24" s="421">
        <v>-8.4343530305909127</v>
      </c>
      <c r="J24" s="421">
        <v>-5.0809310271193766</v>
      </c>
    </row>
    <row r="25" spans="1:231" ht="18.95" customHeight="1">
      <c r="A25" s="662" t="s">
        <v>960</v>
      </c>
      <c r="B25" s="60" t="s">
        <v>976</v>
      </c>
      <c r="C25" s="61">
        <v>26326</v>
      </c>
      <c r="D25" s="61">
        <v>28502</v>
      </c>
      <c r="E25" s="61">
        <v>28859</v>
      </c>
      <c r="F25" s="61">
        <v>113069</v>
      </c>
      <c r="G25" s="61">
        <v>119033</v>
      </c>
      <c r="H25" s="421">
        <v>-7.6345519612658848</v>
      </c>
      <c r="I25" s="421">
        <v>-8.7771579056793314</v>
      </c>
      <c r="J25" s="421">
        <v>-5.0103752740836569</v>
      </c>
    </row>
    <row r="26" spans="1:231" ht="18.95" customHeight="1">
      <c r="B26" s="555"/>
      <c r="C26" s="716"/>
      <c r="D26" s="716"/>
      <c r="E26" s="59"/>
      <c r="F26" s="716"/>
      <c r="G26" s="59"/>
      <c r="H26" s="421"/>
      <c r="I26" s="421"/>
      <c r="J26" s="421"/>
    </row>
    <row r="27" spans="1:231" ht="18.95" customHeight="1">
      <c r="A27" s="662" t="s">
        <v>298</v>
      </c>
      <c r="B27" s="62" t="s">
        <v>417</v>
      </c>
      <c r="C27" s="420">
        <v>7729083</v>
      </c>
      <c r="D27" s="420">
        <v>7638891</v>
      </c>
      <c r="E27" s="420">
        <v>8311863</v>
      </c>
      <c r="F27" s="420">
        <v>32256957</v>
      </c>
      <c r="G27" s="420">
        <v>33822659</v>
      </c>
      <c r="H27" s="421">
        <v>1.1806949464261152</v>
      </c>
      <c r="I27" s="421">
        <v>-7.0114245145763334</v>
      </c>
      <c r="J27" s="421">
        <v>-4.6291511261725447</v>
      </c>
    </row>
    <row r="28" spans="1:231" ht="18.95" customHeight="1">
      <c r="B28" s="555"/>
      <c r="C28" s="719"/>
      <c r="D28" s="719"/>
      <c r="E28" s="63"/>
      <c r="F28" s="420"/>
      <c r="G28" s="63"/>
      <c r="H28" s="421"/>
      <c r="I28" s="421"/>
      <c r="J28" s="421"/>
    </row>
    <row r="29" spans="1:231" ht="18.95" customHeight="1">
      <c r="A29" s="662" t="s">
        <v>977</v>
      </c>
      <c r="B29" s="62" t="s">
        <v>417</v>
      </c>
      <c r="C29" s="420">
        <v>2872781</v>
      </c>
      <c r="D29" s="420">
        <v>2892309</v>
      </c>
      <c r="E29" s="420">
        <v>3024679</v>
      </c>
      <c r="F29" s="420">
        <v>12350823</v>
      </c>
      <c r="G29" s="420">
        <v>12619328</v>
      </c>
      <c r="H29" s="421">
        <v>-0.67516990750297623</v>
      </c>
      <c r="I29" s="421">
        <v>-5.0219543958218367</v>
      </c>
      <c r="J29" s="421">
        <v>-2.1277281959863501</v>
      </c>
    </row>
    <row r="30" spans="1:231" ht="18.95" customHeight="1">
      <c r="A30" s="662" t="s">
        <v>779</v>
      </c>
      <c r="B30" s="62" t="s">
        <v>417</v>
      </c>
      <c r="C30" s="420">
        <v>2724996</v>
      </c>
      <c r="D30" s="420">
        <v>2655185</v>
      </c>
      <c r="E30" s="420">
        <v>2915891</v>
      </c>
      <c r="F30" s="420">
        <v>11671928</v>
      </c>
      <c r="G30" s="420">
        <v>12343474</v>
      </c>
      <c r="H30" s="421">
        <v>2.6292329912981529</v>
      </c>
      <c r="I30" s="421">
        <v>-6.5467124799932606</v>
      </c>
      <c r="J30" s="421">
        <v>-5.4404943049258208</v>
      </c>
    </row>
    <row r="31" spans="1:231" ht="18.95" customHeight="1">
      <c r="A31" s="662" t="s">
        <v>45</v>
      </c>
      <c r="B31" s="62" t="s">
        <v>417</v>
      </c>
      <c r="C31" s="420">
        <v>2131306</v>
      </c>
      <c r="D31" s="420">
        <v>2091397</v>
      </c>
      <c r="E31" s="420">
        <v>2371293</v>
      </c>
      <c r="F31" s="420">
        <v>8234206</v>
      </c>
      <c r="G31" s="420">
        <v>8859857</v>
      </c>
      <c r="H31" s="421">
        <v>1.9082460192875885</v>
      </c>
      <c r="I31" s="421">
        <v>-10.120512311215862</v>
      </c>
      <c r="J31" s="421">
        <v>-7.0616376765448905</v>
      </c>
    </row>
    <row r="32" spans="1:231" ht="18.95" customHeight="1">
      <c r="A32" s="423"/>
      <c r="B32" s="62"/>
      <c r="C32" s="719"/>
      <c r="D32" s="719"/>
      <c r="E32" s="63"/>
      <c r="F32" s="420"/>
      <c r="G32" s="63"/>
      <c r="H32" s="421"/>
      <c r="I32" s="421"/>
      <c r="J32" s="421"/>
      <c r="K32" s="423"/>
      <c r="L32" s="423"/>
      <c r="M32" s="423"/>
      <c r="N32" s="423"/>
      <c r="O32" s="423"/>
      <c r="P32" s="423"/>
      <c r="Q32" s="423"/>
      <c r="R32" s="423"/>
      <c r="S32" s="423"/>
      <c r="T32" s="423"/>
      <c r="U32" s="423"/>
      <c r="V32" s="423"/>
      <c r="W32" s="423"/>
      <c r="X32" s="423"/>
      <c r="Y32" s="423"/>
      <c r="Z32" s="423"/>
      <c r="AA32" s="423"/>
      <c r="AB32" s="423"/>
      <c r="AC32" s="423"/>
      <c r="AD32" s="423"/>
      <c r="AE32" s="423"/>
      <c r="AF32" s="423"/>
      <c r="AG32" s="423"/>
      <c r="AH32" s="423"/>
      <c r="AI32" s="423"/>
      <c r="AJ32" s="423"/>
      <c r="AK32" s="423"/>
      <c r="AL32" s="423"/>
      <c r="AM32" s="423"/>
      <c r="AN32" s="423"/>
      <c r="AO32" s="423"/>
      <c r="AP32" s="423"/>
      <c r="AQ32" s="423"/>
      <c r="AR32" s="423"/>
      <c r="AS32" s="423"/>
      <c r="AT32" s="423"/>
      <c r="AU32" s="423"/>
      <c r="AV32" s="423"/>
      <c r="AW32" s="423"/>
      <c r="AX32" s="423"/>
      <c r="AY32" s="423"/>
      <c r="AZ32" s="423"/>
      <c r="BA32" s="423"/>
      <c r="BB32" s="423"/>
      <c r="BC32" s="423"/>
      <c r="BD32" s="423"/>
      <c r="BE32" s="423"/>
      <c r="BF32" s="423"/>
      <c r="BG32" s="423"/>
      <c r="BH32" s="423"/>
      <c r="BI32" s="423"/>
      <c r="BJ32" s="423"/>
      <c r="BK32" s="423"/>
      <c r="BL32" s="423"/>
      <c r="BM32" s="423"/>
      <c r="BN32" s="423"/>
      <c r="BO32" s="423"/>
      <c r="BP32" s="423"/>
      <c r="BQ32" s="423"/>
      <c r="BR32" s="423"/>
      <c r="BS32" s="423"/>
      <c r="BT32" s="423"/>
      <c r="BU32" s="423"/>
      <c r="BV32" s="423"/>
      <c r="BW32" s="423"/>
      <c r="BX32" s="423"/>
      <c r="BY32" s="423"/>
      <c r="BZ32" s="423"/>
      <c r="CA32" s="423"/>
      <c r="CB32" s="423"/>
      <c r="CC32" s="423"/>
      <c r="CD32" s="423"/>
      <c r="CE32" s="423"/>
      <c r="CF32" s="423"/>
      <c r="CG32" s="423"/>
      <c r="CH32" s="423"/>
      <c r="CI32" s="423"/>
      <c r="CJ32" s="423"/>
      <c r="CK32" s="423"/>
      <c r="CL32" s="423"/>
      <c r="CM32" s="423"/>
      <c r="CN32" s="423"/>
      <c r="CO32" s="423"/>
      <c r="CP32" s="423"/>
      <c r="CQ32" s="423"/>
      <c r="CR32" s="423"/>
      <c r="CS32" s="423"/>
      <c r="CT32" s="423"/>
      <c r="CU32" s="423"/>
      <c r="CV32" s="423"/>
      <c r="CW32" s="423"/>
      <c r="CX32" s="423"/>
      <c r="CY32" s="423"/>
      <c r="CZ32" s="423"/>
      <c r="DA32" s="423"/>
      <c r="DB32" s="423"/>
      <c r="DC32" s="423"/>
      <c r="DD32" s="423"/>
      <c r="DE32" s="423"/>
      <c r="DF32" s="423"/>
      <c r="DG32" s="423"/>
      <c r="DH32" s="423"/>
      <c r="DI32" s="423"/>
      <c r="DJ32" s="423"/>
      <c r="DK32" s="423"/>
      <c r="DL32" s="423"/>
      <c r="DM32" s="423"/>
      <c r="DN32" s="423"/>
      <c r="DO32" s="423"/>
      <c r="DP32" s="423"/>
      <c r="DQ32" s="423"/>
      <c r="DR32" s="423"/>
      <c r="DS32" s="423"/>
      <c r="DT32" s="423"/>
      <c r="DU32" s="423"/>
      <c r="DV32" s="423"/>
      <c r="DW32" s="423"/>
      <c r="DX32" s="423"/>
      <c r="DY32" s="423"/>
      <c r="DZ32" s="423"/>
      <c r="EA32" s="423"/>
      <c r="EB32" s="423"/>
      <c r="EC32" s="423"/>
      <c r="ED32" s="423"/>
      <c r="EE32" s="423"/>
      <c r="EF32" s="423"/>
      <c r="EG32" s="423"/>
      <c r="EH32" s="423"/>
      <c r="EI32" s="423"/>
      <c r="EJ32" s="423"/>
      <c r="EK32" s="423"/>
      <c r="EL32" s="423"/>
      <c r="EM32" s="423"/>
      <c r="EN32" s="423"/>
      <c r="EO32" s="423"/>
      <c r="EP32" s="423"/>
      <c r="EQ32" s="423"/>
      <c r="ER32" s="423"/>
      <c r="ES32" s="423"/>
      <c r="ET32" s="423"/>
      <c r="EU32" s="423"/>
      <c r="EV32" s="423"/>
      <c r="EW32" s="423"/>
      <c r="EX32" s="423"/>
      <c r="EY32" s="423"/>
      <c r="EZ32" s="423"/>
      <c r="FA32" s="423"/>
      <c r="FB32" s="423"/>
      <c r="FC32" s="423"/>
      <c r="FD32" s="423"/>
      <c r="FE32" s="423"/>
      <c r="FF32" s="423"/>
      <c r="FG32" s="423"/>
      <c r="FH32" s="423"/>
      <c r="FI32" s="423"/>
      <c r="FJ32" s="423"/>
      <c r="FK32" s="423"/>
      <c r="FL32" s="423"/>
      <c r="FM32" s="423"/>
      <c r="FN32" s="423"/>
      <c r="FO32" s="423"/>
      <c r="FP32" s="423"/>
      <c r="FQ32" s="423"/>
      <c r="FR32" s="423"/>
      <c r="FS32" s="423"/>
      <c r="FT32" s="423"/>
      <c r="FU32" s="423"/>
      <c r="FV32" s="423"/>
      <c r="FW32" s="423"/>
      <c r="FX32" s="423"/>
      <c r="FY32" s="423"/>
      <c r="FZ32" s="423"/>
      <c r="GA32" s="423"/>
      <c r="GB32" s="423"/>
      <c r="GC32" s="423"/>
      <c r="GD32" s="423"/>
      <c r="GE32" s="423"/>
      <c r="GF32" s="423"/>
      <c r="GG32" s="423"/>
      <c r="GH32" s="423"/>
      <c r="GI32" s="423"/>
      <c r="GJ32" s="423"/>
      <c r="GK32" s="423"/>
      <c r="GL32" s="423"/>
      <c r="GM32" s="423"/>
      <c r="GN32" s="423"/>
      <c r="GO32" s="423"/>
      <c r="GP32" s="423"/>
      <c r="GQ32" s="423"/>
      <c r="GR32" s="423"/>
      <c r="GS32" s="423"/>
      <c r="GT32" s="423"/>
      <c r="GU32" s="423"/>
      <c r="GV32" s="423"/>
      <c r="GW32" s="423"/>
      <c r="GX32" s="423"/>
      <c r="GY32" s="423"/>
      <c r="GZ32" s="423"/>
      <c r="HA32" s="423"/>
      <c r="HB32" s="423"/>
      <c r="HC32" s="423"/>
      <c r="HD32" s="423"/>
      <c r="HE32" s="423"/>
      <c r="HF32" s="423"/>
      <c r="HG32" s="423"/>
      <c r="HH32" s="423"/>
      <c r="HI32" s="423"/>
      <c r="HJ32" s="423"/>
      <c r="HK32" s="423"/>
      <c r="HL32" s="423"/>
      <c r="HM32" s="423"/>
      <c r="HN32" s="423"/>
      <c r="HO32" s="423"/>
      <c r="HP32" s="423"/>
      <c r="HQ32" s="423"/>
      <c r="HR32" s="423"/>
      <c r="HS32" s="423"/>
      <c r="HT32" s="423"/>
      <c r="HU32" s="423"/>
      <c r="HV32" s="423"/>
      <c r="HW32" s="423"/>
    </row>
    <row r="33" spans="1:10" ht="18.95" customHeight="1">
      <c r="A33" s="662" t="s">
        <v>46</v>
      </c>
      <c r="B33" s="62" t="s">
        <v>417</v>
      </c>
      <c r="C33" s="420">
        <v>4996878</v>
      </c>
      <c r="D33" s="420">
        <v>4984056</v>
      </c>
      <c r="E33" s="420">
        <v>5294714</v>
      </c>
      <c r="F33" s="420">
        <v>21753383</v>
      </c>
      <c r="G33" s="420">
        <v>22510687</v>
      </c>
      <c r="H33" s="421">
        <v>0.25726035180983331</v>
      </c>
      <c r="I33" s="421">
        <v>-5.6251574683731747</v>
      </c>
      <c r="J33" s="421">
        <v>-3.3641976364381918</v>
      </c>
    </row>
    <row r="34" spans="1:10" ht="18.95" customHeight="1">
      <c r="A34" s="662" t="s">
        <v>960</v>
      </c>
      <c r="B34" s="62" t="s">
        <v>417</v>
      </c>
      <c r="C34" s="420">
        <v>2732205</v>
      </c>
      <c r="D34" s="420">
        <v>2654835</v>
      </c>
      <c r="E34" s="420">
        <v>3017149</v>
      </c>
      <c r="F34" s="420">
        <v>10503574</v>
      </c>
      <c r="G34" s="420">
        <v>11311972</v>
      </c>
      <c r="H34" s="421">
        <v>2.9143054088107192</v>
      </c>
      <c r="I34" s="421">
        <v>-9.4441474385255759</v>
      </c>
      <c r="J34" s="421">
        <v>-7.1463932195023148</v>
      </c>
    </row>
    <row r="35" spans="1:10" ht="18.95" customHeight="1">
      <c r="B35" s="555"/>
      <c r="C35" s="555"/>
      <c r="D35" s="555"/>
      <c r="E35" s="555"/>
      <c r="F35" s="719"/>
      <c r="G35" s="63"/>
      <c r="H35" s="421"/>
      <c r="I35" s="421"/>
      <c r="J35" s="421"/>
    </row>
    <row r="36" spans="1:10" ht="18.95" customHeight="1">
      <c r="A36" s="662" t="s">
        <v>962</v>
      </c>
      <c r="B36" s="229" t="s">
        <v>187</v>
      </c>
      <c r="C36" s="424">
        <v>120.2</v>
      </c>
      <c r="D36" s="424">
        <v>129.69999999999999</v>
      </c>
      <c r="E36" s="424">
        <v>125.3</v>
      </c>
      <c r="F36" s="424">
        <v>106.6</v>
      </c>
      <c r="G36" s="424">
        <v>108.3</v>
      </c>
      <c r="H36" s="421">
        <v>-7.3245952197378443</v>
      </c>
      <c r="I36" s="421">
        <v>-4.0702314445331069</v>
      </c>
      <c r="J36" s="421">
        <v>-1.5697137580794163</v>
      </c>
    </row>
    <row r="37" spans="1:10" ht="18.95" customHeight="1">
      <c r="A37" s="662" t="s">
        <v>963</v>
      </c>
      <c r="B37" s="555"/>
      <c r="C37" s="424"/>
      <c r="D37" s="424"/>
      <c r="E37" s="424"/>
      <c r="F37" s="63"/>
      <c r="G37" s="59"/>
      <c r="H37" s="421"/>
      <c r="I37" s="421"/>
      <c r="J37" s="421"/>
    </row>
    <row r="38" spans="1:10" ht="18.95" customHeight="1">
      <c r="A38" s="662" t="s">
        <v>473</v>
      </c>
      <c r="B38" s="555" t="s">
        <v>232</v>
      </c>
      <c r="C38" s="422">
        <v>18</v>
      </c>
      <c r="D38" s="422">
        <v>20</v>
      </c>
      <c r="E38" s="422">
        <v>20</v>
      </c>
      <c r="F38" s="63"/>
      <c r="G38" s="59"/>
      <c r="H38" s="421"/>
      <c r="I38" s="421"/>
      <c r="J38" s="421"/>
    </row>
    <row r="39" spans="1:10" ht="18.95" customHeight="1">
      <c r="A39" s="425"/>
      <c r="B39" s="57"/>
      <c r="C39" s="57"/>
      <c r="D39" s="57"/>
      <c r="E39" s="57"/>
      <c r="F39" s="64"/>
      <c r="G39" s="669"/>
      <c r="H39" s="680"/>
      <c r="I39" s="680"/>
      <c r="J39" s="680"/>
    </row>
    <row r="40" spans="1:10" ht="18.95" customHeight="1">
      <c r="A40" s="978" t="s">
        <v>43</v>
      </c>
      <c r="B40" s="978"/>
      <c r="C40" s="978"/>
      <c r="D40" s="978"/>
      <c r="E40" s="978"/>
      <c r="F40" s="978"/>
      <c r="G40" s="978"/>
      <c r="H40" s="978"/>
      <c r="I40" s="978"/>
      <c r="J40" s="978"/>
    </row>
    <row r="41" spans="1:10" ht="18.95" customHeight="1">
      <c r="F41" s="63"/>
      <c r="G41" s="63"/>
      <c r="H41" s="227"/>
      <c r="I41" s="227"/>
      <c r="J41" s="227"/>
    </row>
    <row r="42" spans="1:10" ht="18.95" customHeight="1">
      <c r="A42" s="662" t="s">
        <v>975</v>
      </c>
      <c r="B42" s="58">
        <v>1000</v>
      </c>
      <c r="C42" s="63">
        <v>405486</v>
      </c>
      <c r="D42" s="63">
        <v>404855</v>
      </c>
      <c r="E42" s="63">
        <v>406138</v>
      </c>
      <c r="F42" s="63">
        <v>399537.2</v>
      </c>
      <c r="G42" s="63">
        <v>399951</v>
      </c>
      <c r="H42" s="681">
        <v>0.15585827024492005</v>
      </c>
      <c r="I42" s="681">
        <v>-0.16053656638877101</v>
      </c>
      <c r="J42" s="681">
        <v>-0.10346267417757815</v>
      </c>
    </row>
    <row r="43" spans="1:10" ht="18.95" customHeight="1">
      <c r="B43" s="555"/>
      <c r="C43" s="63" t="s">
        <v>961</v>
      </c>
      <c r="D43" s="63" t="s">
        <v>961</v>
      </c>
      <c r="E43" s="63" t="s">
        <v>961</v>
      </c>
      <c r="F43" s="63" t="s">
        <v>961</v>
      </c>
      <c r="G43" s="63" t="s">
        <v>961</v>
      </c>
      <c r="H43" s="681"/>
      <c r="I43" s="681"/>
      <c r="J43" s="681"/>
    </row>
    <row r="44" spans="1:10" ht="18.95" customHeight="1">
      <c r="A44" s="662" t="s">
        <v>174</v>
      </c>
      <c r="B44" s="60" t="s">
        <v>976</v>
      </c>
      <c r="C44" s="61">
        <v>40475</v>
      </c>
      <c r="D44" s="61">
        <v>43782</v>
      </c>
      <c r="E44" s="61">
        <v>43108</v>
      </c>
      <c r="F44" s="61">
        <v>180798</v>
      </c>
      <c r="G44" s="61">
        <v>187422</v>
      </c>
      <c r="H44" s="681">
        <v>-7.5533324197158578</v>
      </c>
      <c r="I44" s="681">
        <v>-6.1079150041755526</v>
      </c>
      <c r="J44" s="681">
        <v>-3.5342702564266801</v>
      </c>
    </row>
    <row r="45" spans="1:10" ht="18.95" customHeight="1">
      <c r="B45" s="555"/>
      <c r="C45" s="63" t="s">
        <v>961</v>
      </c>
      <c r="D45" s="63" t="s">
        <v>961</v>
      </c>
      <c r="E45" s="63" t="s">
        <v>961</v>
      </c>
      <c r="F45" s="63" t="s">
        <v>961</v>
      </c>
      <c r="G45" s="63" t="s">
        <v>961</v>
      </c>
      <c r="H45" s="681"/>
      <c r="I45" s="681"/>
      <c r="J45" s="681"/>
    </row>
    <row r="46" spans="1:10" ht="18.95" customHeight="1">
      <c r="A46" s="662" t="s">
        <v>298</v>
      </c>
      <c r="B46" s="62" t="s">
        <v>417</v>
      </c>
      <c r="C46" s="420">
        <v>5130678</v>
      </c>
      <c r="D46" s="420">
        <v>5034637</v>
      </c>
      <c r="E46" s="420">
        <v>5364385</v>
      </c>
      <c r="F46" s="420">
        <v>21162705</v>
      </c>
      <c r="G46" s="63">
        <v>21804350</v>
      </c>
      <c r="H46" s="681">
        <v>1.9076052553540563</v>
      </c>
      <c r="I46" s="681">
        <v>-4.3566410688270878</v>
      </c>
      <c r="J46" s="681">
        <v>-2.9427384902553797</v>
      </c>
    </row>
    <row r="47" spans="1:10" ht="18.95" customHeight="1">
      <c r="C47" s="420" t="s">
        <v>961</v>
      </c>
      <c r="D47" s="420" t="s">
        <v>961</v>
      </c>
      <c r="E47" s="420" t="s">
        <v>961</v>
      </c>
      <c r="F47" s="420" t="s">
        <v>961</v>
      </c>
      <c r="G47" s="63" t="s">
        <v>961</v>
      </c>
      <c r="H47" s="681"/>
      <c r="I47" s="681"/>
      <c r="J47" s="681"/>
    </row>
    <row r="48" spans="1:10" ht="18.95" customHeight="1">
      <c r="A48" s="662" t="s">
        <v>474</v>
      </c>
      <c r="B48" s="62" t="s">
        <v>417</v>
      </c>
      <c r="C48" s="420">
        <v>5067854</v>
      </c>
      <c r="D48" s="420">
        <v>5048141</v>
      </c>
      <c r="E48" s="420">
        <v>5091402</v>
      </c>
      <c r="F48" s="420">
        <v>23680078</v>
      </c>
      <c r="G48" s="63">
        <v>23585054</v>
      </c>
      <c r="H48" s="681">
        <v>0.39050018610811321</v>
      </c>
      <c r="I48" s="681">
        <v>-0.46250521958391744</v>
      </c>
      <c r="J48" s="681">
        <v>0.40289922592502592</v>
      </c>
    </row>
    <row r="49" spans="1:10" ht="18.95" customHeight="1">
      <c r="B49" s="555"/>
      <c r="C49" s="420" t="s">
        <v>961</v>
      </c>
      <c r="D49" s="420" t="s">
        <v>961</v>
      </c>
      <c r="E49" s="420" t="s">
        <v>961</v>
      </c>
      <c r="F49" s="420" t="s">
        <v>961</v>
      </c>
      <c r="G49" s="63" t="s">
        <v>961</v>
      </c>
      <c r="H49" s="681"/>
      <c r="I49" s="681"/>
      <c r="J49" s="681"/>
    </row>
    <row r="50" spans="1:10" ht="18.95" customHeight="1">
      <c r="A50" s="662" t="s">
        <v>977</v>
      </c>
      <c r="B50" s="62" t="s">
        <v>417</v>
      </c>
      <c r="C50" s="420">
        <v>1071579</v>
      </c>
      <c r="D50" s="420">
        <v>1127704</v>
      </c>
      <c r="E50" s="420">
        <v>1035681</v>
      </c>
      <c r="F50" s="420">
        <v>5139421</v>
      </c>
      <c r="G50" s="63">
        <v>4847561</v>
      </c>
      <c r="H50" s="681">
        <v>-4.9769265693834512</v>
      </c>
      <c r="I50" s="681">
        <v>3.4661251871956722</v>
      </c>
      <c r="J50" s="681">
        <v>6.020759718134542</v>
      </c>
    </row>
    <row r="51" spans="1:10" ht="18.95" customHeight="1">
      <c r="A51" s="662" t="s">
        <v>779</v>
      </c>
      <c r="B51" s="62" t="s">
        <v>417</v>
      </c>
      <c r="C51" s="420">
        <v>2089614</v>
      </c>
      <c r="D51" s="420">
        <v>1980913</v>
      </c>
      <c r="E51" s="420">
        <v>2023844</v>
      </c>
      <c r="F51" s="420">
        <v>9815969</v>
      </c>
      <c r="G51" s="63">
        <v>10079470</v>
      </c>
      <c r="H51" s="681">
        <v>5.4874191849919782</v>
      </c>
      <c r="I51" s="681">
        <v>3.2497564041497355</v>
      </c>
      <c r="J51" s="681">
        <v>-2.6142346770217131</v>
      </c>
    </row>
    <row r="52" spans="1:10" ht="18.95" customHeight="1">
      <c r="A52" s="662" t="s">
        <v>45</v>
      </c>
      <c r="B52" s="62" t="s">
        <v>417</v>
      </c>
      <c r="C52" s="420">
        <v>1906661</v>
      </c>
      <c r="D52" s="420">
        <v>1939524</v>
      </c>
      <c r="E52" s="420">
        <v>2031877</v>
      </c>
      <c r="F52" s="420">
        <v>8724688</v>
      </c>
      <c r="G52" s="63">
        <v>8658023</v>
      </c>
      <c r="H52" s="681">
        <v>-1.6943848078188211</v>
      </c>
      <c r="I52" s="681">
        <v>-6.1625777544605285</v>
      </c>
      <c r="J52" s="681">
        <v>0.76997947452899496</v>
      </c>
    </row>
    <row r="53" spans="1:10" ht="18.95" customHeight="1">
      <c r="A53" s="423"/>
      <c r="B53" s="62"/>
      <c r="C53" s="420" t="s">
        <v>961</v>
      </c>
      <c r="D53" s="420" t="s">
        <v>961</v>
      </c>
      <c r="E53" s="420" t="s">
        <v>961</v>
      </c>
      <c r="F53" s="420" t="s">
        <v>961</v>
      </c>
      <c r="G53" s="63" t="s">
        <v>961</v>
      </c>
      <c r="H53" s="681"/>
      <c r="I53" s="681"/>
      <c r="J53" s="681"/>
    </row>
    <row r="54" spans="1:10" ht="18.95" customHeight="1">
      <c r="A54" s="662" t="s">
        <v>46</v>
      </c>
      <c r="B54" s="62" t="s">
        <v>417</v>
      </c>
      <c r="C54" s="420">
        <v>2641851</v>
      </c>
      <c r="D54" s="420">
        <v>2643973</v>
      </c>
      <c r="E54" s="420">
        <v>2605730</v>
      </c>
      <c r="F54" s="420">
        <v>12506574</v>
      </c>
      <c r="G54" s="63">
        <v>12461801</v>
      </c>
      <c r="H54" s="681">
        <v>-8.0258005660411413E-2</v>
      </c>
      <c r="I54" s="681">
        <v>1.3862142278747314</v>
      </c>
      <c r="J54" s="681">
        <v>0.35928193685647614</v>
      </c>
    </row>
    <row r="55" spans="1:10" ht="18.95" customHeight="1">
      <c r="A55" s="662" t="s">
        <v>960</v>
      </c>
      <c r="B55" s="62" t="s">
        <v>417</v>
      </c>
      <c r="C55" s="420">
        <v>2426003</v>
      </c>
      <c r="D55" s="420">
        <v>2404168</v>
      </c>
      <c r="E55" s="420">
        <v>2485672</v>
      </c>
      <c r="F55" s="420">
        <v>11173504</v>
      </c>
      <c r="G55" s="63">
        <v>11123253</v>
      </c>
      <c r="H55" s="681">
        <v>0.90821440099027484</v>
      </c>
      <c r="I55" s="681">
        <v>-2.4005178478898301</v>
      </c>
      <c r="J55" s="681">
        <v>0.4517653244064519</v>
      </c>
    </row>
    <row r="56" spans="1:10" ht="18.95" customHeight="1">
      <c r="A56" s="662" t="s">
        <v>73</v>
      </c>
      <c r="F56" s="63"/>
      <c r="G56" s="59"/>
      <c r="H56" s="421"/>
      <c r="I56" s="421"/>
    </row>
    <row r="57" spans="1:10" ht="18.95" customHeight="1">
      <c r="A57" s="662" t="s">
        <v>74</v>
      </c>
    </row>
    <row r="58" spans="1:10" ht="18.95" customHeight="1">
      <c r="A58" s="662" t="s">
        <v>75</v>
      </c>
    </row>
    <row r="59" spans="1:10" ht="18.95" customHeight="1">
      <c r="A59" s="662" t="s">
        <v>76</v>
      </c>
    </row>
    <row r="60" spans="1:10" ht="18.95" customHeight="1">
      <c r="A60" s="662" t="s">
        <v>1799</v>
      </c>
      <c r="J60" s="555"/>
    </row>
  </sheetData>
  <mergeCells count="11">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227" customWidth="1"/>
    <col min="2" max="2" width="12.7109375" style="227" customWidth="1"/>
    <col min="3" max="5" width="12.5703125" style="227" customWidth="1"/>
    <col min="6" max="6" width="12.28515625" style="227" customWidth="1"/>
    <col min="7" max="7" width="12.7109375" style="227" hidden="1" customWidth="1"/>
    <col min="8" max="8" width="11.7109375" style="227" customWidth="1"/>
    <col min="9" max="10" width="11.5703125" style="227" customWidth="1"/>
    <col min="11" max="16384" width="11.42578125" style="227"/>
  </cols>
  <sheetData>
    <row r="1" spans="1:12" ht="15" customHeight="1">
      <c r="A1" s="919" t="s">
        <v>1821</v>
      </c>
    </row>
    <row r="2" spans="1:12" ht="20.100000000000001" customHeight="1">
      <c r="A2" s="692" t="s">
        <v>994</v>
      </c>
      <c r="B2" s="690"/>
      <c r="C2" s="690"/>
      <c r="D2" s="690"/>
      <c r="E2" s="690"/>
      <c r="F2" s="690"/>
      <c r="G2" s="690"/>
      <c r="H2" s="690"/>
      <c r="I2" s="690"/>
      <c r="J2" s="690"/>
    </row>
    <row r="3" spans="1:12" ht="20.100000000000001" customHeight="1">
      <c r="A3" s="978"/>
      <c r="B3" s="978"/>
      <c r="C3" s="978"/>
      <c r="D3" s="978"/>
      <c r="E3" s="978"/>
      <c r="F3" s="978"/>
      <c r="G3" s="978"/>
      <c r="H3" s="978"/>
      <c r="I3" s="978"/>
      <c r="J3" s="978"/>
    </row>
    <row r="4" spans="1:12" ht="20.100000000000001" customHeight="1">
      <c r="A4" s="978" t="s">
        <v>453</v>
      </c>
      <c r="B4" s="978"/>
      <c r="C4" s="978"/>
      <c r="D4" s="978"/>
      <c r="E4" s="978"/>
      <c r="F4" s="978"/>
      <c r="G4" s="978"/>
      <c r="H4" s="978"/>
      <c r="I4" s="978"/>
      <c r="J4" s="978"/>
    </row>
    <row r="5" spans="1:12" ht="20.100000000000001" customHeight="1">
      <c r="A5" s="931"/>
      <c r="B5" s="931"/>
      <c r="C5" s="931"/>
      <c r="D5" s="931"/>
      <c r="E5" s="931"/>
      <c r="F5" s="931"/>
      <c r="G5" s="931"/>
      <c r="H5" s="931"/>
      <c r="I5" s="931"/>
      <c r="J5" s="931"/>
    </row>
    <row r="6" spans="1:12" ht="20.100000000000001" customHeight="1">
      <c r="A6" s="690" t="s">
        <v>77</v>
      </c>
      <c r="B6" s="690"/>
      <c r="C6" s="690"/>
      <c r="D6" s="690"/>
      <c r="E6" s="690"/>
      <c r="F6" s="690"/>
      <c r="G6" s="690"/>
      <c r="H6" s="690"/>
      <c r="I6" s="690"/>
      <c r="J6" s="690"/>
    </row>
    <row r="7" spans="1:12" ht="20.100000000000001" customHeight="1">
      <c r="A7" s="57"/>
      <c r="B7" s="57"/>
      <c r="C7" s="57"/>
      <c r="D7" s="57"/>
      <c r="E7" s="57"/>
      <c r="F7" s="57"/>
      <c r="G7" s="57"/>
      <c r="H7" s="57"/>
      <c r="I7" s="57"/>
      <c r="J7" s="57"/>
      <c r="K7" s="693"/>
    </row>
    <row r="8" spans="1:12" ht="20.100000000000001" customHeight="1">
      <c r="A8" s="54"/>
      <c r="B8" s="54"/>
      <c r="C8" s="54"/>
      <c r="D8" s="54"/>
      <c r="E8" s="54"/>
      <c r="F8" s="54"/>
      <c r="G8" s="54"/>
      <c r="H8" s="54"/>
      <c r="I8" s="54"/>
      <c r="J8" s="54"/>
      <c r="K8" s="55"/>
      <c r="L8" s="693"/>
    </row>
    <row r="9" spans="1:12" ht="20.100000000000001" customHeight="1">
      <c r="A9" s="979" t="s">
        <v>503</v>
      </c>
      <c r="B9" s="979" t="s">
        <v>504</v>
      </c>
      <c r="C9" s="979" t="s">
        <v>1765</v>
      </c>
      <c r="D9" s="979" t="s">
        <v>1609</v>
      </c>
      <c r="E9" s="979" t="s">
        <v>1766</v>
      </c>
      <c r="F9" s="979" t="s">
        <v>1610</v>
      </c>
      <c r="G9" s="979" t="s">
        <v>1612</v>
      </c>
      <c r="H9" s="992" t="s">
        <v>1767</v>
      </c>
      <c r="I9" s="990"/>
      <c r="J9" s="987" t="s">
        <v>1610</v>
      </c>
      <c r="K9" s="693"/>
      <c r="L9" s="693"/>
    </row>
    <row r="10" spans="1:12" ht="20.100000000000001" customHeight="1">
      <c r="A10" s="990"/>
      <c r="B10" s="990"/>
      <c r="C10" s="990"/>
      <c r="D10" s="990"/>
      <c r="E10" s="990"/>
      <c r="F10" s="990"/>
      <c r="G10" s="990"/>
      <c r="H10" s="992"/>
      <c r="I10" s="990"/>
      <c r="J10" s="992"/>
      <c r="K10" s="693"/>
    </row>
    <row r="11" spans="1:12" ht="20.100000000000001" customHeight="1">
      <c r="A11" s="990"/>
      <c r="B11" s="990"/>
      <c r="C11" s="990"/>
      <c r="D11" s="990"/>
      <c r="E11" s="990"/>
      <c r="F11" s="990"/>
      <c r="G11" s="990"/>
      <c r="H11" s="993"/>
      <c r="I11" s="991"/>
      <c r="J11" s="993"/>
      <c r="K11" s="693"/>
    </row>
    <row r="12" spans="1:12" ht="20.100000000000001" customHeight="1">
      <c r="A12" s="990"/>
      <c r="B12" s="990"/>
      <c r="C12" s="990"/>
      <c r="D12" s="990"/>
      <c r="E12" s="990"/>
      <c r="F12" s="990"/>
      <c r="G12" s="990"/>
      <c r="H12" s="720" t="s">
        <v>890</v>
      </c>
      <c r="I12" s="54"/>
      <c r="J12" s="54"/>
      <c r="L12" s="56"/>
    </row>
    <row r="13" spans="1:12" ht="20.100000000000001" customHeight="1">
      <c r="A13" s="990"/>
      <c r="B13" s="990"/>
      <c r="C13" s="990"/>
      <c r="D13" s="990"/>
      <c r="E13" s="990"/>
      <c r="F13" s="990"/>
      <c r="G13" s="990"/>
      <c r="H13" s="987" t="s">
        <v>1609</v>
      </c>
      <c r="I13" s="987" t="s">
        <v>1766</v>
      </c>
      <c r="J13" s="987" t="s">
        <v>1612</v>
      </c>
    </row>
    <row r="14" spans="1:12" ht="20.100000000000001" customHeight="1">
      <c r="A14" s="990"/>
      <c r="B14" s="990"/>
      <c r="C14" s="990"/>
      <c r="D14" s="990"/>
      <c r="E14" s="990"/>
      <c r="F14" s="990"/>
      <c r="G14" s="990"/>
      <c r="H14" s="988"/>
      <c r="I14" s="988"/>
      <c r="J14" s="988"/>
    </row>
    <row r="15" spans="1:12" ht="20.100000000000001" customHeight="1">
      <c r="A15" s="991"/>
      <c r="B15" s="991"/>
      <c r="C15" s="991"/>
      <c r="D15" s="991"/>
      <c r="E15" s="991"/>
      <c r="F15" s="991"/>
      <c r="G15" s="991"/>
      <c r="H15" s="989"/>
      <c r="I15" s="989"/>
      <c r="J15" s="989"/>
    </row>
    <row r="16" spans="1:12" ht="19.5" customHeight="1">
      <c r="A16" s="662"/>
      <c r="B16" s="662"/>
      <c r="C16" s="662"/>
      <c r="D16" s="662"/>
      <c r="E16" s="662"/>
      <c r="F16" s="662"/>
      <c r="G16" s="662"/>
      <c r="H16" s="662"/>
      <c r="I16" s="662"/>
      <c r="J16" s="662"/>
    </row>
    <row r="17" spans="1:231" ht="19.5" customHeight="1">
      <c r="A17" s="662"/>
      <c r="B17" s="662"/>
      <c r="C17" s="662"/>
      <c r="D17" s="662"/>
      <c r="E17" s="662"/>
      <c r="F17" s="662"/>
      <c r="G17" s="662"/>
      <c r="H17" s="662"/>
      <c r="I17" s="662"/>
      <c r="J17" s="662"/>
    </row>
    <row r="18" spans="1:231" ht="19.5" customHeight="1">
      <c r="A18" s="692" t="s">
        <v>1006</v>
      </c>
      <c r="B18" s="57"/>
      <c r="C18" s="57"/>
      <c r="D18" s="57"/>
      <c r="E18" s="57"/>
      <c r="F18" s="57"/>
      <c r="G18" s="57"/>
      <c r="H18" s="57"/>
      <c r="I18" s="57"/>
      <c r="J18" s="57"/>
    </row>
    <row r="19" spans="1:231" ht="19.5" customHeight="1">
      <c r="A19" s="692"/>
      <c r="B19" s="57"/>
      <c r="C19" s="57"/>
      <c r="D19" s="57"/>
      <c r="E19" s="57"/>
      <c r="F19" s="57"/>
      <c r="G19" s="57"/>
      <c r="H19" s="57"/>
      <c r="I19" s="57"/>
      <c r="J19" s="57"/>
    </row>
    <row r="20" spans="1:231" ht="19.5" customHeight="1">
      <c r="A20" s="690"/>
      <c r="B20" s="662"/>
      <c r="C20" s="662"/>
      <c r="D20" s="662"/>
      <c r="E20" s="662"/>
      <c r="F20" s="662"/>
      <c r="G20" s="662"/>
      <c r="H20" s="662"/>
      <c r="I20" s="662"/>
      <c r="J20" s="662"/>
    </row>
    <row r="21" spans="1:231" ht="19.5" customHeight="1">
      <c r="A21" s="692" t="s">
        <v>299</v>
      </c>
      <c r="B21" s="57"/>
      <c r="C21" s="57"/>
      <c r="D21" s="57"/>
      <c r="E21" s="57"/>
      <c r="F21" s="57"/>
      <c r="G21" s="57"/>
      <c r="H21" s="57"/>
      <c r="I21" s="57"/>
      <c r="J21" s="57"/>
    </row>
    <row r="22" spans="1:231" ht="19.5" customHeight="1">
      <c r="A22" s="662"/>
      <c r="B22" s="662"/>
      <c r="C22" s="662"/>
      <c r="D22" s="662"/>
      <c r="E22" s="662"/>
      <c r="F22" s="662"/>
      <c r="G22" s="662"/>
      <c r="H22" s="662"/>
      <c r="I22" s="662"/>
      <c r="J22" s="662"/>
    </row>
    <row r="23" spans="1:231" ht="19.5" customHeight="1">
      <c r="A23" s="662"/>
      <c r="B23" s="662"/>
      <c r="C23" s="662"/>
      <c r="D23" s="662"/>
      <c r="E23" s="662"/>
      <c r="F23" s="662"/>
      <c r="H23" s="662"/>
      <c r="I23" s="662"/>
      <c r="J23" s="662"/>
    </row>
    <row r="24" spans="1:231" ht="19.5" customHeight="1">
      <c r="A24" s="662" t="s">
        <v>1007</v>
      </c>
      <c r="B24" s="58">
        <v>1000</v>
      </c>
      <c r="C24" s="65">
        <v>737685</v>
      </c>
      <c r="D24" s="65">
        <v>740388</v>
      </c>
      <c r="E24" s="65">
        <v>731291</v>
      </c>
      <c r="F24" s="65">
        <v>740274.25</v>
      </c>
      <c r="G24" s="65">
        <v>729366.5</v>
      </c>
      <c r="H24" s="66">
        <v>-0.36507885054862754</v>
      </c>
      <c r="I24" s="66">
        <v>0.87434413933713984</v>
      </c>
      <c r="J24" s="66">
        <v>1.4955101447626191</v>
      </c>
    </row>
    <row r="25" spans="1:231" ht="19.5" customHeight="1">
      <c r="A25" s="662"/>
      <c r="B25" s="555"/>
      <c r="C25" s="59"/>
      <c r="D25" s="59"/>
      <c r="E25" s="59"/>
      <c r="F25" s="63"/>
      <c r="G25" s="63"/>
      <c r="H25" s="66"/>
      <c r="I25" s="66"/>
      <c r="J25" s="66"/>
    </row>
    <row r="26" spans="1:231" ht="19.5" customHeight="1">
      <c r="A26" s="662" t="s">
        <v>174</v>
      </c>
      <c r="B26" s="60" t="s">
        <v>976</v>
      </c>
      <c r="C26" s="61">
        <v>200082</v>
      </c>
      <c r="D26" s="61">
        <v>233623</v>
      </c>
      <c r="E26" s="61">
        <v>201940</v>
      </c>
      <c r="F26" s="61">
        <v>916158</v>
      </c>
      <c r="G26" s="61">
        <v>887522</v>
      </c>
      <c r="H26" s="66">
        <v>-14.356891230743557</v>
      </c>
      <c r="I26" s="66">
        <v>-0.9200752698821475</v>
      </c>
      <c r="J26" s="66">
        <v>3.2265115681639429</v>
      </c>
    </row>
    <row r="27" spans="1:231" ht="19.5" customHeight="1">
      <c r="A27" s="662"/>
      <c r="B27" s="555"/>
      <c r="C27" s="59"/>
      <c r="D27" s="59"/>
      <c r="E27" s="59"/>
      <c r="F27" s="63"/>
      <c r="G27" s="63"/>
      <c r="H27" s="66"/>
      <c r="I27" s="66"/>
      <c r="J27" s="66"/>
    </row>
    <row r="28" spans="1:231" ht="19.5" customHeight="1">
      <c r="A28" s="662" t="s">
        <v>670</v>
      </c>
      <c r="B28" s="62" t="s">
        <v>417</v>
      </c>
      <c r="C28" s="67">
        <v>18823657</v>
      </c>
      <c r="D28" s="67">
        <v>32162548</v>
      </c>
      <c r="E28" s="67">
        <v>19084898</v>
      </c>
      <c r="F28" s="67">
        <v>105007506</v>
      </c>
      <c r="G28" s="67">
        <v>100376013</v>
      </c>
      <c r="H28" s="66">
        <v>-41.473365232132728</v>
      </c>
      <c r="I28" s="66">
        <v>-1.3688362389990232</v>
      </c>
      <c r="J28" s="66">
        <v>4.6141432216479927</v>
      </c>
    </row>
    <row r="29" spans="1:231" ht="19.5" customHeight="1">
      <c r="A29" s="662"/>
      <c r="B29" s="62"/>
      <c r="C29" s="67"/>
      <c r="D29" s="67"/>
      <c r="E29" s="67"/>
      <c r="F29" s="67"/>
      <c r="G29" s="67"/>
      <c r="H29" s="66"/>
      <c r="I29" s="66"/>
      <c r="J29" s="66"/>
    </row>
    <row r="30" spans="1:231" ht="19.5" customHeight="1">
      <c r="A30" s="662"/>
      <c r="B30" s="62"/>
      <c r="C30" s="67"/>
      <c r="D30" s="67"/>
      <c r="E30" s="67"/>
      <c r="F30" s="67"/>
      <c r="G30" s="67"/>
      <c r="H30" s="66"/>
      <c r="I30" s="66"/>
      <c r="J30" s="66"/>
    </row>
    <row r="31" spans="1:231" ht="19.5" customHeight="1">
      <c r="A31" s="662"/>
      <c r="B31" s="662"/>
      <c r="C31" s="662"/>
      <c r="D31" s="662"/>
      <c r="E31" s="59"/>
      <c r="F31" s="63"/>
      <c r="G31" s="59"/>
      <c r="H31" s="66"/>
      <c r="I31" s="66"/>
      <c r="J31" s="66"/>
    </row>
    <row r="32" spans="1:231" ht="19.5" customHeight="1">
      <c r="A32" s="692" t="s">
        <v>11</v>
      </c>
      <c r="B32" s="57"/>
      <c r="C32" s="57"/>
      <c r="D32" s="57"/>
      <c r="E32" s="57"/>
      <c r="F32" s="57"/>
      <c r="G32" s="57"/>
      <c r="H32" s="57"/>
      <c r="I32" s="57"/>
      <c r="J32" s="57"/>
      <c r="K32" s="68"/>
      <c r="L32" s="68"/>
      <c r="M32" s="68"/>
      <c r="N32" s="68"/>
      <c r="O32" s="68"/>
      <c r="P32" s="68"/>
      <c r="Q32" s="68"/>
      <c r="R32" s="68"/>
      <c r="S32" s="68"/>
      <c r="T32" s="68"/>
      <c r="U32" s="68"/>
      <c r="V32" s="68"/>
      <c r="W32" s="68"/>
      <c r="X32" s="68"/>
      <c r="Y32" s="68"/>
      <c r="Z32" s="68"/>
      <c r="AA32" s="68"/>
      <c r="AB32" s="68"/>
      <c r="AC32" s="68"/>
      <c r="AD32" s="68"/>
      <c r="AE32" s="68"/>
      <c r="AF32" s="68"/>
      <c r="AG32" s="68"/>
      <c r="AH32" s="68"/>
      <c r="AI32" s="68"/>
      <c r="AJ32" s="68"/>
      <c r="AK32" s="68"/>
      <c r="AL32" s="68"/>
      <c r="AM32" s="68"/>
      <c r="AN32" s="68"/>
      <c r="AO32" s="68"/>
      <c r="AP32" s="68"/>
      <c r="AQ32" s="68"/>
      <c r="AR32" s="68"/>
      <c r="AS32" s="68"/>
      <c r="AT32" s="68"/>
      <c r="AU32" s="68"/>
      <c r="AV32" s="68"/>
      <c r="AW32" s="68"/>
      <c r="AX32" s="68"/>
      <c r="AY32" s="68"/>
      <c r="AZ32" s="68"/>
      <c r="BA32" s="68"/>
      <c r="BB32" s="68"/>
      <c r="BC32" s="68"/>
      <c r="BD32" s="68"/>
      <c r="BE32" s="68"/>
      <c r="BF32" s="68"/>
      <c r="BG32" s="68"/>
      <c r="BH32" s="68"/>
      <c r="BI32" s="68"/>
      <c r="BJ32" s="68"/>
      <c r="BK32" s="68"/>
      <c r="BL32" s="68"/>
      <c r="BM32" s="68"/>
      <c r="BN32" s="68"/>
      <c r="BO32" s="68"/>
      <c r="BP32" s="68"/>
      <c r="BQ32" s="68"/>
      <c r="BR32" s="68"/>
      <c r="BS32" s="68"/>
      <c r="BT32" s="68"/>
      <c r="BU32" s="68"/>
      <c r="BV32" s="68"/>
      <c r="BW32" s="68"/>
      <c r="BX32" s="68"/>
      <c r="BY32" s="68"/>
      <c r="BZ32" s="68"/>
      <c r="CA32" s="68"/>
      <c r="CB32" s="68"/>
      <c r="CC32" s="68"/>
      <c r="CD32" s="68"/>
      <c r="CE32" s="68"/>
      <c r="CF32" s="68"/>
      <c r="CG32" s="68"/>
      <c r="CH32" s="68"/>
      <c r="CI32" s="68"/>
      <c r="CJ32" s="68"/>
      <c r="CK32" s="68"/>
      <c r="CL32" s="68"/>
      <c r="CM32" s="68"/>
      <c r="CN32" s="68"/>
      <c r="CO32" s="68"/>
      <c r="CP32" s="68"/>
      <c r="CQ32" s="68"/>
      <c r="CR32" s="68"/>
      <c r="CS32" s="68"/>
      <c r="CT32" s="68"/>
      <c r="CU32" s="68"/>
      <c r="CV32" s="68"/>
      <c r="CW32" s="68"/>
      <c r="CX32" s="68"/>
      <c r="CY32" s="68"/>
      <c r="CZ32" s="68"/>
      <c r="DA32" s="68"/>
      <c r="DB32" s="68"/>
      <c r="DC32" s="68"/>
      <c r="DD32" s="68"/>
      <c r="DE32" s="68"/>
      <c r="DF32" s="68"/>
      <c r="DG32" s="68"/>
      <c r="DH32" s="68"/>
      <c r="DI32" s="68"/>
      <c r="DJ32" s="68"/>
      <c r="DK32" s="68"/>
      <c r="DL32" s="68"/>
      <c r="DM32" s="68"/>
      <c r="DN32" s="68"/>
      <c r="DO32" s="68"/>
      <c r="DP32" s="68"/>
      <c r="DQ32" s="68"/>
      <c r="DR32" s="68"/>
      <c r="DS32" s="68"/>
      <c r="DT32" s="68"/>
      <c r="DU32" s="68"/>
      <c r="DV32" s="68"/>
      <c r="DW32" s="68"/>
      <c r="DX32" s="68"/>
      <c r="DY32" s="68"/>
      <c r="DZ32" s="68"/>
      <c r="EA32" s="68"/>
      <c r="EB32" s="68"/>
      <c r="EC32" s="68"/>
      <c r="ED32" s="68"/>
      <c r="EE32" s="68"/>
      <c r="EF32" s="68"/>
      <c r="EG32" s="68"/>
      <c r="EH32" s="68"/>
      <c r="EI32" s="68"/>
      <c r="EJ32" s="68"/>
      <c r="EK32" s="68"/>
      <c r="EL32" s="68"/>
      <c r="EM32" s="68"/>
      <c r="EN32" s="68"/>
      <c r="EO32" s="68"/>
      <c r="EP32" s="68"/>
      <c r="EQ32" s="68"/>
      <c r="ER32" s="68"/>
      <c r="ES32" s="68"/>
      <c r="ET32" s="68"/>
      <c r="EU32" s="68"/>
      <c r="EV32" s="68"/>
      <c r="EW32" s="68"/>
      <c r="EX32" s="68"/>
      <c r="EY32" s="68"/>
      <c r="EZ32" s="68"/>
      <c r="FA32" s="68"/>
      <c r="FB32" s="68"/>
      <c r="FC32" s="68"/>
      <c r="FD32" s="68"/>
      <c r="FE32" s="68"/>
      <c r="FF32" s="68"/>
      <c r="FG32" s="68"/>
      <c r="FH32" s="68"/>
      <c r="FI32" s="68"/>
      <c r="FJ32" s="68"/>
      <c r="FK32" s="68"/>
      <c r="FL32" s="68"/>
      <c r="FM32" s="68"/>
      <c r="FN32" s="68"/>
      <c r="FO32" s="68"/>
      <c r="FP32" s="68"/>
      <c r="FQ32" s="68"/>
      <c r="FR32" s="68"/>
      <c r="FS32" s="68"/>
      <c r="FT32" s="68"/>
      <c r="FU32" s="68"/>
      <c r="FV32" s="68"/>
      <c r="FW32" s="68"/>
      <c r="FX32" s="68"/>
      <c r="FY32" s="68"/>
      <c r="FZ32" s="68"/>
      <c r="GA32" s="68"/>
      <c r="GB32" s="68"/>
      <c r="GC32" s="68"/>
      <c r="GD32" s="68"/>
      <c r="GE32" s="68"/>
      <c r="GF32" s="68"/>
      <c r="GG32" s="68"/>
      <c r="GH32" s="68"/>
      <c r="GI32" s="68"/>
      <c r="GJ32" s="68"/>
      <c r="GK32" s="68"/>
      <c r="GL32" s="68"/>
      <c r="GM32" s="68"/>
      <c r="GN32" s="68"/>
      <c r="GO32" s="68"/>
      <c r="GP32" s="68"/>
      <c r="GQ32" s="68"/>
      <c r="GR32" s="68"/>
      <c r="GS32" s="68"/>
      <c r="GT32" s="68"/>
      <c r="GU32" s="68"/>
      <c r="GV32" s="68"/>
      <c r="GW32" s="68"/>
      <c r="GX32" s="68"/>
      <c r="GY32" s="68"/>
      <c r="GZ32" s="68"/>
      <c r="HA32" s="68"/>
      <c r="HB32" s="68"/>
      <c r="HC32" s="68"/>
      <c r="HD32" s="68"/>
      <c r="HE32" s="68"/>
      <c r="HF32" s="68"/>
      <c r="HG32" s="68"/>
      <c r="HH32" s="68"/>
      <c r="HI32" s="68"/>
      <c r="HJ32" s="68"/>
      <c r="HK32" s="68"/>
      <c r="HL32" s="68"/>
      <c r="HM32" s="68"/>
      <c r="HN32" s="68"/>
      <c r="HO32" s="68"/>
      <c r="HP32" s="68"/>
      <c r="HQ32" s="68"/>
      <c r="HR32" s="68"/>
      <c r="HS32" s="68"/>
      <c r="HT32" s="68"/>
      <c r="HU32" s="68"/>
      <c r="HV32" s="68"/>
      <c r="HW32" s="68"/>
    </row>
    <row r="33" spans="1:10" ht="19.5" customHeight="1">
      <c r="A33" s="57"/>
      <c r="B33" s="57"/>
      <c r="C33" s="57"/>
      <c r="D33" s="57"/>
      <c r="E33" s="69"/>
      <c r="F33" s="64"/>
      <c r="G33" s="69"/>
      <c r="H33" s="66"/>
      <c r="I33" s="66"/>
      <c r="J33" s="66"/>
    </row>
    <row r="34" spans="1:10" ht="19.5" customHeight="1">
      <c r="A34" s="662"/>
      <c r="B34" s="662"/>
      <c r="C34" s="662"/>
      <c r="D34" s="662"/>
      <c r="F34" s="63"/>
      <c r="H34" s="66"/>
      <c r="I34" s="66"/>
      <c r="J34" s="66"/>
    </row>
    <row r="35" spans="1:10" ht="19.5" customHeight="1">
      <c r="A35" s="662" t="s">
        <v>1007</v>
      </c>
      <c r="B35" s="58">
        <v>1000</v>
      </c>
      <c r="C35" s="65">
        <v>399069</v>
      </c>
      <c r="D35" s="65">
        <v>408399</v>
      </c>
      <c r="E35" s="65">
        <v>400487</v>
      </c>
      <c r="F35" s="65">
        <v>406791</v>
      </c>
      <c r="G35" s="65">
        <v>402405</v>
      </c>
      <c r="H35" s="66">
        <v>-2.2845305693696645</v>
      </c>
      <c r="I35" s="66">
        <v>-0.35406892108858301</v>
      </c>
      <c r="J35" s="66">
        <v>1.0899466954933388</v>
      </c>
    </row>
    <row r="36" spans="1:10" ht="19.5" customHeight="1">
      <c r="A36" s="662"/>
      <c r="B36" s="555"/>
      <c r="C36" s="59"/>
      <c r="D36" s="59"/>
      <c r="E36" s="59"/>
      <c r="F36" s="63"/>
      <c r="G36" s="63"/>
      <c r="H36" s="66"/>
      <c r="I36" s="66"/>
      <c r="J36" s="66"/>
    </row>
    <row r="37" spans="1:10" ht="19.5" customHeight="1">
      <c r="A37" s="662" t="s">
        <v>174</v>
      </c>
      <c r="B37" s="60" t="s">
        <v>976</v>
      </c>
      <c r="C37" s="61">
        <v>96530</v>
      </c>
      <c r="D37" s="61">
        <v>128346</v>
      </c>
      <c r="E37" s="61">
        <v>100454</v>
      </c>
      <c r="F37" s="61">
        <v>498018</v>
      </c>
      <c r="G37" s="61">
        <v>476275</v>
      </c>
      <c r="H37" s="66">
        <v>-24.78924158135041</v>
      </c>
      <c r="I37" s="66">
        <v>-3.9062655543830971</v>
      </c>
      <c r="J37" s="66">
        <v>4.5652196735079542</v>
      </c>
    </row>
    <row r="38" spans="1:10" ht="19.5" customHeight="1">
      <c r="A38" s="662"/>
      <c r="B38" s="555"/>
      <c r="C38" s="59"/>
      <c r="D38" s="59"/>
      <c r="E38" s="59"/>
      <c r="F38" s="63"/>
      <c r="G38" s="63"/>
      <c r="H38" s="66"/>
      <c r="I38" s="66"/>
      <c r="J38" s="66"/>
    </row>
    <row r="39" spans="1:10" ht="19.5" customHeight="1">
      <c r="A39" s="662" t="s">
        <v>670</v>
      </c>
      <c r="B39" s="62" t="s">
        <v>417</v>
      </c>
      <c r="C39" s="67">
        <v>10995972</v>
      </c>
      <c r="D39" s="67">
        <v>19623687</v>
      </c>
      <c r="E39" s="67">
        <v>11297680</v>
      </c>
      <c r="F39" s="67">
        <v>65084782</v>
      </c>
      <c r="G39" s="67">
        <v>62358060</v>
      </c>
      <c r="H39" s="66">
        <v>-43.965820490308474</v>
      </c>
      <c r="I39" s="66">
        <v>-2.6705305868107416</v>
      </c>
      <c r="J39" s="66">
        <v>4.3726857442325695</v>
      </c>
    </row>
    <row r="40" spans="1:10" ht="19.5" customHeight="1">
      <c r="A40" s="662"/>
      <c r="B40" s="62"/>
      <c r="C40" s="62"/>
      <c r="D40" s="62"/>
      <c r="E40" s="63"/>
      <c r="F40" s="63"/>
      <c r="G40" s="63"/>
      <c r="H40" s="66"/>
      <c r="I40" s="66"/>
      <c r="J40" s="66"/>
    </row>
    <row r="41" spans="1:10" ht="19.5" customHeight="1">
      <c r="A41" s="662"/>
      <c r="B41" s="62"/>
      <c r="C41" s="62"/>
      <c r="D41" s="62"/>
      <c r="E41" s="63"/>
      <c r="F41" s="63"/>
      <c r="G41" s="63"/>
      <c r="H41" s="66"/>
      <c r="I41" s="66"/>
      <c r="J41" s="66"/>
    </row>
    <row r="42" spans="1:10" ht="19.5" customHeight="1">
      <c r="A42" s="662"/>
      <c r="B42" s="62"/>
      <c r="C42" s="62"/>
      <c r="D42" s="62"/>
      <c r="E42" s="63"/>
      <c r="F42" s="63"/>
      <c r="G42" s="63"/>
      <c r="H42" s="66"/>
      <c r="I42" s="66"/>
      <c r="J42" s="66"/>
    </row>
    <row r="43" spans="1:10" ht="19.5" customHeight="1">
      <c r="A43" s="692" t="s">
        <v>628</v>
      </c>
      <c r="B43" s="57"/>
      <c r="C43" s="57"/>
      <c r="D43" s="57"/>
      <c r="E43" s="57"/>
      <c r="F43" s="57"/>
      <c r="G43" s="57"/>
      <c r="H43" s="57"/>
      <c r="I43" s="57"/>
      <c r="J43" s="57"/>
    </row>
    <row r="44" spans="1:10" ht="19.5" customHeight="1">
      <c r="A44" s="57"/>
      <c r="B44" s="57"/>
      <c r="C44" s="57"/>
      <c r="D44" s="57"/>
      <c r="E44" s="69"/>
      <c r="F44" s="64"/>
      <c r="G44" s="69"/>
      <c r="H44" s="66"/>
      <c r="I44" s="66"/>
      <c r="J44" s="66"/>
    </row>
    <row r="45" spans="1:10" ht="19.5" customHeight="1">
      <c r="A45" s="662"/>
      <c r="B45" s="662"/>
      <c r="C45" s="662"/>
      <c r="D45" s="662"/>
      <c r="F45" s="63"/>
      <c r="H45" s="66"/>
      <c r="I45" s="66"/>
      <c r="J45" s="66"/>
    </row>
    <row r="46" spans="1:10" ht="19.5" customHeight="1">
      <c r="A46" s="662" t="s">
        <v>1007</v>
      </c>
      <c r="B46" s="58">
        <v>1000</v>
      </c>
      <c r="C46" s="65">
        <v>338616</v>
      </c>
      <c r="D46" s="65">
        <v>331989</v>
      </c>
      <c r="E46" s="65">
        <v>330804</v>
      </c>
      <c r="F46" s="65">
        <v>333483.25</v>
      </c>
      <c r="G46" s="65">
        <v>326961.5</v>
      </c>
      <c r="H46" s="66">
        <v>1.996150474865118</v>
      </c>
      <c r="I46" s="66">
        <v>2.3615192077483869</v>
      </c>
      <c r="J46" s="66">
        <v>1.9946538048057647</v>
      </c>
    </row>
    <row r="47" spans="1:10" ht="19.5" customHeight="1">
      <c r="A47" s="662"/>
      <c r="B47" s="555"/>
      <c r="C47" s="59" t="s">
        <v>961</v>
      </c>
      <c r="D47" s="59" t="s">
        <v>961</v>
      </c>
      <c r="E47" s="59" t="s">
        <v>961</v>
      </c>
      <c r="F47" s="63" t="s">
        <v>961</v>
      </c>
      <c r="G47" s="63" t="s">
        <v>961</v>
      </c>
      <c r="H47" s="66"/>
      <c r="I47" s="66"/>
      <c r="J47" s="66"/>
    </row>
    <row r="48" spans="1:10" ht="19.5" customHeight="1">
      <c r="A48" s="662" t="s">
        <v>174</v>
      </c>
      <c r="B48" s="60" t="s">
        <v>976</v>
      </c>
      <c r="C48" s="61">
        <v>103552</v>
      </c>
      <c r="D48" s="61">
        <v>105277</v>
      </c>
      <c r="E48" s="61">
        <v>101486</v>
      </c>
      <c r="F48" s="61">
        <v>418140</v>
      </c>
      <c r="G48" s="61">
        <v>411247</v>
      </c>
      <c r="H48" s="66">
        <v>-1.6385345327089453</v>
      </c>
      <c r="I48" s="66">
        <v>2.0357487732298125</v>
      </c>
      <c r="J48" s="66">
        <v>1.6761216495196294</v>
      </c>
    </row>
    <row r="49" spans="1:10" ht="19.5" customHeight="1">
      <c r="A49" s="662"/>
      <c r="B49" s="555"/>
      <c r="C49" s="59" t="s">
        <v>961</v>
      </c>
      <c r="D49" s="59" t="s">
        <v>961</v>
      </c>
      <c r="E49" s="59" t="s">
        <v>961</v>
      </c>
      <c r="F49" s="63" t="s">
        <v>961</v>
      </c>
      <c r="G49" s="63" t="s">
        <v>961</v>
      </c>
      <c r="H49" s="66"/>
      <c r="I49" s="66"/>
      <c r="J49" s="66"/>
    </row>
    <row r="50" spans="1:10" ht="19.5" customHeight="1">
      <c r="A50" s="662" t="s">
        <v>670</v>
      </c>
      <c r="B50" s="62" t="s">
        <v>417</v>
      </c>
      <c r="C50" s="67">
        <v>7827685</v>
      </c>
      <c r="D50" s="67">
        <v>12538861</v>
      </c>
      <c r="E50" s="67">
        <v>7787218</v>
      </c>
      <c r="F50" s="67">
        <v>39922724</v>
      </c>
      <c r="G50" s="67">
        <v>38017953</v>
      </c>
      <c r="H50" s="66">
        <v>-37.572599297495998</v>
      </c>
      <c r="I50" s="66">
        <v>0.5196592672761966</v>
      </c>
      <c r="J50" s="66">
        <v>5.0101882129214061</v>
      </c>
    </row>
    <row r="51" spans="1:10" ht="19.5" customHeight="1">
      <c r="A51" s="662"/>
      <c r="B51" s="62"/>
      <c r="C51" s="67"/>
      <c r="D51" s="67"/>
      <c r="E51" s="67"/>
      <c r="F51" s="67"/>
      <c r="G51" s="67"/>
      <c r="H51" s="66"/>
      <c r="I51" s="66"/>
      <c r="J51" s="66"/>
    </row>
    <row r="52" spans="1:10" ht="19.5" customHeight="1">
      <c r="A52" s="662" t="s">
        <v>300</v>
      </c>
      <c r="B52" s="662"/>
      <c r="C52" s="662"/>
      <c r="D52" s="662"/>
      <c r="E52" s="662"/>
      <c r="F52" s="70"/>
      <c r="H52" s="662"/>
      <c r="I52" s="71"/>
      <c r="J52" s="71"/>
    </row>
    <row r="53" spans="1:10" ht="19.5" customHeight="1">
      <c r="A53" s="662" t="s">
        <v>674</v>
      </c>
      <c r="B53" s="662"/>
      <c r="C53" s="662"/>
      <c r="D53" s="662"/>
      <c r="E53" s="662"/>
      <c r="F53" s="70"/>
      <c r="G53" s="59"/>
      <c r="H53" s="72"/>
      <c r="I53" s="71"/>
      <c r="J53" s="71"/>
    </row>
    <row r="54" spans="1:10" ht="19.5" customHeight="1">
      <c r="A54" s="662" t="s">
        <v>675</v>
      </c>
      <c r="B54" s="662"/>
      <c r="C54" s="662"/>
      <c r="D54" s="662"/>
      <c r="E54" s="662"/>
      <c r="F54" s="70"/>
      <c r="H54" s="662"/>
      <c r="I54" s="71"/>
      <c r="J54" s="71"/>
    </row>
    <row r="55" spans="1:10" ht="19.5" customHeight="1">
      <c r="A55" s="662" t="s">
        <v>1288</v>
      </c>
      <c r="B55" s="662"/>
      <c r="C55" s="662"/>
      <c r="D55" s="662"/>
      <c r="E55" s="662"/>
      <c r="F55" s="70"/>
      <c r="H55" s="662"/>
      <c r="I55" s="71"/>
      <c r="J55" s="71"/>
    </row>
    <row r="56" spans="1:10" ht="19.5" customHeight="1">
      <c r="A56" s="662" t="s">
        <v>1289</v>
      </c>
      <c r="B56" s="662"/>
      <c r="C56" s="662"/>
      <c r="D56" s="662"/>
      <c r="E56" s="662"/>
      <c r="F56" s="70"/>
      <c r="H56" s="662"/>
      <c r="I56" s="71"/>
      <c r="J56" s="71"/>
    </row>
    <row r="57" spans="1:10" ht="45.95" customHeight="1">
      <c r="A57" s="662" t="s">
        <v>1799</v>
      </c>
      <c r="B57" s="662"/>
      <c r="C57" s="662"/>
      <c r="D57" s="662"/>
      <c r="E57" s="662"/>
      <c r="F57" s="70"/>
      <c r="H57" s="662"/>
      <c r="I57" s="71"/>
      <c r="J57" s="73"/>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821"/>
    <col min="3" max="3" width="11.42578125" style="53" customWidth="1"/>
    <col min="4" max="16384" width="11.42578125" style="821"/>
  </cols>
  <sheetData>
    <row r="1" spans="1:7" s="916" customFormat="1" ht="15" customHeight="1">
      <c r="A1" s="919" t="s">
        <v>1821</v>
      </c>
      <c r="C1" s="53"/>
    </row>
    <row r="2" spans="1:7" ht="30" customHeight="1">
      <c r="A2" s="994" t="s">
        <v>908</v>
      </c>
      <c r="B2" s="994"/>
      <c r="C2" s="994"/>
      <c r="D2" s="994"/>
      <c r="E2" s="994"/>
      <c r="F2" s="994"/>
      <c r="G2" s="994"/>
    </row>
    <row r="59" spans="1:8">
      <c r="A59" s="907" t="s">
        <v>1799</v>
      </c>
      <c r="B59" s="907"/>
      <c r="C59" s="907"/>
      <c r="D59" s="907"/>
      <c r="E59" s="907"/>
      <c r="F59" s="907"/>
      <c r="G59" s="907"/>
      <c r="H59" s="908"/>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821"/>
    <col min="3" max="3" width="11.42578125" style="53" customWidth="1"/>
    <col min="4" max="16384" width="11.42578125" style="821"/>
  </cols>
  <sheetData>
    <row r="1" spans="1:7" s="916" customFormat="1" ht="15" customHeight="1">
      <c r="A1" s="919" t="s">
        <v>1821</v>
      </c>
      <c r="C1" s="53"/>
    </row>
    <row r="2" spans="1:7" ht="30" customHeight="1">
      <c r="A2" s="994" t="s">
        <v>908</v>
      </c>
      <c r="B2" s="994"/>
      <c r="C2" s="994"/>
      <c r="D2" s="994"/>
      <c r="E2" s="994"/>
      <c r="F2" s="994"/>
      <c r="G2" s="994"/>
    </row>
    <row r="59" spans="1:7">
      <c r="A59" s="908" t="s">
        <v>1799</v>
      </c>
      <c r="B59" s="907"/>
      <c r="C59" s="907"/>
      <c r="D59" s="907"/>
      <c r="E59" s="907"/>
      <c r="F59" s="907"/>
      <c r="G59" s="909"/>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50"/>
    <col min="3" max="3" width="11.42578125" style="53"/>
    <col min="4" max="16384" width="11.42578125" style="850"/>
  </cols>
  <sheetData>
    <row r="1" spans="1:7" s="916" customFormat="1" ht="15" customHeight="1">
      <c r="A1" s="919" t="s">
        <v>1821</v>
      </c>
      <c r="C1" s="53"/>
    </row>
    <row r="2" spans="1:7" ht="14.25">
      <c r="A2" s="995" t="s">
        <v>874</v>
      </c>
      <c r="B2" s="995"/>
      <c r="C2" s="995"/>
      <c r="D2" s="995"/>
      <c r="E2" s="995"/>
      <c r="F2" s="995"/>
      <c r="G2" s="995"/>
    </row>
    <row r="59" spans="1:7" ht="20.100000000000001" customHeight="1">
      <c r="A59" s="996" t="s">
        <v>1799</v>
      </c>
      <c r="B59" s="996"/>
      <c r="C59" s="996"/>
      <c r="D59" s="996"/>
      <c r="E59" s="996"/>
      <c r="F59" s="996"/>
      <c r="G59" s="57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50"/>
    <col min="3" max="3" width="11.42578125" style="53"/>
    <col min="4" max="16384" width="11.42578125" style="850"/>
  </cols>
  <sheetData>
    <row r="1" spans="1:7" s="916" customFormat="1" ht="15" customHeight="1">
      <c r="A1" s="919" t="s">
        <v>1821</v>
      </c>
      <c r="C1" s="53"/>
    </row>
    <row r="2" spans="1:7" ht="14.25">
      <c r="A2" s="995" t="s">
        <v>874</v>
      </c>
      <c r="B2" s="995"/>
      <c r="C2" s="995"/>
      <c r="D2" s="995"/>
      <c r="E2" s="995"/>
      <c r="F2" s="995"/>
      <c r="G2" s="995"/>
    </row>
    <row r="59" spans="1:7" ht="20.100000000000001" customHeight="1">
      <c r="A59" s="996" t="s">
        <v>1799</v>
      </c>
      <c r="B59" s="996"/>
      <c r="C59" s="996"/>
      <c r="D59" s="996"/>
      <c r="E59" s="996"/>
      <c r="F59" s="996"/>
      <c r="G59" s="57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91"/>
    <col min="3" max="3" width="11.42578125" style="53"/>
    <col min="4" max="16384" width="11.42578125" style="691"/>
  </cols>
  <sheetData>
    <row r="1" spans="1:7" s="916" customFormat="1" ht="15" customHeight="1">
      <c r="A1" s="919" t="s">
        <v>1821</v>
      </c>
      <c r="C1" s="53"/>
    </row>
    <row r="2" spans="1:7" ht="14.25">
      <c r="A2" s="995" t="s">
        <v>777</v>
      </c>
      <c r="B2" s="995"/>
      <c r="C2" s="995"/>
      <c r="D2" s="995"/>
      <c r="E2" s="995"/>
      <c r="F2" s="995"/>
      <c r="G2" s="995"/>
    </row>
    <row r="59" spans="1:7" ht="15">
      <c r="A59" s="996" t="s">
        <v>1799</v>
      </c>
      <c r="B59" s="996"/>
      <c r="C59" s="996"/>
      <c r="D59" s="996"/>
      <c r="E59" s="996"/>
      <c r="F59" s="996"/>
      <c r="G59" s="57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916" customFormat="1" ht="15" customHeight="1">
      <c r="A1" s="919" t="s">
        <v>1821</v>
      </c>
    </row>
    <row r="2" spans="1:22" ht="15">
      <c r="A2" s="30" t="s">
        <v>996</v>
      </c>
    </row>
    <row r="3" spans="1:22" ht="15" customHeight="1">
      <c r="A3" s="30" t="s">
        <v>10</v>
      </c>
      <c r="B3" s="31"/>
      <c r="C3" s="31"/>
      <c r="D3" s="31"/>
      <c r="E3" s="31"/>
      <c r="F3" s="31"/>
      <c r="G3" s="31"/>
      <c r="H3" s="31"/>
      <c r="I3" s="31"/>
      <c r="J3" s="31"/>
      <c r="K3" s="31"/>
      <c r="L3" s="31"/>
      <c r="M3" s="31"/>
      <c r="N3" s="31"/>
      <c r="O3" s="31"/>
      <c r="P3" s="31"/>
      <c r="Q3" s="31"/>
      <c r="R3" s="31"/>
      <c r="S3" s="31"/>
      <c r="T3" s="31"/>
      <c r="U3" s="31"/>
      <c r="V3" s="31"/>
    </row>
    <row r="4" spans="1:22" ht="15" customHeight="1">
      <c r="A4" s="30" t="s">
        <v>653</v>
      </c>
      <c r="B4" s="31"/>
      <c r="C4" s="31"/>
      <c r="D4" s="31"/>
      <c r="E4" s="31"/>
      <c r="F4" s="31"/>
      <c r="G4" s="31"/>
      <c r="H4" s="31"/>
      <c r="I4" s="31"/>
      <c r="J4" s="31"/>
      <c r="K4" s="31"/>
      <c r="L4" s="31"/>
      <c r="M4" s="31"/>
      <c r="N4" s="31"/>
      <c r="O4" s="31"/>
      <c r="P4" s="31"/>
      <c r="Q4" s="31"/>
      <c r="R4" s="31"/>
      <c r="S4" s="31"/>
      <c r="T4" s="31"/>
      <c r="U4" s="31"/>
      <c r="V4" s="31"/>
    </row>
    <row r="5" spans="1:22" ht="15" customHeight="1">
      <c r="A5" s="30" t="s">
        <v>453</v>
      </c>
      <c r="B5" s="31"/>
      <c r="C5" s="31"/>
      <c r="D5" s="31"/>
      <c r="E5" s="31"/>
      <c r="F5" s="31"/>
      <c r="G5" s="31"/>
      <c r="H5" s="31"/>
      <c r="I5" s="31"/>
      <c r="J5" s="31"/>
      <c r="K5" s="31"/>
      <c r="L5" s="31"/>
      <c r="M5" s="31"/>
      <c r="N5" s="31"/>
      <c r="O5" s="31"/>
      <c r="P5" s="31"/>
      <c r="Q5" s="31"/>
      <c r="R5" s="31"/>
      <c r="S5" s="31"/>
      <c r="T5" s="31"/>
      <c r="U5" s="31"/>
      <c r="V5" s="31"/>
    </row>
    <row r="6" spans="1:22" ht="15" customHeight="1">
      <c r="A6" s="30" t="s">
        <v>380</v>
      </c>
      <c r="B6" s="31"/>
      <c r="C6" s="31"/>
      <c r="D6" s="31"/>
      <c r="E6" s="31"/>
      <c r="F6" s="31"/>
      <c r="G6" s="31"/>
      <c r="H6" s="31"/>
      <c r="I6" s="31"/>
      <c r="J6" s="31"/>
      <c r="K6" s="31"/>
      <c r="L6" s="31"/>
      <c r="M6" s="31"/>
      <c r="N6" s="31"/>
      <c r="O6" s="31"/>
      <c r="P6" s="31"/>
      <c r="Q6" s="31"/>
      <c r="R6" s="31"/>
      <c r="S6" s="31"/>
      <c r="T6" s="31"/>
      <c r="U6" s="31"/>
      <c r="V6" s="31"/>
    </row>
    <row r="7" spans="1:22" ht="15" customHeight="1">
      <c r="A7" s="32" t="s">
        <v>654</v>
      </c>
      <c r="B7" s="31"/>
      <c r="C7" s="31"/>
      <c r="D7" s="31"/>
      <c r="E7" s="31"/>
      <c r="F7" s="31"/>
      <c r="G7" s="31"/>
      <c r="H7" s="31"/>
      <c r="I7" s="31"/>
      <c r="J7" s="31"/>
      <c r="K7" s="31"/>
      <c r="L7" s="31"/>
      <c r="M7" s="31"/>
      <c r="N7" s="31"/>
      <c r="O7" s="31"/>
      <c r="P7" s="31"/>
      <c r="Q7" s="31"/>
      <c r="R7" s="31"/>
      <c r="S7" s="31"/>
      <c r="T7" s="31"/>
      <c r="U7" s="31"/>
      <c r="V7" s="31"/>
    </row>
    <row r="8" spans="1:22" ht="11.1" customHeight="1">
      <c r="A8" s="31"/>
      <c r="B8" s="33"/>
      <c r="C8" s="33"/>
      <c r="D8" s="33"/>
      <c r="E8" s="33"/>
      <c r="F8" s="33"/>
      <c r="G8" s="33"/>
      <c r="H8" s="33"/>
      <c r="I8" s="33"/>
      <c r="J8" s="33"/>
      <c r="K8" s="33"/>
      <c r="L8" s="33"/>
      <c r="M8" s="33"/>
      <c r="N8" s="33"/>
      <c r="O8" s="33"/>
      <c r="P8" s="33"/>
      <c r="Q8" s="33"/>
      <c r="R8" s="33"/>
      <c r="S8" s="33"/>
      <c r="T8" s="33"/>
      <c r="U8" s="33"/>
      <c r="V8" s="33"/>
    </row>
    <row r="9" spans="1:22" ht="5.0999999999999996" customHeight="1">
      <c r="A9" s="1007" t="s">
        <v>655</v>
      </c>
      <c r="B9" s="1008"/>
      <c r="C9" s="1013" t="s">
        <v>656</v>
      </c>
      <c r="D9" s="1016"/>
      <c r="E9" s="1023" t="s">
        <v>612</v>
      </c>
      <c r="F9" s="1024"/>
      <c r="G9" s="1024"/>
      <c r="H9" s="1024"/>
      <c r="I9" s="1024"/>
      <c r="J9" s="1024"/>
      <c r="K9" s="1024"/>
      <c r="L9" s="1024"/>
      <c r="M9" s="1024"/>
      <c r="N9" s="1024"/>
      <c r="O9" s="1024"/>
      <c r="P9" s="1024"/>
      <c r="Q9" s="1024"/>
      <c r="R9" s="1025"/>
      <c r="S9" s="1013"/>
      <c r="T9" s="1016"/>
      <c r="U9" s="1013"/>
      <c r="V9" s="1001"/>
    </row>
    <row r="10" spans="1:22" ht="5.0999999999999996" customHeight="1">
      <c r="A10" s="1009"/>
      <c r="B10" s="1010"/>
      <c r="C10" s="1014"/>
      <c r="D10" s="1022"/>
      <c r="E10" s="1026"/>
      <c r="F10" s="1009"/>
      <c r="G10" s="1009"/>
      <c r="H10" s="1009"/>
      <c r="I10" s="1009"/>
      <c r="J10" s="1009"/>
      <c r="K10" s="1009"/>
      <c r="L10" s="1009"/>
      <c r="M10" s="1009"/>
      <c r="N10" s="1009"/>
      <c r="O10" s="1009"/>
      <c r="P10" s="1009"/>
      <c r="Q10" s="1009"/>
      <c r="R10" s="1010"/>
      <c r="S10" s="1014" t="s">
        <v>657</v>
      </c>
      <c r="T10" s="1017"/>
      <c r="U10" s="1014" t="s">
        <v>657</v>
      </c>
      <c r="V10" s="1003"/>
    </row>
    <row r="11" spans="1:22" ht="5.0999999999999996" customHeight="1">
      <c r="A11" s="1009"/>
      <c r="B11" s="1010"/>
      <c r="C11" s="1014"/>
      <c r="D11" s="1017"/>
      <c r="E11" s="1027"/>
      <c r="F11" s="1011"/>
      <c r="G11" s="1011"/>
      <c r="H11" s="1011"/>
      <c r="I11" s="1011"/>
      <c r="J11" s="1011"/>
      <c r="K11" s="1011"/>
      <c r="L11" s="1011"/>
      <c r="M11" s="1011"/>
      <c r="N11" s="1011"/>
      <c r="O11" s="1011"/>
      <c r="P11" s="1011"/>
      <c r="Q11" s="1011"/>
      <c r="R11" s="1012"/>
      <c r="S11" s="1014"/>
      <c r="T11" s="1017"/>
      <c r="U11" s="1014"/>
      <c r="V11" s="1003"/>
    </row>
    <row r="12" spans="1:22" ht="5.0999999999999996" customHeight="1">
      <c r="A12" s="1009"/>
      <c r="B12" s="1010"/>
      <c r="C12" s="1014"/>
      <c r="D12" s="1017"/>
      <c r="E12" s="1013" t="s">
        <v>1334</v>
      </c>
      <c r="F12" s="1002"/>
      <c r="G12" s="1019"/>
      <c r="H12" s="1002"/>
      <c r="I12" s="1019"/>
      <c r="J12" s="1016"/>
      <c r="K12" s="1013" t="s">
        <v>1284</v>
      </c>
      <c r="L12" s="1001"/>
      <c r="M12" s="1001"/>
      <c r="N12" s="1001"/>
      <c r="O12" s="1001"/>
      <c r="P12" s="1001"/>
      <c r="Q12" s="1001"/>
      <c r="R12" s="1016"/>
      <c r="S12" s="1014"/>
      <c r="T12" s="1017"/>
      <c r="U12" s="1014"/>
      <c r="V12" s="1003"/>
    </row>
    <row r="13" spans="1:22" ht="5.0999999999999996" customHeight="1">
      <c r="A13" s="1009"/>
      <c r="B13" s="1010"/>
      <c r="C13" s="1014" t="s">
        <v>658</v>
      </c>
      <c r="D13" s="1017"/>
      <c r="E13" s="1014"/>
      <c r="F13" s="1004"/>
      <c r="G13" s="1020" t="s">
        <v>514</v>
      </c>
      <c r="H13" s="1004"/>
      <c r="I13" s="1020" t="s">
        <v>917</v>
      </c>
      <c r="J13" s="1017"/>
      <c r="K13" s="1014"/>
      <c r="L13" s="1003"/>
      <c r="M13" s="1003"/>
      <c r="N13" s="1003"/>
      <c r="O13" s="1003"/>
      <c r="P13" s="1003"/>
      <c r="Q13" s="1003"/>
      <c r="R13" s="1017"/>
      <c r="S13" s="1014" t="s">
        <v>918</v>
      </c>
      <c r="T13" s="1017"/>
      <c r="U13" s="1014" t="s">
        <v>919</v>
      </c>
      <c r="V13" s="1003"/>
    </row>
    <row r="14" spans="1:22" ht="5.0999999999999996" customHeight="1">
      <c r="A14" s="1009"/>
      <c r="B14" s="1010"/>
      <c r="C14" s="1014"/>
      <c r="D14" s="1017"/>
      <c r="E14" s="1014"/>
      <c r="F14" s="1004"/>
      <c r="G14" s="1020"/>
      <c r="H14" s="1004"/>
      <c r="I14" s="1020"/>
      <c r="J14" s="1017"/>
      <c r="K14" s="1015"/>
      <c r="L14" s="1005"/>
      <c r="M14" s="1005"/>
      <c r="N14" s="1005"/>
      <c r="O14" s="1005"/>
      <c r="P14" s="1005"/>
      <c r="Q14" s="1005"/>
      <c r="R14" s="1018"/>
      <c r="S14" s="1014"/>
      <c r="T14" s="1017"/>
      <c r="U14" s="1014"/>
      <c r="V14" s="1003"/>
    </row>
    <row r="15" spans="1:22" ht="5.0999999999999996" customHeight="1">
      <c r="A15" s="1009"/>
      <c r="B15" s="1010"/>
      <c r="C15" s="1014" t="s">
        <v>1</v>
      </c>
      <c r="D15" s="1017"/>
      <c r="E15" s="1014"/>
      <c r="F15" s="1004"/>
      <c r="G15" s="1020" t="s">
        <v>921</v>
      </c>
      <c r="H15" s="1004"/>
      <c r="I15" s="1020" t="s">
        <v>922</v>
      </c>
      <c r="J15" s="1017"/>
      <c r="K15" s="1013" t="s">
        <v>923</v>
      </c>
      <c r="L15" s="1016"/>
      <c r="M15" s="1013"/>
      <c r="N15" s="1001"/>
      <c r="O15" s="1013"/>
      <c r="P15" s="1016"/>
      <c r="Q15" s="1013" t="s">
        <v>924</v>
      </c>
      <c r="R15" s="1016"/>
      <c r="S15" s="1014"/>
      <c r="T15" s="1017"/>
      <c r="U15" s="1014"/>
      <c r="V15" s="1003"/>
    </row>
    <row r="16" spans="1:22" ht="5.0999999999999996" customHeight="1">
      <c r="A16" s="1009"/>
      <c r="B16" s="1010"/>
      <c r="C16" s="1014"/>
      <c r="D16" s="1017"/>
      <c r="E16" s="1014"/>
      <c r="F16" s="1004"/>
      <c r="G16" s="1020"/>
      <c r="H16" s="1004"/>
      <c r="I16" s="1020"/>
      <c r="J16" s="1017"/>
      <c r="K16" s="1014"/>
      <c r="L16" s="1017"/>
      <c r="M16" s="1014" t="s">
        <v>925</v>
      </c>
      <c r="N16" s="1017"/>
      <c r="O16" s="1014" t="s">
        <v>926</v>
      </c>
      <c r="P16" s="1017"/>
      <c r="Q16" s="1014"/>
      <c r="R16" s="1017"/>
      <c r="S16" s="1014" t="s">
        <v>635</v>
      </c>
      <c r="T16" s="1017"/>
      <c r="U16" s="1014" t="s">
        <v>635</v>
      </c>
      <c r="V16" s="1003"/>
    </row>
    <row r="17" spans="1:22" ht="5.0999999999999996" customHeight="1">
      <c r="A17" s="1009"/>
      <c r="B17" s="1010"/>
      <c r="C17" s="1014"/>
      <c r="D17" s="1017"/>
      <c r="E17" s="1014"/>
      <c r="F17" s="1004"/>
      <c r="G17" s="1020" t="s">
        <v>922</v>
      </c>
      <c r="H17" s="1004"/>
      <c r="I17" s="1020" t="s">
        <v>637</v>
      </c>
      <c r="J17" s="1017"/>
      <c r="K17" s="1014"/>
      <c r="L17" s="1017"/>
      <c r="M17" s="1014"/>
      <c r="N17" s="1017"/>
      <c r="O17" s="1014"/>
      <c r="P17" s="1017"/>
      <c r="Q17" s="1014" t="s">
        <v>638</v>
      </c>
      <c r="R17" s="1017"/>
      <c r="S17" s="1014"/>
      <c r="T17" s="1017"/>
      <c r="U17" s="1014"/>
      <c r="V17" s="1003"/>
    </row>
    <row r="18" spans="1:22" ht="5.0999999999999996" customHeight="1">
      <c r="A18" s="1009"/>
      <c r="B18" s="1010"/>
      <c r="C18" s="1014"/>
      <c r="D18" s="1017"/>
      <c r="E18" s="1014"/>
      <c r="F18" s="1004"/>
      <c r="G18" s="1020"/>
      <c r="H18" s="1004"/>
      <c r="I18" s="1020"/>
      <c r="J18" s="1017"/>
      <c r="K18" s="1014"/>
      <c r="L18" s="1017"/>
      <c r="M18" s="1014" t="s">
        <v>2</v>
      </c>
      <c r="N18" s="1017"/>
      <c r="O18" s="1014" t="s">
        <v>506</v>
      </c>
      <c r="P18" s="1017"/>
      <c r="Q18" s="1014"/>
      <c r="R18" s="1017"/>
      <c r="S18" s="1028" t="s">
        <v>507</v>
      </c>
      <c r="T18" s="1030"/>
      <c r="U18" s="1028" t="s">
        <v>507</v>
      </c>
      <c r="V18" s="1029"/>
    </row>
    <row r="19" spans="1:22" ht="5.0999999999999996" customHeight="1">
      <c r="A19" s="1009"/>
      <c r="B19" s="1010"/>
      <c r="C19" s="1014"/>
      <c r="D19" s="1017"/>
      <c r="E19" s="1014"/>
      <c r="F19" s="1004"/>
      <c r="G19" s="1020" t="s">
        <v>508</v>
      </c>
      <c r="H19" s="1004"/>
      <c r="I19" s="1020" t="s">
        <v>892</v>
      </c>
      <c r="J19" s="1017"/>
      <c r="K19" s="1014"/>
      <c r="L19" s="1017"/>
      <c r="M19" s="1014"/>
      <c r="N19" s="1017"/>
      <c r="O19" s="1014"/>
      <c r="P19" s="1017"/>
      <c r="Q19" s="1014" t="s">
        <v>893</v>
      </c>
      <c r="R19" s="1017"/>
      <c r="S19" s="1028"/>
      <c r="T19" s="1030"/>
      <c r="U19" s="1028"/>
      <c r="V19" s="1029"/>
    </row>
    <row r="20" spans="1:22" ht="5.0999999999999996" customHeight="1">
      <c r="A20" s="1009"/>
      <c r="B20" s="1010"/>
      <c r="C20" s="1014"/>
      <c r="D20" s="1017"/>
      <c r="E20" s="1014"/>
      <c r="F20" s="1004"/>
      <c r="G20" s="1020"/>
      <c r="H20" s="1004"/>
      <c r="I20" s="1020"/>
      <c r="J20" s="1017"/>
      <c r="K20" s="1014"/>
      <c r="L20" s="1017"/>
      <c r="M20" s="1014"/>
      <c r="N20" s="1017"/>
      <c r="O20" s="1014"/>
      <c r="P20" s="1017"/>
      <c r="Q20" s="1014"/>
      <c r="R20" s="1017"/>
      <c r="S20" s="1028"/>
      <c r="T20" s="1030"/>
      <c r="U20" s="1028"/>
      <c r="V20" s="1029"/>
    </row>
    <row r="21" spans="1:22" ht="5.0999999999999996" customHeight="1">
      <c r="A21" s="1009"/>
      <c r="B21" s="1010"/>
      <c r="C21" s="1015"/>
      <c r="D21" s="1018"/>
      <c r="E21" s="1015"/>
      <c r="F21" s="1006"/>
      <c r="G21" s="1021"/>
      <c r="H21" s="1006"/>
      <c r="I21" s="1021"/>
      <c r="J21" s="1018"/>
      <c r="K21" s="1015"/>
      <c r="L21" s="1018"/>
      <c r="M21" s="1015"/>
      <c r="N21" s="1018"/>
      <c r="O21" s="1015"/>
      <c r="P21" s="1018"/>
      <c r="Q21" s="34"/>
      <c r="R21" s="35"/>
      <c r="S21" s="1015"/>
      <c r="T21" s="1018"/>
      <c r="U21" s="1015"/>
      <c r="V21" s="1005"/>
    </row>
    <row r="22" spans="1:22" ht="5.0999999999999996" customHeight="1">
      <c r="A22" s="1009"/>
      <c r="B22" s="1010"/>
      <c r="C22" s="1023" t="s">
        <v>232</v>
      </c>
      <c r="D22" s="1024"/>
      <c r="E22" s="1024"/>
      <c r="F22" s="1024"/>
      <c r="G22" s="1024"/>
      <c r="H22" s="1024"/>
      <c r="I22" s="1024"/>
      <c r="J22" s="1024"/>
      <c r="K22" s="1024"/>
      <c r="L22" s="1024"/>
      <c r="M22" s="1024"/>
      <c r="N22" s="1024"/>
      <c r="O22" s="1024"/>
      <c r="P22" s="1024"/>
      <c r="Q22" s="1024"/>
      <c r="R22" s="1025"/>
      <c r="S22" s="1023" t="s">
        <v>417</v>
      </c>
      <c r="T22" s="1024"/>
      <c r="U22" s="1024"/>
      <c r="V22" s="1024"/>
    </row>
    <row r="23" spans="1:22" ht="5.0999999999999996" customHeight="1">
      <c r="A23" s="1009"/>
      <c r="B23" s="1010"/>
      <c r="C23" s="1026"/>
      <c r="D23" s="1009"/>
      <c r="E23" s="1009"/>
      <c r="F23" s="1009"/>
      <c r="G23" s="1009"/>
      <c r="H23" s="1009"/>
      <c r="I23" s="1009"/>
      <c r="J23" s="1009"/>
      <c r="K23" s="1009"/>
      <c r="L23" s="1009"/>
      <c r="M23" s="1009"/>
      <c r="N23" s="1009"/>
      <c r="O23" s="1009"/>
      <c r="P23" s="1009"/>
      <c r="Q23" s="1009"/>
      <c r="R23" s="1010"/>
      <c r="S23" s="1026"/>
      <c r="T23" s="1009"/>
      <c r="U23" s="1009"/>
      <c r="V23" s="1009"/>
    </row>
    <row r="24" spans="1:22" ht="5.0999999999999996" customHeight="1">
      <c r="A24" s="1011"/>
      <c r="B24" s="1012"/>
      <c r="C24" s="1027"/>
      <c r="D24" s="1011"/>
      <c r="E24" s="1011"/>
      <c r="F24" s="1011"/>
      <c r="G24" s="1011"/>
      <c r="H24" s="1011"/>
      <c r="I24" s="1011"/>
      <c r="J24" s="1011"/>
      <c r="K24" s="1011"/>
      <c r="L24" s="1011"/>
      <c r="M24" s="1011"/>
      <c r="N24" s="1011"/>
      <c r="O24" s="1011"/>
      <c r="P24" s="1011"/>
      <c r="Q24" s="1011"/>
      <c r="R24" s="1012"/>
      <c r="S24" s="1027"/>
      <c r="T24" s="1011"/>
      <c r="U24" s="1011"/>
      <c r="V24" s="1011"/>
    </row>
    <row r="25" spans="1:22" ht="14.45" customHeight="1">
      <c r="A25" s="33"/>
      <c r="B25" s="33"/>
      <c r="C25" s="33"/>
      <c r="D25" s="33"/>
      <c r="E25" s="33"/>
      <c r="F25" s="33"/>
      <c r="G25" s="33"/>
      <c r="H25" s="33"/>
      <c r="I25" s="33"/>
      <c r="J25" s="33"/>
      <c r="K25" s="33"/>
      <c r="L25" s="33"/>
      <c r="M25" s="33"/>
      <c r="N25" s="33"/>
      <c r="O25" s="33"/>
      <c r="P25" s="33"/>
      <c r="Q25" s="33"/>
      <c r="R25" s="33"/>
      <c r="S25" s="33"/>
      <c r="T25" s="33"/>
      <c r="U25" s="33"/>
      <c r="V25" s="33"/>
    </row>
    <row r="26" spans="1:22" ht="14.45" customHeight="1">
      <c r="A26" s="36">
        <v>2003</v>
      </c>
      <c r="B26" s="33"/>
      <c r="C26" s="998">
        <v>76612</v>
      </c>
      <c r="D26" s="998"/>
      <c r="E26" s="997">
        <v>814129</v>
      </c>
      <c r="F26" s="997"/>
      <c r="G26" s="997">
        <v>54958</v>
      </c>
      <c r="H26" s="997"/>
      <c r="I26" s="997">
        <v>159672</v>
      </c>
      <c r="J26" s="997"/>
      <c r="K26" s="997">
        <v>599499</v>
      </c>
      <c r="L26" s="997"/>
      <c r="M26" s="997">
        <v>429595</v>
      </c>
      <c r="N26" s="997"/>
      <c r="O26" s="997">
        <v>130116</v>
      </c>
      <c r="P26" s="997"/>
      <c r="Q26" s="181">
        <v>39788</v>
      </c>
      <c r="R26" s="41"/>
      <c r="S26" s="43">
        <v>15223406</v>
      </c>
      <c r="T26" s="43"/>
      <c r="U26" s="43">
        <v>5782397</v>
      </c>
      <c r="V26" s="31"/>
    </row>
    <row r="27" spans="1:22" ht="14.45" customHeight="1">
      <c r="A27" s="36">
        <v>2004</v>
      </c>
      <c r="B27" s="33"/>
      <c r="C27" s="998">
        <v>76720</v>
      </c>
      <c r="D27" s="998"/>
      <c r="E27" s="997">
        <v>767172</v>
      </c>
      <c r="F27" s="997"/>
      <c r="G27" s="997">
        <v>55446</v>
      </c>
      <c r="H27" s="997"/>
      <c r="I27" s="997">
        <v>153503</v>
      </c>
      <c r="J27" s="997"/>
      <c r="K27" s="997">
        <v>558213</v>
      </c>
      <c r="L27" s="997"/>
      <c r="M27" s="997">
        <v>400795</v>
      </c>
      <c r="N27" s="997"/>
      <c r="O27" s="997">
        <v>120507</v>
      </c>
      <c r="P27" s="997"/>
      <c r="Q27" s="181">
        <v>36911</v>
      </c>
      <c r="R27" s="41"/>
      <c r="S27" s="43">
        <v>14277106</v>
      </c>
      <c r="T27" s="43"/>
      <c r="U27" s="43">
        <v>5500936</v>
      </c>
      <c r="V27" s="31"/>
    </row>
    <row r="28" spans="1:22" ht="14.45" customHeight="1">
      <c r="A28" s="36">
        <v>2005</v>
      </c>
      <c r="B28" s="33"/>
      <c r="C28" s="998">
        <v>76075</v>
      </c>
      <c r="D28" s="998"/>
      <c r="E28" s="997">
        <v>717082</v>
      </c>
      <c r="F28" s="997"/>
      <c r="G28" s="997">
        <v>55606</v>
      </c>
      <c r="H28" s="997"/>
      <c r="I28" s="997">
        <v>145646</v>
      </c>
      <c r="J28" s="997"/>
      <c r="K28" s="997">
        <v>515830</v>
      </c>
      <c r="L28" s="997"/>
      <c r="M28" s="997">
        <v>366673</v>
      </c>
      <c r="N28" s="997"/>
      <c r="O28" s="997">
        <v>112946</v>
      </c>
      <c r="P28" s="997"/>
      <c r="Q28" s="181">
        <v>36211</v>
      </c>
      <c r="R28" s="41"/>
      <c r="S28" s="43">
        <v>13040048</v>
      </c>
      <c r="T28" s="43"/>
      <c r="U28" s="43">
        <v>5135064</v>
      </c>
      <c r="V28" s="31"/>
    </row>
    <row r="29" spans="1:22" ht="14.45" customHeight="1">
      <c r="A29" s="36">
        <v>2006</v>
      </c>
      <c r="B29" s="33"/>
      <c r="C29" s="998">
        <v>76034</v>
      </c>
      <c r="D29" s="998"/>
      <c r="E29" s="997">
        <v>710483</v>
      </c>
      <c r="F29" s="997"/>
      <c r="G29" s="997">
        <v>56258</v>
      </c>
      <c r="H29" s="997"/>
      <c r="I29" s="997">
        <v>142290</v>
      </c>
      <c r="J29" s="997"/>
      <c r="K29" s="997">
        <v>511936</v>
      </c>
      <c r="L29" s="997"/>
      <c r="M29" s="997">
        <v>359245</v>
      </c>
      <c r="N29" s="997"/>
      <c r="O29" s="997">
        <v>115986</v>
      </c>
      <c r="P29" s="997"/>
      <c r="Q29" s="181">
        <v>36705</v>
      </c>
      <c r="R29" s="41"/>
      <c r="S29" s="43">
        <v>13064292</v>
      </c>
      <c r="T29" s="43"/>
      <c r="U29" s="43">
        <v>5027340</v>
      </c>
      <c r="V29" s="31"/>
    </row>
    <row r="30" spans="1:22" ht="14.45" customHeight="1">
      <c r="A30" s="36">
        <v>2007</v>
      </c>
      <c r="B30" s="33"/>
      <c r="C30" s="998">
        <v>74765</v>
      </c>
      <c r="D30" s="998"/>
      <c r="E30" s="997">
        <v>713729</v>
      </c>
      <c r="F30" s="997"/>
      <c r="G30" s="44" t="s">
        <v>418</v>
      </c>
      <c r="H30" s="45"/>
      <c r="I30" s="44" t="s">
        <v>418</v>
      </c>
      <c r="J30" s="45"/>
      <c r="K30" s="999" t="s">
        <v>419</v>
      </c>
      <c r="L30" s="1000"/>
      <c r="M30" s="44" t="s">
        <v>418</v>
      </c>
      <c r="N30" s="45"/>
      <c r="O30" s="44" t="s">
        <v>418</v>
      </c>
      <c r="P30" s="46"/>
      <c r="Q30" s="44" t="s">
        <v>418</v>
      </c>
      <c r="R30" s="41"/>
      <c r="S30" s="1031">
        <v>18578480</v>
      </c>
      <c r="T30" s="1031"/>
      <c r="U30" s="1031"/>
      <c r="V30" s="1031"/>
    </row>
    <row r="31" spans="1:22" ht="14.45" customHeight="1">
      <c r="A31" s="36">
        <v>2008</v>
      </c>
      <c r="B31" s="33"/>
      <c r="C31" s="998">
        <v>74535</v>
      </c>
      <c r="D31" s="998"/>
      <c r="E31" s="997">
        <v>705289</v>
      </c>
      <c r="F31" s="997"/>
      <c r="G31" s="44" t="s">
        <v>418</v>
      </c>
      <c r="H31" s="45"/>
      <c r="I31" s="44" t="s">
        <v>418</v>
      </c>
      <c r="J31" s="45"/>
      <c r="K31" s="999" t="s">
        <v>419</v>
      </c>
      <c r="L31" s="1000"/>
      <c r="M31" s="44" t="s">
        <v>418</v>
      </c>
      <c r="N31" s="45"/>
      <c r="O31" s="44" t="s">
        <v>418</v>
      </c>
      <c r="P31" s="46"/>
      <c r="Q31" s="44" t="s">
        <v>418</v>
      </c>
      <c r="R31" s="41"/>
      <c r="S31" s="1031">
        <v>18735270</v>
      </c>
      <c r="T31" s="1031"/>
      <c r="U31" s="1031"/>
      <c r="V31" s="1031"/>
    </row>
    <row r="32" spans="1:22" ht="14.45" customHeight="1">
      <c r="A32" s="33" t="s">
        <v>846</v>
      </c>
      <c r="B32" s="33"/>
      <c r="C32" s="998">
        <v>73944</v>
      </c>
      <c r="D32" s="998"/>
      <c r="E32" s="997">
        <v>704757</v>
      </c>
      <c r="F32" s="997"/>
      <c r="G32" s="44" t="s">
        <v>418</v>
      </c>
      <c r="H32" s="45"/>
      <c r="I32" s="44" t="s">
        <v>418</v>
      </c>
      <c r="J32" s="45"/>
      <c r="K32" s="999" t="s">
        <v>419</v>
      </c>
      <c r="L32" s="1000"/>
      <c r="M32" s="44" t="s">
        <v>418</v>
      </c>
      <c r="N32" s="45"/>
      <c r="O32" s="44" t="s">
        <v>418</v>
      </c>
      <c r="P32" s="46"/>
      <c r="Q32" s="44" t="s">
        <v>418</v>
      </c>
      <c r="R32" s="41"/>
      <c r="S32" s="1031">
        <v>18598524</v>
      </c>
      <c r="T32" s="1031"/>
      <c r="U32" s="1031"/>
      <c r="V32" s="1031"/>
    </row>
    <row r="33" spans="1:22" ht="14.45" customHeight="1">
      <c r="A33" s="33">
        <v>2010</v>
      </c>
      <c r="B33" s="33"/>
      <c r="C33" s="998">
        <v>73292</v>
      </c>
      <c r="D33" s="998"/>
      <c r="E33" s="997">
        <v>715837</v>
      </c>
      <c r="F33" s="997"/>
      <c r="G33" s="44" t="s">
        <v>418</v>
      </c>
      <c r="H33" s="45"/>
      <c r="I33" s="44" t="s">
        <v>418</v>
      </c>
      <c r="J33" s="45"/>
      <c r="K33" s="999" t="s">
        <v>419</v>
      </c>
      <c r="L33" s="1000"/>
      <c r="M33" s="44" t="s">
        <v>418</v>
      </c>
      <c r="N33" s="45"/>
      <c r="O33" s="44" t="s">
        <v>418</v>
      </c>
      <c r="P33" s="46"/>
      <c r="Q33" s="44" t="s">
        <v>418</v>
      </c>
      <c r="R33" s="41"/>
      <c r="S33" s="1031">
        <v>18814750</v>
      </c>
      <c r="T33" s="1031"/>
      <c r="U33" s="1031"/>
      <c r="V33" s="1031"/>
    </row>
    <row r="34" spans="1:22" ht="14.45" customHeight="1">
      <c r="A34" s="33">
        <v>2011</v>
      </c>
      <c r="B34" s="33"/>
      <c r="C34" s="998">
        <v>74424</v>
      </c>
      <c r="D34" s="998"/>
      <c r="E34" s="997">
        <v>734128</v>
      </c>
      <c r="F34" s="997"/>
      <c r="G34" s="44" t="s">
        <v>418</v>
      </c>
      <c r="H34" s="45"/>
      <c r="I34" s="44" t="s">
        <v>418</v>
      </c>
      <c r="J34" s="45"/>
      <c r="K34" s="999" t="s">
        <v>419</v>
      </c>
      <c r="L34" s="1000"/>
      <c r="M34" s="44" t="s">
        <v>418</v>
      </c>
      <c r="N34" s="45"/>
      <c r="O34" s="44" t="s">
        <v>418</v>
      </c>
      <c r="P34" s="46"/>
      <c r="Q34" s="44" t="s">
        <v>418</v>
      </c>
      <c r="R34" s="41"/>
      <c r="S34" s="1031">
        <v>20113800</v>
      </c>
      <c r="T34" s="1031"/>
      <c r="U34" s="1031"/>
      <c r="V34" s="1031"/>
    </row>
    <row r="35" spans="1:22" ht="14.45" customHeight="1">
      <c r="A35" s="33">
        <v>2012</v>
      </c>
      <c r="B35" s="33"/>
      <c r="C35" s="998">
        <v>75181</v>
      </c>
      <c r="D35" s="998"/>
      <c r="E35" s="997">
        <v>744926</v>
      </c>
      <c r="F35" s="997"/>
      <c r="G35" s="44" t="s">
        <v>418</v>
      </c>
      <c r="H35" s="45"/>
      <c r="I35" s="44" t="s">
        <v>418</v>
      </c>
      <c r="J35" s="45"/>
      <c r="K35" s="999" t="s">
        <v>419</v>
      </c>
      <c r="L35" s="1000"/>
      <c r="M35" s="44" t="s">
        <v>418</v>
      </c>
      <c r="N35" s="45"/>
      <c r="O35" s="44" t="s">
        <v>418</v>
      </c>
      <c r="P35" s="46"/>
      <c r="Q35" s="44" t="s">
        <v>418</v>
      </c>
      <c r="R35" s="41"/>
      <c r="S35" s="1031">
        <v>20691889</v>
      </c>
      <c r="T35" s="1031"/>
      <c r="U35" s="1031"/>
      <c r="V35" s="1031"/>
    </row>
    <row r="36" spans="1:22" s="384" customFormat="1" ht="14.45" customHeight="1">
      <c r="A36" s="33">
        <v>2013</v>
      </c>
      <c r="B36" s="33"/>
      <c r="C36" s="998">
        <v>75332</v>
      </c>
      <c r="D36" s="998"/>
      <c r="E36" s="997">
        <v>756432</v>
      </c>
      <c r="F36" s="997"/>
      <c r="G36" s="44" t="s">
        <v>418</v>
      </c>
      <c r="H36" s="45"/>
      <c r="I36" s="44" t="s">
        <v>418</v>
      </c>
      <c r="J36" s="45"/>
      <c r="K36" s="999" t="s">
        <v>419</v>
      </c>
      <c r="L36" s="1000"/>
      <c r="M36" s="44" t="s">
        <v>418</v>
      </c>
      <c r="N36" s="45"/>
      <c r="O36" s="44" t="s">
        <v>418</v>
      </c>
      <c r="P36" s="46"/>
      <c r="Q36" s="44" t="s">
        <v>418</v>
      </c>
      <c r="R36" s="41"/>
      <c r="S36" s="1031">
        <v>21421296</v>
      </c>
      <c r="T36" s="1031"/>
      <c r="U36" s="1031"/>
      <c r="V36" s="1031"/>
    </row>
    <row r="37" spans="1:22" s="638" customFormat="1" ht="14.45" customHeight="1">
      <c r="A37" s="33">
        <v>2014</v>
      </c>
      <c r="B37" s="33"/>
      <c r="C37" s="998">
        <v>74018</v>
      </c>
      <c r="D37" s="998"/>
      <c r="E37" s="997">
        <v>757372</v>
      </c>
      <c r="F37" s="997"/>
      <c r="G37" s="44" t="s">
        <v>418</v>
      </c>
      <c r="H37" s="45"/>
      <c r="I37" s="44" t="s">
        <v>418</v>
      </c>
      <c r="J37" s="45"/>
      <c r="K37" s="999" t="s">
        <v>419</v>
      </c>
      <c r="L37" s="1000"/>
      <c r="M37" s="44" t="s">
        <v>418</v>
      </c>
      <c r="N37" s="45"/>
      <c r="O37" s="44" t="s">
        <v>418</v>
      </c>
      <c r="P37" s="46"/>
      <c r="Q37" s="44" t="s">
        <v>418</v>
      </c>
      <c r="R37" s="41"/>
      <c r="S37" s="1031">
        <v>22320557</v>
      </c>
      <c r="T37" s="1031"/>
      <c r="U37" s="1031"/>
      <c r="V37" s="1031"/>
    </row>
    <row r="38" spans="1:22" ht="14.45" customHeight="1">
      <c r="A38" s="36"/>
      <c r="B38" s="33"/>
      <c r="C38" s="998"/>
      <c r="D38" s="998"/>
      <c r="E38" s="37"/>
      <c r="F38" s="38"/>
      <c r="G38" s="39"/>
      <c r="H38" s="39"/>
      <c r="I38" s="42"/>
      <c r="J38" s="41"/>
      <c r="K38" s="1032"/>
      <c r="L38" s="1032"/>
      <c r="M38" s="42"/>
      <c r="N38" s="41"/>
      <c r="O38" s="42"/>
      <c r="P38" s="41"/>
      <c r="Q38" s="42"/>
      <c r="R38" s="41"/>
      <c r="S38" s="43"/>
      <c r="T38" s="43"/>
      <c r="U38" s="43"/>
      <c r="V38" s="31"/>
    </row>
    <row r="39" spans="1:22" ht="15" customHeight="1">
      <c r="A39" s="30" t="s">
        <v>431</v>
      </c>
      <c r="B39" s="31"/>
      <c r="C39" s="31"/>
      <c r="D39" s="31"/>
      <c r="E39" s="31"/>
      <c r="F39" s="31"/>
      <c r="G39" s="31"/>
      <c r="H39" s="31"/>
      <c r="I39" s="31"/>
      <c r="J39" s="31"/>
      <c r="K39" s="31"/>
      <c r="L39" s="31"/>
      <c r="M39" s="31"/>
      <c r="N39" s="31"/>
      <c r="O39" s="31"/>
      <c r="P39" s="31"/>
      <c r="Q39" s="31"/>
      <c r="R39" s="31"/>
      <c r="S39" s="31"/>
      <c r="T39" s="31"/>
      <c r="U39" s="31"/>
      <c r="V39" s="31"/>
    </row>
    <row r="40" spans="1:22" ht="15" customHeight="1">
      <c r="A40" s="32" t="s">
        <v>654</v>
      </c>
      <c r="B40" s="31"/>
      <c r="C40" s="31"/>
      <c r="D40" s="31"/>
      <c r="E40" s="31"/>
      <c r="F40" s="31"/>
      <c r="G40" s="31"/>
      <c r="H40" s="31"/>
      <c r="I40" s="31"/>
      <c r="J40" s="31"/>
      <c r="K40" s="31"/>
      <c r="L40" s="31"/>
      <c r="M40" s="31"/>
      <c r="N40" s="31"/>
      <c r="O40" s="31"/>
      <c r="P40" s="31"/>
      <c r="Q40" s="31"/>
      <c r="R40" s="31"/>
      <c r="S40" s="31"/>
      <c r="T40" s="31"/>
      <c r="U40" s="31"/>
      <c r="V40" s="31"/>
    </row>
    <row r="41" spans="1:22" ht="11.1" customHeight="1">
      <c r="A41" s="47"/>
      <c r="B41" s="47"/>
      <c r="C41" s="47"/>
      <c r="D41" s="47"/>
      <c r="E41" s="47"/>
      <c r="F41" s="47"/>
      <c r="G41" s="47"/>
      <c r="H41" s="47"/>
      <c r="I41" s="47"/>
      <c r="J41" s="47"/>
      <c r="K41" s="47"/>
      <c r="L41" s="47"/>
      <c r="M41" s="47"/>
      <c r="N41" s="47"/>
      <c r="O41" s="47"/>
      <c r="P41" s="47"/>
      <c r="Q41" s="47"/>
      <c r="R41" s="47"/>
      <c r="S41" s="47"/>
      <c r="T41" s="47"/>
      <c r="U41" s="47"/>
      <c r="V41" s="47"/>
    </row>
    <row r="42" spans="1:22" ht="5.0999999999999996" customHeight="1">
      <c r="A42" s="1007" t="s">
        <v>655</v>
      </c>
      <c r="B42" s="1008"/>
      <c r="C42" s="1013" t="s">
        <v>483</v>
      </c>
      <c r="D42" s="1016"/>
      <c r="E42" s="1013" t="s">
        <v>1358</v>
      </c>
      <c r="F42" s="1001"/>
      <c r="G42" s="1001"/>
      <c r="H42" s="1001"/>
      <c r="I42" s="1001"/>
      <c r="J42" s="1001"/>
      <c r="K42" s="1001"/>
      <c r="L42" s="1001"/>
      <c r="M42" s="1001"/>
      <c r="N42" s="1001"/>
      <c r="O42" s="1001"/>
      <c r="P42" s="1001"/>
      <c r="Q42" s="1001"/>
      <c r="R42" s="1001"/>
      <c r="S42" s="1001"/>
      <c r="T42" s="1001"/>
      <c r="U42" s="1001"/>
      <c r="V42" s="1001"/>
    </row>
    <row r="43" spans="1:22" ht="5.0999999999999996" customHeight="1">
      <c r="A43" s="1009"/>
      <c r="B43" s="1010"/>
      <c r="C43" s="1014"/>
      <c r="D43" s="1017"/>
      <c r="E43" s="1014"/>
      <c r="F43" s="1003"/>
      <c r="G43" s="1003"/>
      <c r="H43" s="1003"/>
      <c r="I43" s="1003"/>
      <c r="J43" s="1003"/>
      <c r="K43" s="1003"/>
      <c r="L43" s="1003"/>
      <c r="M43" s="1003"/>
      <c r="N43" s="1003"/>
      <c r="O43" s="1003"/>
      <c r="P43" s="1003"/>
      <c r="Q43" s="1003"/>
      <c r="R43" s="1003"/>
      <c r="S43" s="1003"/>
      <c r="T43" s="1003"/>
      <c r="U43" s="1003"/>
      <c r="V43" s="1003"/>
    </row>
    <row r="44" spans="1:22" ht="5.0999999999999996" customHeight="1">
      <c r="A44" s="1009"/>
      <c r="B44" s="1010"/>
      <c r="C44" s="1014"/>
      <c r="D44" s="1017"/>
      <c r="E44" s="1015"/>
      <c r="F44" s="1005"/>
      <c r="G44" s="1005"/>
      <c r="H44" s="1005"/>
      <c r="I44" s="1005"/>
      <c r="J44" s="1005"/>
      <c r="K44" s="1005"/>
      <c r="L44" s="1005"/>
      <c r="M44" s="1005"/>
      <c r="N44" s="1005"/>
      <c r="O44" s="1005"/>
      <c r="P44" s="1005"/>
      <c r="Q44" s="1005"/>
      <c r="R44" s="1005"/>
      <c r="S44" s="1005"/>
      <c r="T44" s="1005"/>
      <c r="U44" s="1005"/>
      <c r="V44" s="1005"/>
    </row>
    <row r="45" spans="1:22" ht="5.0999999999999996" customHeight="1">
      <c r="A45" s="1009"/>
      <c r="B45" s="1010"/>
      <c r="C45" s="1014"/>
      <c r="D45" s="1017"/>
      <c r="E45" s="1013" t="s">
        <v>734</v>
      </c>
      <c r="F45" s="1016"/>
      <c r="G45" s="1013" t="s">
        <v>708</v>
      </c>
      <c r="H45" s="1001"/>
      <c r="I45" s="1001"/>
      <c r="J45" s="1016"/>
      <c r="K45" s="1013" t="s">
        <v>484</v>
      </c>
      <c r="L45" s="1016"/>
      <c r="M45" s="1013" t="s">
        <v>53</v>
      </c>
      <c r="N45" s="1016"/>
      <c r="O45" s="1013" t="s">
        <v>589</v>
      </c>
      <c r="P45" s="1001"/>
      <c r="Q45" s="1001"/>
      <c r="R45" s="1001"/>
      <c r="S45" s="1001"/>
      <c r="T45" s="1001"/>
      <c r="U45" s="1001"/>
      <c r="V45" s="1001"/>
    </row>
    <row r="46" spans="1:22" ht="5.0999999999999996" customHeight="1">
      <c r="A46" s="1009"/>
      <c r="B46" s="1010"/>
      <c r="C46" s="1014"/>
      <c r="D46" s="1017"/>
      <c r="E46" s="1014"/>
      <c r="F46" s="1017"/>
      <c r="G46" s="1014"/>
      <c r="H46" s="1003"/>
      <c r="I46" s="1003"/>
      <c r="J46" s="1017"/>
      <c r="K46" s="1014"/>
      <c r="L46" s="1017"/>
      <c r="M46" s="1014"/>
      <c r="N46" s="1017"/>
      <c r="O46" s="1014"/>
      <c r="P46" s="1003"/>
      <c r="Q46" s="1003"/>
      <c r="R46" s="1003"/>
      <c r="S46" s="1003"/>
      <c r="T46" s="1003"/>
      <c r="U46" s="1003"/>
      <c r="V46" s="1003"/>
    </row>
    <row r="47" spans="1:22" ht="5.0999999999999996" customHeight="1">
      <c r="A47" s="1009"/>
      <c r="B47" s="1010"/>
      <c r="C47" s="1014"/>
      <c r="D47" s="1017"/>
      <c r="E47" s="1014"/>
      <c r="F47" s="1017"/>
      <c r="G47" s="1015"/>
      <c r="H47" s="1005"/>
      <c r="I47" s="1005"/>
      <c r="J47" s="1018"/>
      <c r="K47" s="1014"/>
      <c r="L47" s="1017"/>
      <c r="M47" s="1014"/>
      <c r="N47" s="1017"/>
      <c r="O47" s="1015"/>
      <c r="P47" s="1005"/>
      <c r="Q47" s="1005"/>
      <c r="R47" s="1005"/>
      <c r="S47" s="1005"/>
      <c r="T47" s="1005"/>
      <c r="U47" s="1005"/>
      <c r="V47" s="1005"/>
    </row>
    <row r="48" spans="1:22" ht="5.0999999999999996" customHeight="1">
      <c r="A48" s="1009"/>
      <c r="B48" s="1010"/>
      <c r="C48" s="1014"/>
      <c r="D48" s="1017"/>
      <c r="E48" s="1014"/>
      <c r="F48" s="1017"/>
      <c r="G48" s="1013" t="s">
        <v>486</v>
      </c>
      <c r="H48" s="1016"/>
      <c r="I48" s="1013" t="s">
        <v>485</v>
      </c>
      <c r="J48" s="1016"/>
      <c r="K48" s="1014"/>
      <c r="L48" s="1017"/>
      <c r="M48" s="1014"/>
      <c r="N48" s="1017"/>
      <c r="O48" s="1013" t="s">
        <v>923</v>
      </c>
      <c r="P48" s="1016"/>
      <c r="Q48" s="1013" t="s">
        <v>1126</v>
      </c>
      <c r="R48" s="1016"/>
      <c r="S48" s="1013" t="s">
        <v>1127</v>
      </c>
      <c r="T48" s="1001"/>
      <c r="U48" s="1001"/>
      <c r="V48" s="1001"/>
    </row>
    <row r="49" spans="1:22" ht="5.0999999999999996" customHeight="1">
      <c r="A49" s="1009"/>
      <c r="B49" s="1010"/>
      <c r="C49" s="1014"/>
      <c r="D49" s="1017"/>
      <c r="E49" s="1014"/>
      <c r="F49" s="1017"/>
      <c r="G49" s="1014"/>
      <c r="H49" s="1017"/>
      <c r="I49" s="1014"/>
      <c r="J49" s="1017"/>
      <c r="K49" s="1014"/>
      <c r="L49" s="1017"/>
      <c r="M49" s="1014"/>
      <c r="N49" s="1017"/>
      <c r="O49" s="1014"/>
      <c r="P49" s="1017"/>
      <c r="Q49" s="1014"/>
      <c r="R49" s="1017"/>
      <c r="S49" s="1014"/>
      <c r="T49" s="1003"/>
      <c r="U49" s="1003"/>
      <c r="V49" s="1003"/>
    </row>
    <row r="50" spans="1:22" ht="5.0999999999999996" customHeight="1">
      <c r="A50" s="1009"/>
      <c r="B50" s="1010"/>
      <c r="C50" s="1014"/>
      <c r="D50" s="1017"/>
      <c r="E50" s="1014"/>
      <c r="F50" s="1017"/>
      <c r="G50" s="1014"/>
      <c r="H50" s="1017"/>
      <c r="I50" s="1014"/>
      <c r="J50" s="1017"/>
      <c r="K50" s="1014"/>
      <c r="L50" s="1017"/>
      <c r="M50" s="1014"/>
      <c r="N50" s="1017"/>
      <c r="O50" s="1014"/>
      <c r="P50" s="1017"/>
      <c r="Q50" s="1014"/>
      <c r="R50" s="1017"/>
      <c r="S50" s="1015"/>
      <c r="T50" s="1005"/>
      <c r="U50" s="1005"/>
      <c r="V50" s="1005"/>
    </row>
    <row r="51" spans="1:22" ht="5.0999999999999996" customHeight="1">
      <c r="A51" s="1009"/>
      <c r="B51" s="1010"/>
      <c r="C51" s="1014"/>
      <c r="D51" s="1017"/>
      <c r="E51" s="1014"/>
      <c r="F51" s="1017"/>
      <c r="G51" s="1014"/>
      <c r="H51" s="1017"/>
      <c r="I51" s="1014"/>
      <c r="J51" s="1017"/>
      <c r="K51" s="1014"/>
      <c r="L51" s="1017"/>
      <c r="M51" s="1014"/>
      <c r="N51" s="1017"/>
      <c r="O51" s="1014"/>
      <c r="P51" s="1017"/>
      <c r="Q51" s="1014"/>
      <c r="R51" s="1017"/>
      <c r="S51" s="1013"/>
      <c r="T51" s="1016"/>
      <c r="U51" s="1013" t="s">
        <v>465</v>
      </c>
      <c r="V51" s="1001"/>
    </row>
    <row r="52" spans="1:22" ht="5.0999999999999996" customHeight="1">
      <c r="A52" s="1009"/>
      <c r="B52" s="1010"/>
      <c r="C52" s="1014"/>
      <c r="D52" s="1017"/>
      <c r="E52" s="1014"/>
      <c r="F52" s="1017"/>
      <c r="G52" s="1014"/>
      <c r="H52" s="1017"/>
      <c r="I52" s="1014"/>
      <c r="J52" s="1017"/>
      <c r="K52" s="1014"/>
      <c r="L52" s="1017"/>
      <c r="M52" s="1014"/>
      <c r="N52" s="1017"/>
      <c r="O52" s="1014"/>
      <c r="P52" s="1017"/>
      <c r="Q52" s="1014"/>
      <c r="R52" s="1017"/>
      <c r="S52" s="1014" t="s">
        <v>1186</v>
      </c>
      <c r="T52" s="1017"/>
      <c r="U52" s="1014"/>
      <c r="V52" s="1003"/>
    </row>
    <row r="53" spans="1:22" ht="5.0999999999999996" customHeight="1">
      <c r="A53" s="1009"/>
      <c r="B53" s="1010"/>
      <c r="C53" s="1014"/>
      <c r="D53" s="1017"/>
      <c r="E53" s="1014"/>
      <c r="F53" s="1017"/>
      <c r="G53" s="1014"/>
      <c r="H53" s="1017"/>
      <c r="I53" s="1014"/>
      <c r="J53" s="1017"/>
      <c r="K53" s="1014"/>
      <c r="L53" s="1017"/>
      <c r="M53" s="1014"/>
      <c r="N53" s="1017"/>
      <c r="O53" s="1014"/>
      <c r="P53" s="1017"/>
      <c r="Q53" s="1014"/>
      <c r="R53" s="1017"/>
      <c r="S53" s="1014"/>
      <c r="T53" s="1017"/>
      <c r="U53" s="1014" t="s">
        <v>1338</v>
      </c>
      <c r="V53" s="1003"/>
    </row>
    <row r="54" spans="1:22" ht="5.0999999999999996" customHeight="1">
      <c r="A54" s="1009"/>
      <c r="B54" s="1010"/>
      <c r="C54" s="1015"/>
      <c r="D54" s="1018"/>
      <c r="E54" s="1015"/>
      <c r="F54" s="1018"/>
      <c r="G54" s="1015"/>
      <c r="H54" s="1018"/>
      <c r="I54" s="1015"/>
      <c r="J54" s="1018"/>
      <c r="K54" s="1015"/>
      <c r="L54" s="1018"/>
      <c r="M54" s="1015"/>
      <c r="N54" s="1018"/>
      <c r="O54" s="1015"/>
      <c r="P54" s="1018"/>
      <c r="Q54" s="1015"/>
      <c r="R54" s="1018"/>
      <c r="S54" s="1015"/>
      <c r="T54" s="1018"/>
      <c r="U54" s="1015"/>
      <c r="V54" s="1005"/>
    </row>
    <row r="55" spans="1:22" ht="5.0999999999999996" customHeight="1">
      <c r="A55" s="1009"/>
      <c r="B55" s="1010"/>
      <c r="C55" s="1013" t="s">
        <v>232</v>
      </c>
      <c r="D55" s="1016"/>
      <c r="E55" s="1013" t="s">
        <v>466</v>
      </c>
      <c r="F55" s="1001"/>
      <c r="G55" s="1001"/>
      <c r="H55" s="1001"/>
      <c r="I55" s="1001"/>
      <c r="J55" s="1001"/>
      <c r="K55" s="1001"/>
      <c r="L55" s="1001"/>
      <c r="M55" s="1001"/>
      <c r="N55" s="1001"/>
      <c r="O55" s="1001"/>
      <c r="P55" s="1001"/>
      <c r="Q55" s="1001"/>
      <c r="R55" s="1001"/>
      <c r="S55" s="1001"/>
      <c r="T55" s="1001"/>
      <c r="U55" s="1001"/>
      <c r="V55" s="1001"/>
    </row>
    <row r="56" spans="1:22" ht="5.0999999999999996" customHeight="1">
      <c r="A56" s="1009"/>
      <c r="B56" s="1010"/>
      <c r="C56" s="1014"/>
      <c r="D56" s="1017"/>
      <c r="E56" s="1014"/>
      <c r="F56" s="1003"/>
      <c r="G56" s="1003"/>
      <c r="H56" s="1003"/>
      <c r="I56" s="1003"/>
      <c r="J56" s="1003"/>
      <c r="K56" s="1003"/>
      <c r="L56" s="1003"/>
      <c r="M56" s="1003"/>
      <c r="N56" s="1003"/>
      <c r="O56" s="1003"/>
      <c r="P56" s="1003"/>
      <c r="Q56" s="1003"/>
      <c r="R56" s="1003"/>
      <c r="S56" s="1003"/>
      <c r="T56" s="1003"/>
      <c r="U56" s="1003"/>
      <c r="V56" s="1003"/>
    </row>
    <row r="57" spans="1:22" ht="5.0999999999999996" customHeight="1">
      <c r="A57" s="1011"/>
      <c r="B57" s="1012"/>
      <c r="C57" s="1015"/>
      <c r="D57" s="1018"/>
      <c r="E57" s="1015"/>
      <c r="F57" s="1005"/>
      <c r="G57" s="1005"/>
      <c r="H57" s="1005"/>
      <c r="I57" s="1005"/>
      <c r="J57" s="1005"/>
      <c r="K57" s="1005"/>
      <c r="L57" s="1005"/>
      <c r="M57" s="1005"/>
      <c r="N57" s="1005"/>
      <c r="O57" s="1005"/>
      <c r="P57" s="1005"/>
      <c r="Q57" s="1005"/>
      <c r="R57" s="1005"/>
      <c r="S57" s="1005"/>
      <c r="T57" s="1005"/>
      <c r="U57" s="1005"/>
      <c r="V57" s="1005"/>
    </row>
    <row r="58" spans="1:22" ht="14.45" customHeight="1">
      <c r="A58" s="33"/>
      <c r="B58" s="33"/>
      <c r="C58" s="33"/>
      <c r="D58" s="33"/>
      <c r="E58" s="33"/>
      <c r="F58" s="33"/>
      <c r="G58" s="33"/>
      <c r="H58" s="33"/>
      <c r="I58" s="33"/>
      <c r="J58" s="33"/>
      <c r="K58" s="33"/>
      <c r="L58" s="33"/>
      <c r="M58" s="33"/>
      <c r="N58" s="33"/>
      <c r="O58" s="33"/>
      <c r="P58" s="33"/>
      <c r="Q58" s="33"/>
      <c r="R58" s="33"/>
      <c r="S58" s="33"/>
      <c r="T58" s="47"/>
      <c r="U58" s="33"/>
      <c r="V58" s="47"/>
    </row>
    <row r="59" spans="1:22" ht="14.45" customHeight="1">
      <c r="A59" s="36">
        <v>2003</v>
      </c>
      <c r="B59" s="33"/>
      <c r="C59" s="36">
        <v>250.9</v>
      </c>
      <c r="D59" s="36"/>
      <c r="E59" s="37">
        <v>951102</v>
      </c>
      <c r="F59" s="31"/>
      <c r="G59" s="40">
        <v>609269</v>
      </c>
      <c r="H59" s="31"/>
      <c r="I59" s="42">
        <v>341833</v>
      </c>
      <c r="J59" s="42"/>
      <c r="K59" s="42">
        <v>292274</v>
      </c>
      <c r="L59" s="42"/>
      <c r="M59" s="42">
        <v>382471</v>
      </c>
      <c r="N59" s="42"/>
      <c r="O59" s="42">
        <v>276357</v>
      </c>
      <c r="P59" s="42"/>
      <c r="Q59" s="42">
        <v>56738</v>
      </c>
      <c r="R59" s="42"/>
      <c r="S59" s="42">
        <v>111267</v>
      </c>
      <c r="T59" s="42"/>
      <c r="U59" s="42">
        <v>108352</v>
      </c>
      <c r="V59" s="33"/>
    </row>
    <row r="60" spans="1:22" ht="14.45" customHeight="1">
      <c r="A60" s="36">
        <v>2004</v>
      </c>
      <c r="B60" s="33"/>
      <c r="C60" s="36">
        <v>255.9</v>
      </c>
      <c r="D60" s="36"/>
      <c r="E60" s="37">
        <v>887216</v>
      </c>
      <c r="F60" s="31"/>
      <c r="G60" s="40">
        <v>567480</v>
      </c>
      <c r="H60" s="31"/>
      <c r="I60" s="42">
        <v>319735</v>
      </c>
      <c r="J60" s="42"/>
      <c r="K60" s="42">
        <v>273096</v>
      </c>
      <c r="L60" s="42"/>
      <c r="M60" s="42">
        <v>360628</v>
      </c>
      <c r="N60" s="42"/>
      <c r="O60" s="42">
        <v>253493</v>
      </c>
      <c r="P60" s="42"/>
      <c r="Q60" s="42">
        <v>49861</v>
      </c>
      <c r="R60" s="42"/>
      <c r="S60" s="42">
        <v>103506</v>
      </c>
      <c r="T60" s="42"/>
      <c r="U60" s="42">
        <v>100126</v>
      </c>
      <c r="V60" s="33"/>
    </row>
    <row r="61" spans="1:22" ht="14.45" customHeight="1">
      <c r="A61" s="36">
        <v>2005</v>
      </c>
      <c r="B61" s="33"/>
      <c r="C61" s="36">
        <v>252.6</v>
      </c>
      <c r="D61" s="36"/>
      <c r="E61" s="37">
        <v>815603</v>
      </c>
      <c r="F61" s="31"/>
      <c r="G61" s="40">
        <v>515377</v>
      </c>
      <c r="H61" s="31"/>
      <c r="I61" s="42">
        <v>300226</v>
      </c>
      <c r="J61" s="42"/>
      <c r="K61" s="42">
        <v>257121</v>
      </c>
      <c r="L61" s="42"/>
      <c r="M61" s="42">
        <v>322878</v>
      </c>
      <c r="N61" s="42"/>
      <c r="O61" s="42">
        <v>235604</v>
      </c>
      <c r="P61" s="42"/>
      <c r="Q61" s="42">
        <v>46021</v>
      </c>
      <c r="R61" s="42"/>
      <c r="S61" s="42">
        <v>98530</v>
      </c>
      <c r="T61" s="42"/>
      <c r="U61" s="42">
        <v>91053</v>
      </c>
      <c r="V61" s="33"/>
    </row>
    <row r="62" spans="1:22" ht="14.45" customHeight="1">
      <c r="A62" s="36">
        <v>2006</v>
      </c>
      <c r="B62" s="33"/>
      <c r="C62" s="36">
        <v>250.6</v>
      </c>
      <c r="D62" s="36"/>
      <c r="E62" s="37">
        <v>838464</v>
      </c>
      <c r="F62" s="31"/>
      <c r="G62" s="40">
        <v>534816</v>
      </c>
      <c r="H62" s="31"/>
      <c r="I62" s="42">
        <v>303648</v>
      </c>
      <c r="J62" s="42"/>
      <c r="K62" s="42">
        <v>268505</v>
      </c>
      <c r="L62" s="42"/>
      <c r="M62" s="42">
        <v>334301</v>
      </c>
      <c r="N62" s="42"/>
      <c r="O62" s="42">
        <v>235658</v>
      </c>
      <c r="P62" s="42"/>
      <c r="Q62" s="42">
        <v>45594</v>
      </c>
      <c r="R62" s="42"/>
      <c r="S62" s="42">
        <v>101495</v>
      </c>
      <c r="T62" s="42"/>
      <c r="U62" s="42">
        <v>88569</v>
      </c>
      <c r="V62" s="33"/>
    </row>
    <row r="63" spans="1:22" ht="14.45" customHeight="1">
      <c r="A63" s="36">
        <v>2007</v>
      </c>
      <c r="B63" s="33"/>
      <c r="C63" s="36">
        <v>250.8</v>
      </c>
      <c r="D63" s="36"/>
      <c r="E63" s="37">
        <v>853902</v>
      </c>
      <c r="F63" s="31"/>
      <c r="G63" s="40">
        <v>545574</v>
      </c>
      <c r="H63" s="31"/>
      <c r="I63" s="42">
        <v>308328</v>
      </c>
      <c r="J63" s="42"/>
      <c r="K63" s="42">
        <v>269961</v>
      </c>
      <c r="L63" s="42"/>
      <c r="M63" s="42">
        <v>339249</v>
      </c>
      <c r="N63" s="42"/>
      <c r="O63" s="42">
        <v>244692</v>
      </c>
      <c r="P63" s="42"/>
      <c r="Q63" s="42">
        <v>50511</v>
      </c>
      <c r="R63" s="42"/>
      <c r="S63" s="42">
        <v>104233</v>
      </c>
      <c r="T63" s="42"/>
      <c r="U63" s="42">
        <v>89948</v>
      </c>
      <c r="V63" s="33"/>
    </row>
    <row r="64" spans="1:22" ht="14.45" customHeight="1">
      <c r="A64" s="36">
        <v>2008</v>
      </c>
      <c r="B64" s="33"/>
      <c r="C64" s="36">
        <v>253.1</v>
      </c>
      <c r="D64" s="36"/>
      <c r="E64" s="37">
        <v>844092</v>
      </c>
      <c r="F64" s="31"/>
      <c r="G64" s="40">
        <v>535345</v>
      </c>
      <c r="H64" s="31"/>
      <c r="I64" s="42">
        <v>308747</v>
      </c>
      <c r="J64" s="42"/>
      <c r="K64" s="42">
        <v>280233</v>
      </c>
      <c r="L64" s="42"/>
      <c r="M64" s="42">
        <v>322063</v>
      </c>
      <c r="N64" s="42"/>
      <c r="O64" s="42">
        <v>241796</v>
      </c>
      <c r="P64" s="42"/>
      <c r="Q64" s="42">
        <v>49349</v>
      </c>
      <c r="R64" s="42"/>
      <c r="S64" s="42">
        <v>104530</v>
      </c>
      <c r="T64" s="42"/>
      <c r="U64" s="42">
        <v>87917</v>
      </c>
      <c r="V64" s="33"/>
    </row>
    <row r="65" spans="1:22" ht="14.45" customHeight="1">
      <c r="A65" s="33" t="s">
        <v>846</v>
      </c>
      <c r="B65" s="33"/>
      <c r="C65" s="36">
        <v>253.4</v>
      </c>
      <c r="D65" s="36"/>
      <c r="E65" s="37">
        <v>824135</v>
      </c>
      <c r="F65" s="31"/>
      <c r="G65" s="40">
        <v>521797</v>
      </c>
      <c r="H65" s="31"/>
      <c r="I65" s="42">
        <v>302338</v>
      </c>
      <c r="J65" s="42"/>
      <c r="K65" s="42">
        <v>265572</v>
      </c>
      <c r="L65" s="42"/>
      <c r="M65" s="42">
        <v>314843</v>
      </c>
      <c r="N65" s="42"/>
      <c r="O65" s="42">
        <v>243720</v>
      </c>
      <c r="P65" s="42"/>
      <c r="Q65" s="42">
        <v>54435</v>
      </c>
      <c r="R65" s="42"/>
      <c r="S65" s="42">
        <v>102956</v>
      </c>
      <c r="T65" s="42"/>
      <c r="U65" s="42">
        <v>86329</v>
      </c>
      <c r="V65" s="33"/>
    </row>
    <row r="66" spans="1:22" ht="14.45" customHeight="1">
      <c r="A66" s="36">
        <v>2010</v>
      </c>
      <c r="B66" s="33"/>
      <c r="C66" s="36">
        <v>255.1</v>
      </c>
      <c r="D66" s="36"/>
      <c r="E66" s="37">
        <v>819195</v>
      </c>
      <c r="F66" s="31"/>
      <c r="G66" s="40">
        <v>525343</v>
      </c>
      <c r="H66" s="31"/>
      <c r="I66" s="42">
        <v>293852</v>
      </c>
      <c r="J66" s="42"/>
      <c r="K66" s="42">
        <v>258589</v>
      </c>
      <c r="L66" s="42"/>
      <c r="M66" s="42">
        <v>321777</v>
      </c>
      <c r="N66" s="42"/>
      <c r="O66" s="42">
        <v>238829</v>
      </c>
      <c r="P66" s="42"/>
      <c r="Q66" s="42">
        <v>58252</v>
      </c>
      <c r="R66" s="42"/>
      <c r="S66" s="42">
        <v>97209</v>
      </c>
      <c r="T66" s="42"/>
      <c r="U66" s="42">
        <v>83368</v>
      </c>
      <c r="V66" s="33"/>
    </row>
    <row r="67" spans="1:22" ht="14.45" customHeight="1">
      <c r="A67" s="33">
        <v>2011</v>
      </c>
      <c r="B67" s="33"/>
      <c r="C67" s="36">
        <v>252.6</v>
      </c>
      <c r="D67" s="36"/>
      <c r="E67" s="37">
        <v>911703</v>
      </c>
      <c r="F67" s="31"/>
      <c r="G67" s="40">
        <v>586622</v>
      </c>
      <c r="H67" s="31"/>
      <c r="I67" s="42">
        <v>325081</v>
      </c>
      <c r="J67" s="42"/>
      <c r="K67" s="42">
        <v>286645</v>
      </c>
      <c r="L67" s="42"/>
      <c r="M67" s="42">
        <v>371188</v>
      </c>
      <c r="N67" s="42"/>
      <c r="O67" s="42">
        <v>253870</v>
      </c>
      <c r="P67" s="42"/>
      <c r="Q67" s="42">
        <v>56738</v>
      </c>
      <c r="R67" s="42"/>
      <c r="S67" s="42">
        <v>108645</v>
      </c>
      <c r="T67" s="42"/>
      <c r="U67" s="42">
        <v>88487</v>
      </c>
      <c r="V67" s="33"/>
    </row>
    <row r="68" spans="1:22" ht="14.45" customHeight="1">
      <c r="A68" s="36">
        <v>2012</v>
      </c>
      <c r="B68" s="33"/>
      <c r="C68" s="36">
        <v>251.7</v>
      </c>
      <c r="D68" s="36"/>
      <c r="E68" s="37">
        <v>884579</v>
      </c>
      <c r="F68" s="31"/>
      <c r="G68" s="40">
        <v>576513</v>
      </c>
      <c r="H68" s="31"/>
      <c r="I68" s="42">
        <v>308066</v>
      </c>
      <c r="J68" s="42"/>
      <c r="K68" s="42">
        <v>278650</v>
      </c>
      <c r="L68" s="42"/>
      <c r="M68" s="42">
        <v>371226</v>
      </c>
      <c r="N68" s="42"/>
      <c r="O68" s="42">
        <v>234703</v>
      </c>
      <c r="P68" s="42"/>
      <c r="Q68" s="42">
        <v>49625</v>
      </c>
      <c r="R68" s="42"/>
      <c r="S68" s="42">
        <v>101488</v>
      </c>
      <c r="T68" s="42"/>
      <c r="U68" s="42">
        <v>83590</v>
      </c>
      <c r="V68" s="33"/>
    </row>
    <row r="69" spans="1:22" s="384" customFormat="1" ht="14.45" customHeight="1">
      <c r="A69" s="385">
        <v>2013</v>
      </c>
      <c r="B69" s="33"/>
      <c r="C69" s="386">
        <v>250.8</v>
      </c>
      <c r="D69" s="385"/>
      <c r="E69" s="37">
        <v>892398</v>
      </c>
      <c r="F69" s="31"/>
      <c r="G69" s="40">
        <v>581779</v>
      </c>
      <c r="H69" s="31"/>
      <c r="I69" s="42">
        <v>310619</v>
      </c>
      <c r="J69" s="42"/>
      <c r="K69" s="42">
        <v>281144</v>
      </c>
      <c r="L69" s="42"/>
      <c r="M69" s="42">
        <v>374990</v>
      </c>
      <c r="N69" s="42"/>
      <c r="O69" s="42">
        <v>236264</v>
      </c>
      <c r="P69" s="42"/>
      <c r="Q69" s="42">
        <v>50104</v>
      </c>
      <c r="R69" s="42"/>
      <c r="S69" s="42">
        <v>102041</v>
      </c>
      <c r="T69" s="42"/>
      <c r="U69" s="42">
        <v>84119</v>
      </c>
      <c r="V69" s="33"/>
    </row>
    <row r="70" spans="1:22" s="638" customFormat="1" ht="14.45" customHeight="1">
      <c r="A70" s="639">
        <v>2014</v>
      </c>
      <c r="B70" s="33"/>
      <c r="C70" s="386">
        <v>250.9</v>
      </c>
      <c r="D70" s="642"/>
      <c r="E70" s="37">
        <v>930144</v>
      </c>
      <c r="F70" s="31"/>
      <c r="G70" s="40">
        <v>605145</v>
      </c>
      <c r="H70" s="31"/>
      <c r="I70" s="42">
        <v>324999</v>
      </c>
      <c r="J70" s="42"/>
      <c r="K70" s="42">
        <v>289860</v>
      </c>
      <c r="L70" s="42"/>
      <c r="M70" s="42">
        <v>393860</v>
      </c>
      <c r="N70" s="42"/>
      <c r="O70" s="42">
        <v>246424</v>
      </c>
      <c r="P70" s="42"/>
      <c r="Q70" s="42">
        <v>50007</v>
      </c>
      <c r="R70" s="42"/>
      <c r="S70" s="42">
        <v>108306</v>
      </c>
      <c r="T70" s="42"/>
      <c r="U70" s="42">
        <v>88111</v>
      </c>
      <c r="V70" s="33"/>
    </row>
    <row r="71" spans="1:22" ht="14.45" customHeight="1">
      <c r="A71" s="33"/>
      <c r="B71" s="33"/>
      <c r="C71" s="36"/>
      <c r="D71" s="36"/>
      <c r="E71" s="43"/>
      <c r="F71" s="31"/>
      <c r="G71" s="40"/>
      <c r="H71" s="31"/>
      <c r="I71" s="42"/>
      <c r="J71" s="42"/>
      <c r="K71" s="42"/>
      <c r="L71" s="42"/>
      <c r="M71" s="42"/>
      <c r="N71" s="42"/>
      <c r="O71" s="42"/>
      <c r="P71" s="42"/>
      <c r="Q71" s="42"/>
      <c r="R71" s="42"/>
      <c r="S71" s="42"/>
      <c r="T71" s="42"/>
      <c r="U71" s="42"/>
      <c r="V71" s="33"/>
    </row>
    <row r="72" spans="1:22" ht="15" customHeight="1">
      <c r="A72" s="30" t="s">
        <v>467</v>
      </c>
      <c r="B72" s="31"/>
      <c r="C72" s="31"/>
      <c r="D72" s="31"/>
      <c r="E72" s="31"/>
      <c r="F72" s="31"/>
      <c r="G72" s="31"/>
      <c r="H72" s="31"/>
      <c r="I72" s="31"/>
      <c r="J72" s="31"/>
      <c r="K72" s="31"/>
      <c r="L72" s="31"/>
      <c r="M72" s="31"/>
      <c r="N72" s="31"/>
      <c r="O72" s="31"/>
      <c r="P72" s="31"/>
      <c r="Q72" s="31"/>
      <c r="R72" s="31"/>
      <c r="S72" s="48"/>
      <c r="T72" s="31"/>
      <c r="U72" s="49"/>
      <c r="V72" s="31"/>
    </row>
    <row r="73" spans="1:22" ht="15" customHeight="1">
      <c r="A73" s="32" t="s">
        <v>654</v>
      </c>
      <c r="B73" s="31"/>
      <c r="C73" s="31"/>
      <c r="D73" s="31"/>
      <c r="E73" s="31"/>
      <c r="F73" s="31"/>
      <c r="G73" s="31"/>
      <c r="H73" s="31"/>
      <c r="I73" s="31"/>
      <c r="J73" s="31"/>
      <c r="K73" s="31"/>
      <c r="L73" s="31"/>
      <c r="M73" s="31"/>
      <c r="N73" s="31"/>
      <c r="O73" s="31"/>
      <c r="P73" s="31"/>
      <c r="Q73" s="31"/>
      <c r="R73" s="31"/>
      <c r="S73" s="48"/>
      <c r="T73" s="31"/>
      <c r="U73" s="31"/>
      <c r="V73" s="31"/>
    </row>
    <row r="74" spans="1:22" ht="15" customHeight="1">
      <c r="A74" s="30" t="s">
        <v>417</v>
      </c>
      <c r="B74" s="31"/>
      <c r="C74" s="31"/>
      <c r="D74" s="31"/>
      <c r="E74" s="31"/>
      <c r="F74" s="31"/>
      <c r="G74" s="31"/>
      <c r="H74" s="31"/>
      <c r="I74" s="31"/>
      <c r="J74" s="31"/>
      <c r="K74" s="31"/>
      <c r="L74" s="31"/>
      <c r="M74" s="31"/>
      <c r="N74" s="31"/>
      <c r="O74" s="31"/>
      <c r="P74" s="31"/>
      <c r="Q74" s="31"/>
      <c r="R74" s="31"/>
      <c r="S74" s="48"/>
      <c r="T74" s="31"/>
      <c r="U74" s="31"/>
      <c r="V74" s="31"/>
    </row>
    <row r="75" spans="1:22" ht="11.1" customHeight="1">
      <c r="A75" s="47"/>
      <c r="B75" s="47"/>
      <c r="C75" s="47"/>
      <c r="D75" s="47"/>
      <c r="E75" s="47"/>
      <c r="F75" s="47"/>
      <c r="G75" s="47"/>
      <c r="H75" s="47"/>
      <c r="I75" s="47"/>
      <c r="J75" s="47"/>
      <c r="K75" s="47"/>
      <c r="L75" s="47"/>
      <c r="M75" s="47"/>
      <c r="N75" s="47"/>
      <c r="O75" s="47"/>
      <c r="P75" s="47"/>
      <c r="Q75" s="47"/>
      <c r="R75" s="47"/>
      <c r="S75" s="47"/>
      <c r="T75" s="47"/>
      <c r="U75" s="47"/>
      <c r="V75" s="47"/>
    </row>
    <row r="76" spans="1:22" ht="5.0999999999999996" customHeight="1">
      <c r="A76" s="1001" t="s">
        <v>655</v>
      </c>
      <c r="B76" s="1002"/>
      <c r="C76" s="1019" t="s">
        <v>1359</v>
      </c>
      <c r="D76" s="1001"/>
      <c r="E76" s="1034" t="s">
        <v>670</v>
      </c>
      <c r="F76" s="1024"/>
      <c r="G76" s="1024"/>
      <c r="H76" s="1024"/>
      <c r="I76" s="1024"/>
      <c r="J76" s="1024"/>
      <c r="K76" s="1024"/>
      <c r="L76" s="1024"/>
      <c r="M76" s="1024"/>
      <c r="N76" s="1024"/>
      <c r="O76" s="1024"/>
      <c r="P76" s="1024"/>
      <c r="Q76" s="1024"/>
      <c r="R76" s="1024"/>
      <c r="S76" s="1024"/>
      <c r="T76" s="1024"/>
      <c r="U76" s="1024"/>
      <c r="V76" s="1024"/>
    </row>
    <row r="77" spans="1:22" ht="5.0999999999999996" customHeight="1">
      <c r="A77" s="1003"/>
      <c r="B77" s="1004"/>
      <c r="C77" s="1020"/>
      <c r="D77" s="1003"/>
      <c r="E77" s="1035"/>
      <c r="F77" s="1009"/>
      <c r="G77" s="1009"/>
      <c r="H77" s="1009"/>
      <c r="I77" s="1009"/>
      <c r="J77" s="1009"/>
      <c r="K77" s="1009"/>
      <c r="L77" s="1009"/>
      <c r="M77" s="1009"/>
      <c r="N77" s="1009"/>
      <c r="O77" s="1009"/>
      <c r="P77" s="1009"/>
      <c r="Q77" s="1009"/>
      <c r="R77" s="1009"/>
      <c r="S77" s="1009"/>
      <c r="T77" s="1009"/>
      <c r="U77" s="1009"/>
      <c r="V77" s="1009"/>
    </row>
    <row r="78" spans="1:22" ht="5.0999999999999996" customHeight="1">
      <c r="A78" s="1003"/>
      <c r="B78" s="1004"/>
      <c r="C78" s="1020"/>
      <c r="D78" s="1003"/>
      <c r="E78" s="1036"/>
      <c r="F78" s="1011"/>
      <c r="G78" s="1011"/>
      <c r="H78" s="1011"/>
      <c r="I78" s="1011"/>
      <c r="J78" s="1011"/>
      <c r="K78" s="1011"/>
      <c r="L78" s="1011"/>
      <c r="M78" s="1011"/>
      <c r="N78" s="1011"/>
      <c r="O78" s="1011"/>
      <c r="P78" s="1011"/>
      <c r="Q78" s="1011"/>
      <c r="R78" s="1011"/>
      <c r="S78" s="1011"/>
      <c r="T78" s="1011"/>
      <c r="U78" s="1011"/>
      <c r="V78" s="1011"/>
    </row>
    <row r="79" spans="1:22" ht="5.0999999999999996" customHeight="1">
      <c r="A79" s="1003"/>
      <c r="B79" s="1004"/>
      <c r="C79" s="1020"/>
      <c r="D79" s="1003"/>
      <c r="E79" s="1013" t="s">
        <v>734</v>
      </c>
      <c r="F79" s="1016"/>
      <c r="G79" s="1013" t="s">
        <v>708</v>
      </c>
      <c r="H79" s="1001"/>
      <c r="I79" s="1001"/>
      <c r="J79" s="1016"/>
      <c r="K79" s="1013" t="s">
        <v>484</v>
      </c>
      <c r="L79" s="1016"/>
      <c r="M79" s="1013" t="s">
        <v>53</v>
      </c>
      <c r="N79" s="1016"/>
      <c r="O79" s="1013" t="s">
        <v>589</v>
      </c>
      <c r="P79" s="1001"/>
      <c r="Q79" s="1001"/>
      <c r="R79" s="1001"/>
      <c r="S79" s="1001"/>
      <c r="T79" s="1001"/>
      <c r="U79" s="1001"/>
      <c r="V79" s="1001"/>
    </row>
    <row r="80" spans="1:22" ht="5.0999999999999996" customHeight="1">
      <c r="A80" s="1003"/>
      <c r="B80" s="1004"/>
      <c r="C80" s="1020"/>
      <c r="D80" s="1003"/>
      <c r="E80" s="1014"/>
      <c r="F80" s="1017"/>
      <c r="G80" s="1014"/>
      <c r="H80" s="1003"/>
      <c r="I80" s="1003"/>
      <c r="J80" s="1017"/>
      <c r="K80" s="1014"/>
      <c r="L80" s="1017"/>
      <c r="M80" s="1014"/>
      <c r="N80" s="1017"/>
      <c r="O80" s="1014"/>
      <c r="P80" s="1003"/>
      <c r="Q80" s="1003"/>
      <c r="R80" s="1003"/>
      <c r="S80" s="1003"/>
      <c r="T80" s="1003"/>
      <c r="U80" s="1003"/>
      <c r="V80" s="1003"/>
    </row>
    <row r="81" spans="1:22" ht="5.0999999999999996" customHeight="1">
      <c r="A81" s="1003"/>
      <c r="B81" s="1004"/>
      <c r="C81" s="1020"/>
      <c r="D81" s="1003"/>
      <c r="E81" s="1014"/>
      <c r="F81" s="1017"/>
      <c r="G81" s="1015"/>
      <c r="H81" s="1005"/>
      <c r="I81" s="1005"/>
      <c r="J81" s="1018"/>
      <c r="K81" s="1014"/>
      <c r="L81" s="1017"/>
      <c r="M81" s="1014"/>
      <c r="N81" s="1017"/>
      <c r="O81" s="1015"/>
      <c r="P81" s="1005"/>
      <c r="Q81" s="1005"/>
      <c r="R81" s="1005"/>
      <c r="S81" s="1005"/>
      <c r="T81" s="1005"/>
      <c r="U81" s="1005"/>
      <c r="V81" s="1005"/>
    </row>
    <row r="82" spans="1:22" ht="5.0999999999999996" customHeight="1">
      <c r="A82" s="1003"/>
      <c r="B82" s="1004"/>
      <c r="C82" s="1020"/>
      <c r="D82" s="1003"/>
      <c r="E82" s="1014"/>
      <c r="F82" s="1003"/>
      <c r="G82" s="1013" t="s">
        <v>486</v>
      </c>
      <c r="H82" s="1016"/>
      <c r="I82" s="1013" t="s">
        <v>485</v>
      </c>
      <c r="J82" s="1016"/>
      <c r="K82" s="1014"/>
      <c r="L82" s="1017"/>
      <c r="M82" s="1014"/>
      <c r="N82" s="1017"/>
      <c r="O82" s="1013" t="s">
        <v>923</v>
      </c>
      <c r="P82" s="1016"/>
      <c r="Q82" s="1013" t="s">
        <v>1126</v>
      </c>
      <c r="R82" s="1016"/>
      <c r="S82" s="1013" t="s">
        <v>1127</v>
      </c>
      <c r="T82" s="1001"/>
      <c r="U82" s="1001"/>
      <c r="V82" s="1001"/>
    </row>
    <row r="83" spans="1:22" ht="5.0999999999999996" customHeight="1">
      <c r="A83" s="1003"/>
      <c r="B83" s="1004"/>
      <c r="C83" s="1020"/>
      <c r="D83" s="1003"/>
      <c r="E83" s="1014"/>
      <c r="F83" s="1003"/>
      <c r="G83" s="1014"/>
      <c r="H83" s="1017"/>
      <c r="I83" s="1014"/>
      <c r="J83" s="1017"/>
      <c r="K83" s="1014"/>
      <c r="L83" s="1017"/>
      <c r="M83" s="1014"/>
      <c r="N83" s="1017"/>
      <c r="O83" s="1014"/>
      <c r="P83" s="1017"/>
      <c r="Q83" s="1014"/>
      <c r="R83" s="1017"/>
      <c r="S83" s="1014"/>
      <c r="T83" s="1003"/>
      <c r="U83" s="1003"/>
      <c r="V83" s="1003"/>
    </row>
    <row r="84" spans="1:22" ht="5.0999999999999996" customHeight="1">
      <c r="A84" s="1003"/>
      <c r="B84" s="1004"/>
      <c r="C84" s="1020"/>
      <c r="D84" s="1003"/>
      <c r="E84" s="1014"/>
      <c r="F84" s="1003"/>
      <c r="G84" s="1014"/>
      <c r="H84" s="1017"/>
      <c r="I84" s="1014"/>
      <c r="J84" s="1017"/>
      <c r="K84" s="1014"/>
      <c r="L84" s="1017"/>
      <c r="M84" s="1014"/>
      <c r="N84" s="1017"/>
      <c r="O84" s="1014"/>
      <c r="P84" s="1017"/>
      <c r="Q84" s="1014"/>
      <c r="R84" s="1017"/>
      <c r="S84" s="1015"/>
      <c r="T84" s="1005"/>
      <c r="U84" s="1005"/>
      <c r="V84" s="1005"/>
    </row>
    <row r="85" spans="1:22" ht="5.0999999999999996" customHeight="1">
      <c r="A85" s="1003"/>
      <c r="B85" s="1004"/>
      <c r="C85" s="1020"/>
      <c r="D85" s="1003"/>
      <c r="E85" s="1014"/>
      <c r="F85" s="1003"/>
      <c r="G85" s="1014"/>
      <c r="H85" s="1017"/>
      <c r="I85" s="1014"/>
      <c r="J85" s="1017"/>
      <c r="K85" s="1014"/>
      <c r="L85" s="1017"/>
      <c r="M85" s="1014"/>
      <c r="N85" s="1017"/>
      <c r="O85" s="1014"/>
      <c r="P85" s="1017"/>
      <c r="Q85" s="1014"/>
      <c r="R85" s="1017"/>
      <c r="S85" s="1013" t="s">
        <v>1186</v>
      </c>
      <c r="T85" s="1016"/>
      <c r="U85" s="1013" t="s">
        <v>1040</v>
      </c>
      <c r="V85" s="1001"/>
    </row>
    <row r="86" spans="1:22" ht="5.0999999999999996" customHeight="1">
      <c r="A86" s="1003"/>
      <c r="B86" s="1004"/>
      <c r="C86" s="1020"/>
      <c r="D86" s="1003"/>
      <c r="E86" s="1014"/>
      <c r="F86" s="1003"/>
      <c r="G86" s="1014"/>
      <c r="H86" s="1017"/>
      <c r="I86" s="1014"/>
      <c r="J86" s="1017"/>
      <c r="K86" s="1014"/>
      <c r="L86" s="1017"/>
      <c r="M86" s="1014"/>
      <c r="N86" s="1017"/>
      <c r="O86" s="1014"/>
      <c r="P86" s="1017"/>
      <c r="Q86" s="1014"/>
      <c r="R86" s="1017"/>
      <c r="S86" s="1014"/>
      <c r="T86" s="1017"/>
      <c r="U86" s="1014"/>
      <c r="V86" s="1003"/>
    </row>
    <row r="87" spans="1:22" ht="5.0999999999999996" customHeight="1">
      <c r="A87" s="1003"/>
      <c r="B87" s="1004"/>
      <c r="C87" s="1020"/>
      <c r="D87" s="1003"/>
      <c r="E87" s="1014"/>
      <c r="F87" s="1003"/>
      <c r="G87" s="1014"/>
      <c r="H87" s="1017"/>
      <c r="I87" s="1014"/>
      <c r="J87" s="1017"/>
      <c r="K87" s="1014"/>
      <c r="L87" s="1017"/>
      <c r="M87" s="1014"/>
      <c r="N87" s="1017"/>
      <c r="O87" s="1014"/>
      <c r="P87" s="1017"/>
      <c r="Q87" s="1014"/>
      <c r="R87" s="1017"/>
      <c r="S87" s="1014"/>
      <c r="T87" s="1017"/>
      <c r="U87" s="1014"/>
      <c r="V87" s="1003"/>
    </row>
    <row r="88" spans="1:22" ht="5.0999999999999996" customHeight="1">
      <c r="A88" s="1003"/>
      <c r="B88" s="1004"/>
      <c r="C88" s="1020"/>
      <c r="D88" s="1003"/>
      <c r="E88" s="1014"/>
      <c r="F88" s="1003"/>
      <c r="G88" s="1014"/>
      <c r="H88" s="1017"/>
      <c r="I88" s="1014"/>
      <c r="J88" s="1017"/>
      <c r="K88" s="1014"/>
      <c r="L88" s="1017"/>
      <c r="M88" s="1014"/>
      <c r="N88" s="1017"/>
      <c r="O88" s="1014"/>
      <c r="P88" s="1017"/>
      <c r="Q88" s="1014"/>
      <c r="R88" s="1017"/>
      <c r="S88" s="1014"/>
      <c r="T88" s="1017"/>
      <c r="U88" s="1014"/>
      <c r="V88" s="1003"/>
    </row>
    <row r="89" spans="1:22" ht="5.0999999999999996" customHeight="1">
      <c r="A89" s="1003"/>
      <c r="B89" s="1004"/>
      <c r="C89" s="1020"/>
      <c r="D89" s="1003"/>
      <c r="E89" s="1014"/>
      <c r="F89" s="1003"/>
      <c r="G89" s="1014"/>
      <c r="H89" s="1017"/>
      <c r="I89" s="1014"/>
      <c r="J89" s="1017"/>
      <c r="K89" s="1014"/>
      <c r="L89" s="1017"/>
      <c r="M89" s="1014"/>
      <c r="N89" s="1017"/>
      <c r="O89" s="1014"/>
      <c r="P89" s="1017"/>
      <c r="Q89" s="1014"/>
      <c r="R89" s="1017"/>
      <c r="S89" s="1014"/>
      <c r="T89" s="1017"/>
      <c r="U89" s="1014"/>
      <c r="V89" s="1003"/>
    </row>
    <row r="90" spans="1:22" ht="5.0999999999999996" customHeight="1">
      <c r="A90" s="1003"/>
      <c r="B90" s="1004"/>
      <c r="C90" s="1020"/>
      <c r="D90" s="1003"/>
      <c r="E90" s="1014"/>
      <c r="F90" s="1003"/>
      <c r="G90" s="1014"/>
      <c r="H90" s="1017"/>
      <c r="I90" s="1014"/>
      <c r="J90" s="1017"/>
      <c r="K90" s="1014"/>
      <c r="L90" s="1017"/>
      <c r="M90" s="1014"/>
      <c r="N90" s="1017"/>
      <c r="O90" s="1014"/>
      <c r="P90" s="1017"/>
      <c r="Q90" s="1014"/>
      <c r="R90" s="1017"/>
      <c r="S90" s="1014"/>
      <c r="T90" s="1017"/>
      <c r="U90" s="1014"/>
      <c r="V90" s="1003"/>
    </row>
    <row r="91" spans="1:22" ht="5.0999999999999996" customHeight="1">
      <c r="A91" s="1005"/>
      <c r="B91" s="1006"/>
      <c r="C91" s="1021"/>
      <c r="D91" s="1005"/>
      <c r="E91" s="1015"/>
      <c r="F91" s="1005"/>
      <c r="G91" s="1015"/>
      <c r="H91" s="1018"/>
      <c r="I91" s="1015"/>
      <c r="J91" s="1018"/>
      <c r="K91" s="1015"/>
      <c r="L91" s="1018"/>
      <c r="M91" s="1015"/>
      <c r="N91" s="1018"/>
      <c r="O91" s="1015"/>
      <c r="P91" s="1018"/>
      <c r="Q91" s="1015"/>
      <c r="R91" s="1018"/>
      <c r="S91" s="1015"/>
      <c r="T91" s="1018"/>
      <c r="U91" s="1015"/>
      <c r="V91" s="1005"/>
    </row>
    <row r="92" spans="1:22" ht="14.45" customHeight="1">
      <c r="A92" s="31"/>
      <c r="B92" s="31"/>
      <c r="C92" s="31"/>
      <c r="D92" s="31"/>
      <c r="E92" s="31"/>
      <c r="F92" s="31"/>
      <c r="G92" s="31"/>
      <c r="H92" s="31"/>
      <c r="I92" s="31"/>
      <c r="J92" s="31"/>
      <c r="K92" s="31"/>
      <c r="L92" s="31"/>
      <c r="M92" s="31"/>
      <c r="N92" s="31"/>
      <c r="O92" s="31"/>
      <c r="P92" s="31"/>
      <c r="Q92" s="31"/>
      <c r="R92" s="31"/>
      <c r="S92" s="41"/>
      <c r="T92" s="33"/>
      <c r="U92" s="33"/>
      <c r="V92" s="33"/>
    </row>
    <row r="93" spans="1:22" ht="14.45" customHeight="1">
      <c r="A93" s="33">
        <v>2003</v>
      </c>
      <c r="B93" s="33"/>
      <c r="C93" s="37">
        <v>84268578</v>
      </c>
      <c r="D93" s="37"/>
      <c r="E93" s="37">
        <v>83180586</v>
      </c>
      <c r="F93" s="37"/>
      <c r="G93" s="37">
        <v>52194509</v>
      </c>
      <c r="H93" s="37"/>
      <c r="I93" s="37">
        <v>30986077</v>
      </c>
      <c r="J93" s="37"/>
      <c r="K93" s="37">
        <v>30066033</v>
      </c>
      <c r="L93" s="37"/>
      <c r="M93" s="37">
        <v>27455173</v>
      </c>
      <c r="N93" s="37"/>
      <c r="O93" s="37">
        <v>25659380</v>
      </c>
      <c r="P93" s="37"/>
      <c r="Q93" s="37">
        <v>5399296</v>
      </c>
      <c r="R93" s="37"/>
      <c r="S93" s="37">
        <v>10557549</v>
      </c>
      <c r="T93" s="37"/>
      <c r="U93" s="37">
        <v>9702535</v>
      </c>
      <c r="V93" s="50"/>
    </row>
    <row r="94" spans="1:22" ht="14.45" customHeight="1">
      <c r="A94" s="33">
        <v>2004</v>
      </c>
      <c r="B94" s="33"/>
      <c r="C94" s="37">
        <v>79922671</v>
      </c>
      <c r="D94" s="37"/>
      <c r="E94" s="37">
        <v>78827725</v>
      </c>
      <c r="F94" s="37"/>
      <c r="G94" s="37">
        <v>49544653</v>
      </c>
      <c r="H94" s="37"/>
      <c r="I94" s="37">
        <v>29283069</v>
      </c>
      <c r="J94" s="37"/>
      <c r="K94" s="37">
        <v>28165623</v>
      </c>
      <c r="L94" s="37"/>
      <c r="M94" s="37">
        <v>26499354</v>
      </c>
      <c r="N94" s="37"/>
      <c r="O94" s="37">
        <v>24162746</v>
      </c>
      <c r="P94" s="37"/>
      <c r="Q94" s="37">
        <v>4843843</v>
      </c>
      <c r="R94" s="37"/>
      <c r="S94" s="37">
        <v>10080821</v>
      </c>
      <c r="T94" s="37"/>
      <c r="U94" s="37">
        <v>9238082</v>
      </c>
      <c r="V94" s="50"/>
    </row>
    <row r="95" spans="1:22" ht="14.45" customHeight="1">
      <c r="A95" s="33">
        <v>2005</v>
      </c>
      <c r="B95" s="33"/>
      <c r="C95" s="37">
        <v>75404570</v>
      </c>
      <c r="D95" s="37"/>
      <c r="E95" s="37">
        <v>74306144</v>
      </c>
      <c r="F95" s="37"/>
      <c r="G95" s="37">
        <v>46359746</v>
      </c>
      <c r="H95" s="37"/>
      <c r="I95" s="37">
        <v>27946398</v>
      </c>
      <c r="J95" s="37"/>
      <c r="K95" s="37">
        <v>26809475</v>
      </c>
      <c r="L95" s="37"/>
      <c r="M95" s="37">
        <v>24459642</v>
      </c>
      <c r="N95" s="37"/>
      <c r="O95" s="37">
        <v>23037027</v>
      </c>
      <c r="P95" s="37"/>
      <c r="Q95" s="37">
        <v>4647630</v>
      </c>
      <c r="R95" s="37"/>
      <c r="S95" s="37">
        <v>9937193</v>
      </c>
      <c r="T95" s="37"/>
      <c r="U95" s="37">
        <v>8452204</v>
      </c>
      <c r="V95" s="50"/>
    </row>
    <row r="96" spans="1:22" ht="14.45" customHeight="1">
      <c r="A96" s="33">
        <v>2006</v>
      </c>
      <c r="B96" s="33"/>
      <c r="C96" s="37">
        <v>82393647</v>
      </c>
      <c r="D96" s="37"/>
      <c r="E96" s="37">
        <v>81170361</v>
      </c>
      <c r="F96" s="37"/>
      <c r="G96" s="37">
        <v>51141415</v>
      </c>
      <c r="H96" s="37"/>
      <c r="I96" s="37">
        <v>30028946</v>
      </c>
      <c r="J96" s="37"/>
      <c r="K96" s="37">
        <v>29943921</v>
      </c>
      <c r="L96" s="37"/>
      <c r="M96" s="37">
        <v>26953608</v>
      </c>
      <c r="N96" s="37"/>
      <c r="O96" s="37">
        <v>24272832</v>
      </c>
      <c r="P96" s="37"/>
      <c r="Q96" s="37">
        <v>4816362</v>
      </c>
      <c r="R96" s="37"/>
      <c r="S96" s="37">
        <v>10903738</v>
      </c>
      <c r="T96" s="37"/>
      <c r="U96" s="37">
        <v>8552732</v>
      </c>
      <c r="V96" s="50"/>
    </row>
    <row r="97" spans="1:22" ht="14.45" customHeight="1">
      <c r="A97" s="33">
        <v>2007</v>
      </c>
      <c r="B97" s="33"/>
      <c r="C97" s="37">
        <v>81906931</v>
      </c>
      <c r="D97" s="37"/>
      <c r="E97" s="37">
        <v>80698691</v>
      </c>
      <c r="F97" s="37"/>
      <c r="G97" s="37">
        <v>50670612</v>
      </c>
      <c r="H97" s="37"/>
      <c r="I97" s="37">
        <v>30028079</v>
      </c>
      <c r="J97" s="37"/>
      <c r="K97" s="37">
        <v>30640266</v>
      </c>
      <c r="L97" s="37"/>
      <c r="M97" s="37">
        <v>25378705</v>
      </c>
      <c r="N97" s="37"/>
      <c r="O97" s="37">
        <v>24679720</v>
      </c>
      <c r="P97" s="37"/>
      <c r="Q97" s="37">
        <v>5186876</v>
      </c>
      <c r="R97" s="37"/>
      <c r="S97" s="37">
        <v>10901320</v>
      </c>
      <c r="T97" s="37"/>
      <c r="U97" s="37">
        <v>8591524</v>
      </c>
      <c r="V97" s="50"/>
    </row>
    <row r="98" spans="1:22" ht="14.45" customHeight="1">
      <c r="A98" s="33">
        <v>2008</v>
      </c>
      <c r="B98" s="33"/>
      <c r="C98" s="37">
        <v>86838832</v>
      </c>
      <c r="D98" s="37"/>
      <c r="E98" s="37">
        <v>85640257</v>
      </c>
      <c r="F98" s="37"/>
      <c r="G98" s="37">
        <v>53990147</v>
      </c>
      <c r="H98" s="37"/>
      <c r="I98" s="37">
        <v>31650110</v>
      </c>
      <c r="J98" s="37"/>
      <c r="K98" s="37">
        <v>33909758</v>
      </c>
      <c r="L98" s="37"/>
      <c r="M98" s="37">
        <v>25912346</v>
      </c>
      <c r="N98" s="37"/>
      <c r="O98" s="37">
        <v>25818153</v>
      </c>
      <c r="P98" s="37"/>
      <c r="Q98" s="37">
        <v>5566975</v>
      </c>
      <c r="R98" s="37"/>
      <c r="S98" s="37">
        <v>11566367</v>
      </c>
      <c r="T98" s="37"/>
      <c r="U98" s="37">
        <v>8684811</v>
      </c>
      <c r="V98" s="50"/>
    </row>
    <row r="99" spans="1:22" ht="14.45" customHeight="1">
      <c r="A99" s="33" t="s">
        <v>846</v>
      </c>
      <c r="B99" s="33"/>
      <c r="C99" s="37">
        <v>83317275</v>
      </c>
      <c r="D99" s="37"/>
      <c r="E99" s="37">
        <v>82215121</v>
      </c>
      <c r="F99" s="37"/>
      <c r="G99" s="37">
        <v>50697445</v>
      </c>
      <c r="H99" s="37"/>
      <c r="I99" s="37">
        <v>31517676</v>
      </c>
      <c r="J99" s="37"/>
      <c r="K99" s="37">
        <v>30848228</v>
      </c>
      <c r="L99" s="37"/>
      <c r="M99" s="37">
        <v>24672694</v>
      </c>
      <c r="N99" s="37"/>
      <c r="O99" s="37">
        <v>26694199</v>
      </c>
      <c r="P99" s="37"/>
      <c r="Q99" s="37">
        <v>6136905</v>
      </c>
      <c r="R99" s="37"/>
      <c r="S99" s="37">
        <v>11888581</v>
      </c>
      <c r="T99" s="37"/>
      <c r="U99" s="37">
        <v>8668713</v>
      </c>
      <c r="V99" s="50"/>
    </row>
    <row r="100" spans="1:22" ht="14.45" customHeight="1">
      <c r="A100" s="33">
        <v>2010</v>
      </c>
      <c r="B100" s="33"/>
      <c r="C100" s="37">
        <v>83061790</v>
      </c>
      <c r="D100" s="37"/>
      <c r="E100" s="37">
        <v>81933269</v>
      </c>
      <c r="F100" s="37"/>
      <c r="G100" s="37">
        <v>50917112</v>
      </c>
      <c r="H100" s="37"/>
      <c r="I100" s="37">
        <v>31016157</v>
      </c>
      <c r="J100" s="37"/>
      <c r="K100" s="37">
        <v>29535785</v>
      </c>
      <c r="L100" s="37"/>
      <c r="M100" s="37">
        <v>26301289</v>
      </c>
      <c r="N100" s="37"/>
      <c r="O100" s="37">
        <v>26096195</v>
      </c>
      <c r="P100" s="37"/>
      <c r="Q100" s="37">
        <v>6551505</v>
      </c>
      <c r="R100" s="37"/>
      <c r="S100" s="37">
        <v>10998382</v>
      </c>
      <c r="T100" s="37"/>
      <c r="U100" s="37">
        <v>8546308</v>
      </c>
      <c r="V100" s="50"/>
    </row>
    <row r="101" spans="1:22" ht="14.45" customHeight="1">
      <c r="A101" s="33">
        <v>2011</v>
      </c>
      <c r="B101" s="33"/>
      <c r="C101" s="37">
        <v>93429455</v>
      </c>
      <c r="D101" s="37"/>
      <c r="E101" s="37">
        <v>92192438</v>
      </c>
      <c r="F101" s="37"/>
      <c r="G101" s="37">
        <v>57833174</v>
      </c>
      <c r="H101" s="37"/>
      <c r="I101" s="37">
        <v>34359264</v>
      </c>
      <c r="J101" s="37"/>
      <c r="K101" s="37">
        <v>33645437</v>
      </c>
      <c r="L101" s="37"/>
      <c r="M101" s="37">
        <v>30950215</v>
      </c>
      <c r="N101" s="37"/>
      <c r="O101" s="37">
        <v>27596786</v>
      </c>
      <c r="P101" s="37"/>
      <c r="Q101" s="37">
        <v>6336187</v>
      </c>
      <c r="R101" s="37"/>
      <c r="S101" s="37">
        <v>12182173</v>
      </c>
      <c r="T101" s="37"/>
      <c r="U101" s="37">
        <v>9078426</v>
      </c>
      <c r="V101" s="50"/>
    </row>
    <row r="102" spans="1:22" ht="14.45" customHeight="1">
      <c r="A102" s="33">
        <v>2012</v>
      </c>
      <c r="B102" s="33"/>
      <c r="C102" s="37">
        <v>93822752</v>
      </c>
      <c r="D102" s="37"/>
      <c r="E102" s="37">
        <v>92624988</v>
      </c>
      <c r="F102" s="37"/>
      <c r="G102" s="37">
        <v>59123248</v>
      </c>
      <c r="H102" s="37"/>
      <c r="I102" s="37">
        <v>33501740</v>
      </c>
      <c r="J102" s="37"/>
      <c r="K102" s="37">
        <v>34123621</v>
      </c>
      <c r="L102" s="37"/>
      <c r="M102" s="37">
        <v>32415992</v>
      </c>
      <c r="N102" s="37"/>
      <c r="O102" s="37">
        <v>26085375</v>
      </c>
      <c r="P102" s="37"/>
      <c r="Q102" s="37">
        <v>5549661</v>
      </c>
      <c r="R102" s="37"/>
      <c r="S102" s="37">
        <v>11879222</v>
      </c>
      <c r="T102" s="37"/>
      <c r="U102" s="37">
        <v>8656492</v>
      </c>
      <c r="V102" s="50"/>
    </row>
    <row r="103" spans="1:22" s="384" customFormat="1" ht="14.45" customHeight="1">
      <c r="A103" s="33">
        <v>2013</v>
      </c>
      <c r="B103" s="33"/>
      <c r="C103" s="37">
        <v>96602599</v>
      </c>
      <c r="D103" s="37"/>
      <c r="E103" s="37">
        <v>95477672</v>
      </c>
      <c r="F103" s="37"/>
      <c r="G103" s="37">
        <v>61316575</v>
      </c>
      <c r="H103" s="37"/>
      <c r="I103" s="37">
        <v>34161097</v>
      </c>
      <c r="J103" s="37"/>
      <c r="K103" s="37">
        <v>34482853</v>
      </c>
      <c r="L103" s="37"/>
      <c r="M103" s="37">
        <v>33697979</v>
      </c>
      <c r="N103" s="37"/>
      <c r="O103" s="37">
        <v>27296840</v>
      </c>
      <c r="P103" s="37"/>
      <c r="Q103" s="37">
        <v>5940595</v>
      </c>
      <c r="R103" s="37"/>
      <c r="S103" s="37">
        <v>12058022</v>
      </c>
      <c r="T103" s="37"/>
      <c r="U103" s="37">
        <v>9298223</v>
      </c>
      <c r="V103" s="50"/>
    </row>
    <row r="104" spans="1:22" s="638" customFormat="1" ht="14.45" customHeight="1">
      <c r="A104" s="33">
        <v>2014</v>
      </c>
      <c r="B104" s="33"/>
      <c r="C104" s="37">
        <v>100546741</v>
      </c>
      <c r="D104" s="37"/>
      <c r="E104" s="37">
        <v>99428979</v>
      </c>
      <c r="F104" s="37"/>
      <c r="G104" s="37">
        <v>64059418</v>
      </c>
      <c r="H104" s="37"/>
      <c r="I104" s="37">
        <v>35369561</v>
      </c>
      <c r="J104" s="37"/>
      <c r="K104" s="37">
        <v>35733380</v>
      </c>
      <c r="L104" s="37"/>
      <c r="M104" s="37">
        <v>35823153</v>
      </c>
      <c r="N104" s="37"/>
      <c r="O104" s="37">
        <v>27872446</v>
      </c>
      <c r="P104" s="37"/>
      <c r="Q104" s="37">
        <v>5764580</v>
      </c>
      <c r="R104" s="37"/>
      <c r="S104" s="37">
        <v>12528289</v>
      </c>
      <c r="T104" s="37"/>
      <c r="U104" s="37">
        <v>9579577</v>
      </c>
      <c r="V104" s="50"/>
    </row>
    <row r="105" spans="1:22" ht="14.45" customHeight="1">
      <c r="A105" s="33"/>
      <c r="B105" s="33"/>
      <c r="C105" s="43"/>
      <c r="D105" s="51"/>
      <c r="E105" s="43"/>
      <c r="F105" s="51"/>
      <c r="G105" s="43"/>
      <c r="H105" s="51"/>
      <c r="I105" s="43"/>
      <c r="J105" s="51"/>
      <c r="K105" s="43"/>
      <c r="L105" s="51"/>
      <c r="M105" s="43"/>
      <c r="N105" s="51"/>
      <c r="O105" s="43"/>
      <c r="P105" s="51"/>
      <c r="Q105" s="43"/>
      <c r="R105" s="51"/>
      <c r="S105" s="43"/>
      <c r="T105" s="51"/>
      <c r="U105" s="43"/>
      <c r="V105" s="50"/>
    </row>
    <row r="106" spans="1:22" ht="14.45" customHeight="1">
      <c r="A106" s="52" t="s">
        <v>1091</v>
      </c>
      <c r="B106" s="52"/>
      <c r="C106" s="33"/>
      <c r="D106" s="33"/>
      <c r="E106" s="33"/>
      <c r="F106" s="33"/>
      <c r="G106" s="33"/>
      <c r="H106" s="33"/>
      <c r="I106" s="33"/>
      <c r="J106" s="33" t="s">
        <v>1251</v>
      </c>
      <c r="K106" s="33"/>
      <c r="L106" s="33"/>
      <c r="M106" s="33"/>
      <c r="N106" s="33"/>
      <c r="O106" s="33"/>
      <c r="P106" s="33"/>
      <c r="Q106" s="33"/>
      <c r="R106" s="33"/>
      <c r="S106" s="33"/>
      <c r="T106" s="33"/>
      <c r="U106" s="33"/>
      <c r="V106" s="33"/>
    </row>
    <row r="107" spans="1:22" ht="14.45" customHeight="1">
      <c r="A107" s="33" t="s">
        <v>639</v>
      </c>
      <c r="B107" s="33"/>
      <c r="C107" s="33"/>
      <c r="D107" s="33"/>
      <c r="E107" s="33"/>
      <c r="F107" s="33"/>
      <c r="G107" s="33"/>
      <c r="H107" s="33"/>
      <c r="I107" s="33"/>
      <c r="J107" s="33" t="s">
        <v>800</v>
      </c>
      <c r="K107" s="33"/>
      <c r="L107" s="33"/>
      <c r="M107" s="33"/>
      <c r="N107" s="33"/>
      <c r="O107" s="33"/>
      <c r="P107" s="33"/>
      <c r="Q107" s="33"/>
      <c r="R107" s="33"/>
      <c r="S107" s="33"/>
      <c r="T107" s="33"/>
      <c r="U107" s="33"/>
      <c r="V107" s="33"/>
    </row>
    <row r="108" spans="1:22" ht="14.45" customHeight="1">
      <c r="A108" s="33" t="s">
        <v>1226</v>
      </c>
      <c r="B108" s="33"/>
      <c r="C108" s="33"/>
      <c r="D108" s="33"/>
      <c r="E108" s="33"/>
      <c r="F108" s="33"/>
      <c r="G108" s="33"/>
      <c r="H108" s="33"/>
      <c r="I108" s="33"/>
      <c r="J108" s="33"/>
      <c r="K108" s="33" t="s">
        <v>437</v>
      </c>
      <c r="L108" s="33"/>
      <c r="M108" s="33"/>
      <c r="N108" s="33"/>
      <c r="O108" s="33"/>
      <c r="P108" s="33"/>
      <c r="Q108" s="33"/>
      <c r="R108" s="33"/>
      <c r="S108" s="33"/>
      <c r="T108" s="33"/>
      <c r="U108" s="33"/>
      <c r="V108" s="33"/>
    </row>
    <row r="109" spans="1:22" ht="14.45" customHeight="1">
      <c r="A109" s="33" t="s">
        <v>611</v>
      </c>
      <c r="B109" s="33"/>
      <c r="C109" s="33"/>
      <c r="D109" s="33"/>
      <c r="E109" s="33"/>
      <c r="F109" s="33"/>
      <c r="G109" s="33"/>
      <c r="H109" s="33"/>
      <c r="I109" s="33"/>
      <c r="J109" s="33"/>
      <c r="K109" s="33"/>
      <c r="L109" s="33"/>
      <c r="M109" s="33"/>
      <c r="N109" s="33"/>
      <c r="O109" s="33"/>
      <c r="P109" s="33"/>
      <c r="Q109" s="33"/>
      <c r="R109" s="33"/>
      <c r="S109" s="33"/>
      <c r="T109" s="33"/>
      <c r="U109" s="33"/>
      <c r="V109" s="33"/>
    </row>
    <row r="110" spans="1:22" ht="18" customHeight="1">
      <c r="A110" s="30" t="s">
        <v>1799</v>
      </c>
      <c r="B110" s="36"/>
      <c r="C110" s="36"/>
      <c r="D110" s="36"/>
      <c r="E110" s="36"/>
      <c r="F110" s="36"/>
      <c r="G110" s="36"/>
      <c r="H110" s="36"/>
      <c r="I110" s="36"/>
      <c r="J110" s="36"/>
      <c r="K110" s="36"/>
      <c r="L110" s="36"/>
      <c r="M110" s="36"/>
      <c r="N110" s="36"/>
      <c r="O110" s="36"/>
      <c r="P110" s="36"/>
      <c r="Q110" s="36"/>
      <c r="R110" s="36"/>
      <c r="S110" s="36"/>
      <c r="T110" s="36"/>
      <c r="U110" s="1033"/>
      <c r="V110" s="1033"/>
    </row>
  </sheetData>
  <mergeCells count="151">
    <mergeCell ref="U110:V110"/>
    <mergeCell ref="Q82:R91"/>
    <mergeCell ref="K32:L32"/>
    <mergeCell ref="S32:V32"/>
    <mergeCell ref="S85:T91"/>
    <mergeCell ref="O79:V81"/>
    <mergeCell ref="E76:V78"/>
    <mergeCell ref="S48:V50"/>
    <mergeCell ref="Q48:R54"/>
    <mergeCell ref="S52:T53"/>
    <mergeCell ref="E34:F34"/>
    <mergeCell ref="S36:V36"/>
    <mergeCell ref="K36:L36"/>
    <mergeCell ref="G45:J47"/>
    <mergeCell ref="E45:F54"/>
    <mergeCell ref="K37:L37"/>
    <mergeCell ref="S37:V37"/>
    <mergeCell ref="S31:V31"/>
    <mergeCell ref="S33:V33"/>
    <mergeCell ref="E32:F32"/>
    <mergeCell ref="E33:F33"/>
    <mergeCell ref="O48:P54"/>
    <mergeCell ref="K27:L27"/>
    <mergeCell ref="K26:L26"/>
    <mergeCell ref="K28:L28"/>
    <mergeCell ref="K31:L31"/>
    <mergeCell ref="K33:L33"/>
    <mergeCell ref="O45:V47"/>
    <mergeCell ref="S30:V30"/>
    <mergeCell ref="K29:L29"/>
    <mergeCell ref="K38:L38"/>
    <mergeCell ref="S34:V34"/>
    <mergeCell ref="K34:L34"/>
    <mergeCell ref="E35:F35"/>
    <mergeCell ref="K35:L35"/>
    <mergeCell ref="S35:V35"/>
    <mergeCell ref="O28:P28"/>
    <mergeCell ref="G29:H29"/>
    <mergeCell ref="I29:J29"/>
    <mergeCell ref="M29:N29"/>
    <mergeCell ref="O29:P29"/>
    <mergeCell ref="S22:V24"/>
    <mergeCell ref="S21:T21"/>
    <mergeCell ref="U18:V20"/>
    <mergeCell ref="I19:J20"/>
    <mergeCell ref="M21:N21"/>
    <mergeCell ref="O21:P21"/>
    <mergeCell ref="U21:V21"/>
    <mergeCell ref="S18:T20"/>
    <mergeCell ref="O18:P19"/>
    <mergeCell ref="O20:P20"/>
    <mergeCell ref="Q19:R20"/>
    <mergeCell ref="I21:J21"/>
    <mergeCell ref="G12:H12"/>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C13:D14"/>
    <mergeCell ref="C19:D19"/>
    <mergeCell ref="K15:L21"/>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K79:L91"/>
    <mergeCell ref="I82:J91"/>
    <mergeCell ref="G82:H91"/>
    <mergeCell ref="C76:D91"/>
    <mergeCell ref="G48:H54"/>
    <mergeCell ref="I48:J54"/>
    <mergeCell ref="C55:D57"/>
    <mergeCell ref="C42:D54"/>
    <mergeCell ref="K30:L30"/>
    <mergeCell ref="I28:J28"/>
    <mergeCell ref="O26:P26"/>
    <mergeCell ref="G27:H27"/>
    <mergeCell ref="I27:J27"/>
    <mergeCell ref="M27:N27"/>
    <mergeCell ref="O27:P27"/>
    <mergeCell ref="G26:H26"/>
    <mergeCell ref="I26:J26"/>
    <mergeCell ref="M26:N26"/>
    <mergeCell ref="M28:N28"/>
    <mergeCell ref="G28:H28"/>
    <mergeCell ref="E26:F26"/>
    <mergeCell ref="E27:F27"/>
    <mergeCell ref="E28:F28"/>
    <mergeCell ref="C27:D27"/>
    <mergeCell ref="C28:D28"/>
    <mergeCell ref="C26:D26"/>
    <mergeCell ref="C38:D38"/>
    <mergeCell ref="C35:D35"/>
    <mergeCell ref="C34:D34"/>
    <mergeCell ref="C36:D36"/>
    <mergeCell ref="E36:F36"/>
    <mergeCell ref="C33:D33"/>
    <mergeCell ref="C32:D32"/>
    <mergeCell ref="E29:F29"/>
    <mergeCell ref="E30:F30"/>
    <mergeCell ref="E31:F31"/>
    <mergeCell ref="C29:D29"/>
    <mergeCell ref="C31:D31"/>
    <mergeCell ref="C30:D30"/>
    <mergeCell ref="C37:D37"/>
    <mergeCell ref="E37:F37"/>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227" customWidth="1"/>
    <col min="2" max="2" width="20.7109375" style="227" customWidth="1"/>
    <col min="3" max="6" width="26.7109375" style="227" customWidth="1"/>
    <col min="7" max="16384" width="11.42578125" style="662"/>
  </cols>
  <sheetData>
    <row r="1" spans="1:6" ht="15" customHeight="1">
      <c r="A1" s="919" t="s">
        <v>1821</v>
      </c>
    </row>
    <row r="2" spans="1:6" ht="15" customHeight="1">
      <c r="A2" s="834" t="s">
        <v>996</v>
      </c>
      <c r="B2" s="834"/>
      <c r="C2" s="834"/>
      <c r="D2" s="834"/>
      <c r="E2" s="834"/>
      <c r="F2" s="834"/>
    </row>
    <row r="3" spans="1:6" ht="15" customHeight="1">
      <c r="A3" s="74" t="s">
        <v>10</v>
      </c>
      <c r="B3" s="834"/>
      <c r="C3" s="834"/>
      <c r="D3" s="834"/>
      <c r="E3" s="834"/>
      <c r="F3" s="834"/>
    </row>
    <row r="4" spans="1:6" ht="15" customHeight="1">
      <c r="A4" s="580" t="s">
        <v>1779</v>
      </c>
      <c r="B4" s="834"/>
      <c r="C4" s="834"/>
      <c r="D4" s="834"/>
      <c r="E4" s="834"/>
      <c r="F4" s="834"/>
    </row>
    <row r="5" spans="1:6" ht="15" customHeight="1">
      <c r="A5" s="834" t="s">
        <v>654</v>
      </c>
      <c r="B5" s="834"/>
      <c r="C5" s="834"/>
      <c r="D5" s="834"/>
      <c r="E5" s="834"/>
      <c r="F5" s="834"/>
    </row>
    <row r="6" spans="1:6" ht="15" customHeight="1">
      <c r="A6" s="74" t="s">
        <v>732</v>
      </c>
      <c r="B6" s="74"/>
      <c r="C6" s="74"/>
      <c r="D6" s="74"/>
      <c r="E6" s="74"/>
      <c r="F6" s="74"/>
    </row>
    <row r="7" spans="1:6" ht="15" customHeight="1">
      <c r="A7" s="1037" t="s">
        <v>733</v>
      </c>
      <c r="B7" s="1038"/>
      <c r="C7" s="1041" t="s">
        <v>329</v>
      </c>
      <c r="D7" s="1041"/>
      <c r="E7" s="1042"/>
      <c r="F7" s="1043" t="s">
        <v>394</v>
      </c>
    </row>
    <row r="8" spans="1:6" ht="15" customHeight="1">
      <c r="A8" s="1039"/>
      <c r="B8" s="990"/>
      <c r="C8" s="1046" t="s">
        <v>734</v>
      </c>
      <c r="D8" s="1048" t="s">
        <v>735</v>
      </c>
      <c r="E8" s="1049"/>
      <c r="F8" s="1044"/>
    </row>
    <row r="9" spans="1:6" ht="15" customHeight="1">
      <c r="A9" s="1039"/>
      <c r="B9" s="990"/>
      <c r="C9" s="1046"/>
      <c r="D9" s="1050" t="s">
        <v>736</v>
      </c>
      <c r="E9" s="1053" t="s">
        <v>1221</v>
      </c>
      <c r="F9" s="1044"/>
    </row>
    <row r="10" spans="1:6" ht="15" customHeight="1">
      <c r="A10" s="1039"/>
      <c r="B10" s="990"/>
      <c r="C10" s="1046"/>
      <c r="D10" s="1051"/>
      <c r="E10" s="1054"/>
      <c r="F10" s="1044"/>
    </row>
    <row r="11" spans="1:6" ht="15" customHeight="1">
      <c r="A11" s="1039"/>
      <c r="B11" s="990"/>
      <c r="C11" s="1047"/>
      <c r="D11" s="1052"/>
      <c r="E11" s="1055"/>
      <c r="F11" s="1045"/>
    </row>
    <row r="12" spans="1:6" ht="15" customHeight="1">
      <c r="A12" s="1040"/>
      <c r="B12" s="991"/>
      <c r="C12" s="775" t="s">
        <v>232</v>
      </c>
      <c r="D12" s="776"/>
      <c r="E12" s="776"/>
      <c r="F12" s="777" t="s">
        <v>417</v>
      </c>
    </row>
    <row r="13" spans="1:6" ht="30" customHeight="1">
      <c r="A13" s="662" t="s">
        <v>1448</v>
      </c>
      <c r="B13" s="662" t="s">
        <v>1808</v>
      </c>
      <c r="C13" s="778">
        <v>750429</v>
      </c>
      <c r="D13" s="778">
        <v>745485</v>
      </c>
      <c r="E13" s="778">
        <v>4944</v>
      </c>
      <c r="F13" s="779">
        <v>8609</v>
      </c>
    </row>
    <row r="14" spans="1:6" ht="11.85" customHeight="1">
      <c r="A14" s="662" t="s">
        <v>1702</v>
      </c>
      <c r="B14" s="662" t="s">
        <v>1808</v>
      </c>
      <c r="C14" s="778">
        <v>734029</v>
      </c>
      <c r="D14" s="778">
        <v>729705</v>
      </c>
      <c r="E14" s="778">
        <v>4326</v>
      </c>
      <c r="F14" s="779">
        <v>8496.7999999999993</v>
      </c>
    </row>
    <row r="15" spans="1:6" ht="11.85" customHeight="1">
      <c r="A15" s="662"/>
      <c r="B15" s="662"/>
      <c r="C15" s="778"/>
      <c r="D15" s="778"/>
      <c r="E15" s="778"/>
      <c r="F15" s="779"/>
    </row>
    <row r="16" spans="1:6" ht="11.85" customHeight="1">
      <c r="A16" s="662" t="s">
        <v>806</v>
      </c>
      <c r="B16" s="662" t="s">
        <v>947</v>
      </c>
      <c r="C16" s="778">
        <v>770745</v>
      </c>
      <c r="D16" s="778">
        <v>765854</v>
      </c>
      <c r="E16" s="778">
        <v>4891</v>
      </c>
      <c r="F16" s="779">
        <v>1882.2</v>
      </c>
    </row>
    <row r="17" spans="1:6" ht="11.85" customHeight="1">
      <c r="A17" s="662" t="s">
        <v>462</v>
      </c>
      <c r="B17" s="662" t="s">
        <v>948</v>
      </c>
      <c r="C17" s="778">
        <v>773753</v>
      </c>
      <c r="D17" s="778">
        <v>768812</v>
      </c>
      <c r="E17" s="778">
        <v>4941</v>
      </c>
      <c r="F17" s="779">
        <v>1809.3</v>
      </c>
    </row>
    <row r="18" spans="1:6" ht="11.85" customHeight="1">
      <c r="A18" s="662" t="s">
        <v>462</v>
      </c>
      <c r="B18" s="662" t="s">
        <v>949</v>
      </c>
      <c r="C18" s="778">
        <v>779122</v>
      </c>
      <c r="D18" s="778">
        <v>774274</v>
      </c>
      <c r="E18" s="778">
        <v>4848</v>
      </c>
      <c r="F18" s="779">
        <v>1978.2</v>
      </c>
    </row>
    <row r="19" spans="1:6" ht="11.85" customHeight="1">
      <c r="A19" s="662" t="s">
        <v>462</v>
      </c>
      <c r="B19" s="662" t="s">
        <v>281</v>
      </c>
      <c r="C19" s="778">
        <v>785308</v>
      </c>
      <c r="D19" s="778">
        <v>780382</v>
      </c>
      <c r="E19" s="778">
        <v>4926</v>
      </c>
      <c r="F19" s="779">
        <v>1904.3</v>
      </c>
    </row>
    <row r="20" spans="1:6" ht="11.85" customHeight="1">
      <c r="A20" s="662" t="s">
        <v>462</v>
      </c>
      <c r="B20" s="662" t="s">
        <v>249</v>
      </c>
      <c r="C20" s="778">
        <v>786054</v>
      </c>
      <c r="D20" s="778">
        <v>781104</v>
      </c>
      <c r="E20" s="778">
        <v>4950</v>
      </c>
      <c r="F20" s="779">
        <v>1862</v>
      </c>
    </row>
    <row r="21" spans="1:6" ht="11.85" customHeight="1">
      <c r="A21" s="662" t="s">
        <v>462</v>
      </c>
      <c r="B21" s="662" t="s">
        <v>250</v>
      </c>
      <c r="C21" s="778">
        <v>770763</v>
      </c>
      <c r="D21" s="778">
        <v>765951</v>
      </c>
      <c r="E21" s="778">
        <v>4812</v>
      </c>
      <c r="F21" s="779">
        <v>1926.1</v>
      </c>
    </row>
    <row r="22" spans="1:6" ht="11.85" customHeight="1">
      <c r="A22" s="662" t="s">
        <v>462</v>
      </c>
      <c r="B22" s="662" t="s">
        <v>251</v>
      </c>
      <c r="C22" s="778">
        <v>768146</v>
      </c>
      <c r="D22" s="778">
        <v>763353</v>
      </c>
      <c r="E22" s="778">
        <v>4793</v>
      </c>
      <c r="F22" s="779">
        <v>2148.1999999999998</v>
      </c>
    </row>
    <row r="23" spans="1:6" ht="11.85" customHeight="1">
      <c r="A23" s="662" t="s">
        <v>462</v>
      </c>
      <c r="B23" s="662" t="s">
        <v>888</v>
      </c>
      <c r="C23" s="778">
        <v>751791</v>
      </c>
      <c r="D23" s="778">
        <v>746982</v>
      </c>
      <c r="E23" s="778">
        <v>4809</v>
      </c>
      <c r="F23" s="779">
        <v>1793.3</v>
      </c>
    </row>
    <row r="24" spans="1:6" ht="11.85" customHeight="1">
      <c r="A24" s="662"/>
      <c r="B24" s="662"/>
      <c r="C24" s="778"/>
      <c r="D24" s="778"/>
      <c r="E24" s="778"/>
      <c r="F24" s="779"/>
    </row>
    <row r="25" spans="1:6" ht="11.85" customHeight="1">
      <c r="A25" s="662" t="s">
        <v>1448</v>
      </c>
      <c r="B25" s="662" t="s">
        <v>1145</v>
      </c>
      <c r="C25" s="778">
        <v>725794</v>
      </c>
      <c r="D25" s="778">
        <v>720825</v>
      </c>
      <c r="E25" s="778">
        <v>4969</v>
      </c>
      <c r="F25" s="779">
        <v>1626.4</v>
      </c>
    </row>
    <row r="26" spans="1:6" ht="11.85" customHeight="1">
      <c r="A26" s="662" t="s">
        <v>462</v>
      </c>
      <c r="B26" s="662" t="s">
        <v>83</v>
      </c>
      <c r="C26" s="778">
        <v>723739</v>
      </c>
      <c r="D26" s="778">
        <v>718859</v>
      </c>
      <c r="E26" s="778">
        <v>4880</v>
      </c>
      <c r="F26" s="779">
        <v>1502.1</v>
      </c>
    </row>
    <row r="27" spans="1:6" ht="11.85" customHeight="1">
      <c r="A27" s="662" t="s">
        <v>462</v>
      </c>
      <c r="B27" s="662" t="s">
        <v>89</v>
      </c>
      <c r="C27" s="778">
        <v>761024</v>
      </c>
      <c r="D27" s="778">
        <v>756065</v>
      </c>
      <c r="E27" s="778">
        <v>4959</v>
      </c>
      <c r="F27" s="779">
        <v>1710.1</v>
      </c>
    </row>
    <row r="28" spans="1:6" ht="11.85" customHeight="1">
      <c r="A28" s="662" t="s">
        <v>462</v>
      </c>
      <c r="B28" s="662" t="s">
        <v>90</v>
      </c>
      <c r="C28" s="778">
        <v>770122</v>
      </c>
      <c r="D28" s="778">
        <v>765236</v>
      </c>
      <c r="E28" s="778">
        <v>4886</v>
      </c>
      <c r="F28" s="779">
        <v>1892.6</v>
      </c>
    </row>
    <row r="29" spans="1:6" ht="11.85" customHeight="1">
      <c r="A29" s="662" t="s">
        <v>462</v>
      </c>
      <c r="B29" s="662" t="s">
        <v>947</v>
      </c>
      <c r="C29" s="778">
        <v>771464</v>
      </c>
      <c r="D29" s="778">
        <v>766440</v>
      </c>
      <c r="E29" s="778">
        <v>5024</v>
      </c>
      <c r="F29" s="779">
        <v>1877.8</v>
      </c>
    </row>
    <row r="30" spans="1:6" ht="11.85" customHeight="1">
      <c r="A30" s="662" t="s">
        <v>462</v>
      </c>
      <c r="B30" s="662" t="s">
        <v>948</v>
      </c>
      <c r="C30" s="778">
        <v>772726</v>
      </c>
      <c r="D30" s="778">
        <v>768190</v>
      </c>
      <c r="E30" s="778">
        <v>4536</v>
      </c>
      <c r="F30" s="779">
        <v>1883.5</v>
      </c>
    </row>
    <row r="31" spans="1:6" ht="11.85" customHeight="1">
      <c r="A31" s="662" t="s">
        <v>462</v>
      </c>
      <c r="B31" s="662" t="s">
        <v>949</v>
      </c>
      <c r="C31" s="778">
        <v>772630</v>
      </c>
      <c r="D31" s="778">
        <v>768002</v>
      </c>
      <c r="E31" s="778">
        <v>4628</v>
      </c>
      <c r="F31" s="779">
        <v>1996.9</v>
      </c>
    </row>
    <row r="32" spans="1:6" ht="11.85" customHeight="1">
      <c r="A32" s="662" t="s">
        <v>462</v>
      </c>
      <c r="B32" s="662" t="s">
        <v>281</v>
      </c>
      <c r="C32" s="778">
        <v>779430</v>
      </c>
      <c r="D32" s="778">
        <v>774474</v>
      </c>
      <c r="E32" s="778">
        <v>4956</v>
      </c>
      <c r="F32" s="779">
        <v>1897.6</v>
      </c>
    </row>
    <row r="33" spans="1:6" ht="11.85" customHeight="1">
      <c r="A33" s="662" t="s">
        <v>462</v>
      </c>
      <c r="B33" s="662" t="s">
        <v>249</v>
      </c>
      <c r="C33" s="778">
        <v>782071</v>
      </c>
      <c r="D33" s="778">
        <v>777238</v>
      </c>
      <c r="E33" s="778">
        <v>4833</v>
      </c>
      <c r="F33" s="779">
        <v>1943.6</v>
      </c>
    </row>
    <row r="34" spans="1:6" ht="11.85" customHeight="1">
      <c r="A34" s="662" t="s">
        <v>462</v>
      </c>
      <c r="B34" s="662" t="s">
        <v>250</v>
      </c>
      <c r="C34" s="778">
        <v>769721</v>
      </c>
      <c r="D34" s="778">
        <v>765296</v>
      </c>
      <c r="E34" s="778">
        <v>4425</v>
      </c>
      <c r="F34" s="779">
        <v>1957.9</v>
      </c>
    </row>
    <row r="35" spans="1:6" ht="11.85" customHeight="1">
      <c r="A35" s="662" t="s">
        <v>462</v>
      </c>
      <c r="B35" s="662" t="s">
        <v>251</v>
      </c>
      <c r="C35" s="778">
        <v>766303</v>
      </c>
      <c r="D35" s="778">
        <v>761976</v>
      </c>
      <c r="E35" s="778">
        <v>4327</v>
      </c>
      <c r="F35" s="779">
        <v>2164.3000000000002</v>
      </c>
    </row>
    <row r="36" spans="1:6" ht="11.85" customHeight="1">
      <c r="A36" s="662" t="s">
        <v>462</v>
      </c>
      <c r="B36" s="662" t="s">
        <v>888</v>
      </c>
      <c r="C36" s="778">
        <v>750125</v>
      </c>
      <c r="D36" s="778">
        <v>745867</v>
      </c>
      <c r="E36" s="778">
        <v>4258</v>
      </c>
      <c r="F36" s="779">
        <v>1867.7</v>
      </c>
    </row>
    <row r="37" spans="1:6" ht="11.85" customHeight="1">
      <c r="A37" s="662"/>
      <c r="B37" s="662"/>
      <c r="C37" s="778"/>
      <c r="D37" s="778"/>
      <c r="E37" s="778"/>
      <c r="F37" s="779"/>
    </row>
    <row r="38" spans="1:6" ht="11.85" customHeight="1">
      <c r="A38" s="662" t="s">
        <v>1702</v>
      </c>
      <c r="B38" s="662" t="s">
        <v>1145</v>
      </c>
      <c r="C38" s="778">
        <v>726103</v>
      </c>
      <c r="D38" s="778">
        <v>721855</v>
      </c>
      <c r="E38" s="778">
        <v>4249</v>
      </c>
      <c r="F38" s="779">
        <v>1605.5</v>
      </c>
    </row>
    <row r="39" spans="1:6" ht="11.85" customHeight="1">
      <c r="A39" s="662" t="s">
        <v>462</v>
      </c>
      <c r="B39" s="662" t="s">
        <v>83</v>
      </c>
      <c r="C39" s="778">
        <v>722796</v>
      </c>
      <c r="D39" s="778">
        <v>718390</v>
      </c>
      <c r="E39" s="778">
        <v>4406</v>
      </c>
      <c r="F39" s="779">
        <v>1482.5</v>
      </c>
    </row>
    <row r="40" spans="1:6" ht="11.85" customHeight="1">
      <c r="A40" s="662" t="s">
        <v>462</v>
      </c>
      <c r="B40" s="662" t="s">
        <v>89</v>
      </c>
      <c r="C40" s="778">
        <v>733205</v>
      </c>
      <c r="D40" s="778">
        <v>728820</v>
      </c>
      <c r="E40" s="778">
        <v>4387</v>
      </c>
      <c r="F40" s="779">
        <v>1687.2</v>
      </c>
    </row>
    <row r="41" spans="1:6" ht="11.85" customHeight="1">
      <c r="A41" s="662" t="s">
        <v>462</v>
      </c>
      <c r="B41" s="662" t="s">
        <v>90</v>
      </c>
      <c r="C41" s="778">
        <v>743550</v>
      </c>
      <c r="D41" s="778">
        <v>739166</v>
      </c>
      <c r="E41" s="778">
        <v>4385</v>
      </c>
      <c r="F41" s="779">
        <v>1890.6</v>
      </c>
    </row>
    <row r="42" spans="1:6" ht="11.85" customHeight="1">
      <c r="A42" s="662" t="s">
        <v>462</v>
      </c>
      <c r="B42" s="662" t="s">
        <v>947</v>
      </c>
      <c r="C42" s="778">
        <v>744492</v>
      </c>
      <c r="D42" s="778">
        <v>740292</v>
      </c>
      <c r="E42" s="778">
        <v>4202</v>
      </c>
      <c r="F42" s="779">
        <v>1831</v>
      </c>
    </row>
    <row r="43" spans="1:6" ht="11.85" customHeight="1">
      <c r="A43" s="662" t="s">
        <v>462</v>
      </c>
      <c r="B43" s="662" t="s">
        <v>462</v>
      </c>
      <c r="C43" s="778"/>
      <c r="D43" s="778"/>
      <c r="E43" s="778"/>
      <c r="F43" s="779"/>
    </row>
    <row r="44" spans="1:6" ht="11.85" customHeight="1">
      <c r="A44" s="780" t="s">
        <v>1451</v>
      </c>
      <c r="B44" s="820"/>
      <c r="C44" s="820"/>
      <c r="D44" s="820"/>
      <c r="E44" s="820"/>
      <c r="F44" s="820"/>
    </row>
    <row r="45" spans="1:6" ht="11.85" customHeight="1">
      <c r="A45" s="820"/>
      <c r="B45" s="820"/>
      <c r="C45" s="820"/>
      <c r="D45" s="820"/>
      <c r="E45" s="820"/>
      <c r="F45" s="820"/>
    </row>
    <row r="46" spans="1:6" ht="11.85" customHeight="1">
      <c r="A46" s="662" t="s">
        <v>806</v>
      </c>
      <c r="B46" s="662" t="s">
        <v>947</v>
      </c>
      <c r="C46" s="779">
        <v>0.7</v>
      </c>
      <c r="D46" s="779">
        <v>0.7</v>
      </c>
      <c r="E46" s="779">
        <v>0.9</v>
      </c>
      <c r="F46" s="779">
        <v>2.4</v>
      </c>
    </row>
    <row r="47" spans="1:6" ht="11.85" customHeight="1">
      <c r="A47" s="662" t="s">
        <v>462</v>
      </c>
      <c r="B47" s="662" t="s">
        <v>948</v>
      </c>
      <c r="C47" s="779">
        <v>0.4</v>
      </c>
      <c r="D47" s="779">
        <v>0.4</v>
      </c>
      <c r="E47" s="779">
        <v>1</v>
      </c>
      <c r="F47" s="779">
        <v>-3.9</v>
      </c>
    </row>
    <row r="48" spans="1:6" ht="11.85" customHeight="1">
      <c r="A48" s="662" t="s">
        <v>462</v>
      </c>
      <c r="B48" s="662" t="s">
        <v>949</v>
      </c>
      <c r="C48" s="779">
        <v>0.7</v>
      </c>
      <c r="D48" s="779">
        <v>0.7</v>
      </c>
      <c r="E48" s="779">
        <v>-1.9</v>
      </c>
      <c r="F48" s="779">
        <v>9.3000000000000007</v>
      </c>
    </row>
    <row r="49" spans="1:6" ht="11.85" customHeight="1">
      <c r="A49" s="662" t="s">
        <v>462</v>
      </c>
      <c r="B49" s="662" t="s">
        <v>281</v>
      </c>
      <c r="C49" s="779">
        <v>0.8</v>
      </c>
      <c r="D49" s="779">
        <v>0.8</v>
      </c>
      <c r="E49" s="779">
        <v>1.6</v>
      </c>
      <c r="F49" s="779">
        <v>-3.7</v>
      </c>
    </row>
    <row r="50" spans="1:6" ht="11.85" customHeight="1">
      <c r="A50" s="662" t="s">
        <v>462</v>
      </c>
      <c r="B50" s="662" t="s">
        <v>249</v>
      </c>
      <c r="C50" s="779">
        <v>0.1</v>
      </c>
      <c r="D50" s="779">
        <v>0.1</v>
      </c>
      <c r="E50" s="779">
        <v>0.5</v>
      </c>
      <c r="F50" s="779">
        <v>-2.2000000000000002</v>
      </c>
    </row>
    <row r="51" spans="1:6" ht="11.85" customHeight="1">
      <c r="A51" s="662" t="s">
        <v>462</v>
      </c>
      <c r="B51" s="662" t="s">
        <v>250</v>
      </c>
      <c r="C51" s="779">
        <v>-1.9</v>
      </c>
      <c r="D51" s="779">
        <v>-1.9</v>
      </c>
      <c r="E51" s="779">
        <v>-2.8</v>
      </c>
      <c r="F51" s="779">
        <v>3.4</v>
      </c>
    </row>
    <row r="52" spans="1:6" ht="11.85" customHeight="1">
      <c r="A52" s="662" t="s">
        <v>462</v>
      </c>
      <c r="B52" s="662" t="s">
        <v>251</v>
      </c>
      <c r="C52" s="779">
        <v>-0.3</v>
      </c>
      <c r="D52" s="779">
        <v>-0.3</v>
      </c>
      <c r="E52" s="779">
        <v>-0.4</v>
      </c>
      <c r="F52" s="779">
        <v>11.5</v>
      </c>
    </row>
    <row r="53" spans="1:6" ht="11.85" customHeight="1">
      <c r="A53" s="662" t="s">
        <v>462</v>
      </c>
      <c r="B53" s="662" t="s">
        <v>888</v>
      </c>
      <c r="C53" s="779">
        <v>-2.1</v>
      </c>
      <c r="D53" s="779">
        <v>-2.1</v>
      </c>
      <c r="E53" s="779">
        <v>0.3</v>
      </c>
      <c r="F53" s="779">
        <v>-16.5</v>
      </c>
    </row>
    <row r="54" spans="1:6" ht="11.85" customHeight="1">
      <c r="A54" s="662"/>
      <c r="B54" s="662"/>
      <c r="C54" s="779"/>
      <c r="D54" s="779"/>
      <c r="E54" s="779"/>
      <c r="F54" s="779"/>
    </row>
    <row r="55" spans="1:6" ht="11.85" customHeight="1">
      <c r="A55" s="662" t="s">
        <v>1448</v>
      </c>
      <c r="B55" s="662" t="s">
        <v>1145</v>
      </c>
      <c r="C55" s="779">
        <v>-3.5</v>
      </c>
      <c r="D55" s="779">
        <v>-3.5</v>
      </c>
      <c r="E55" s="779">
        <v>3.3</v>
      </c>
      <c r="F55" s="779">
        <v>-9.3000000000000007</v>
      </c>
    </row>
    <row r="56" spans="1:6" ht="11.85" customHeight="1">
      <c r="A56" s="662" t="s">
        <v>462</v>
      </c>
      <c r="B56" s="662" t="s">
        <v>83</v>
      </c>
      <c r="C56" s="779">
        <v>-0.3</v>
      </c>
      <c r="D56" s="779">
        <v>-0.3</v>
      </c>
      <c r="E56" s="779">
        <v>-1.8</v>
      </c>
      <c r="F56" s="779">
        <v>-7.6</v>
      </c>
    </row>
    <row r="57" spans="1:6" ht="11.85" customHeight="1">
      <c r="A57" s="662" t="s">
        <v>462</v>
      </c>
      <c r="B57" s="662" t="s">
        <v>89</v>
      </c>
      <c r="C57" s="779">
        <v>5.2</v>
      </c>
      <c r="D57" s="779">
        <v>5.2</v>
      </c>
      <c r="E57" s="779">
        <v>1.6</v>
      </c>
      <c r="F57" s="779">
        <v>13.8</v>
      </c>
    </row>
    <row r="58" spans="1:6" ht="11.85" customHeight="1">
      <c r="A58" s="662" t="s">
        <v>462</v>
      </c>
      <c r="B58" s="662" t="s">
        <v>90</v>
      </c>
      <c r="C58" s="779">
        <v>1.2</v>
      </c>
      <c r="D58" s="779">
        <v>1.2</v>
      </c>
      <c r="E58" s="779">
        <v>-1.5</v>
      </c>
      <c r="F58" s="779">
        <v>10.7</v>
      </c>
    </row>
    <row r="59" spans="1:6" ht="11.85" customHeight="1">
      <c r="A59" s="662" t="s">
        <v>462</v>
      </c>
      <c r="B59" s="662" t="s">
        <v>947</v>
      </c>
      <c r="C59" s="779">
        <v>0.2</v>
      </c>
      <c r="D59" s="779">
        <v>0.2</v>
      </c>
      <c r="E59" s="779">
        <v>2.8</v>
      </c>
      <c r="F59" s="779">
        <v>-0.8</v>
      </c>
    </row>
    <row r="60" spans="1:6" ht="11.85" customHeight="1">
      <c r="A60" s="662" t="s">
        <v>462</v>
      </c>
      <c r="B60" s="662" t="s">
        <v>948</v>
      </c>
      <c r="C60" s="779">
        <v>0.2</v>
      </c>
      <c r="D60" s="779">
        <v>0.2</v>
      </c>
      <c r="E60" s="779">
        <v>-9.6999999999999993</v>
      </c>
      <c r="F60" s="779">
        <v>0.3</v>
      </c>
    </row>
    <row r="61" spans="1:6" ht="11.85" customHeight="1">
      <c r="A61" s="662" t="s">
        <v>462</v>
      </c>
      <c r="B61" s="662" t="s">
        <v>949</v>
      </c>
      <c r="C61" s="779">
        <v>0</v>
      </c>
      <c r="D61" s="779">
        <v>0</v>
      </c>
      <c r="E61" s="779">
        <v>2</v>
      </c>
      <c r="F61" s="779">
        <v>6</v>
      </c>
    </row>
    <row r="62" spans="1:6" ht="11.85" customHeight="1">
      <c r="A62" s="662" t="s">
        <v>462</v>
      </c>
      <c r="B62" s="662" t="s">
        <v>281</v>
      </c>
      <c r="C62" s="779">
        <v>0.9</v>
      </c>
      <c r="D62" s="779">
        <v>0.8</v>
      </c>
      <c r="E62" s="779">
        <v>7.1</v>
      </c>
      <c r="F62" s="779">
        <v>-5</v>
      </c>
    </row>
    <row r="63" spans="1:6" ht="11.85" customHeight="1">
      <c r="A63" s="662" t="s">
        <v>462</v>
      </c>
      <c r="B63" s="662" t="s">
        <v>249</v>
      </c>
      <c r="C63" s="779">
        <v>0.3</v>
      </c>
      <c r="D63" s="779">
        <v>0.4</v>
      </c>
      <c r="E63" s="779">
        <v>-2.5</v>
      </c>
      <c r="F63" s="779">
        <v>2.4</v>
      </c>
    </row>
    <row r="64" spans="1:6" ht="11.85" customHeight="1">
      <c r="A64" s="662" t="s">
        <v>462</v>
      </c>
      <c r="B64" s="662" t="s">
        <v>250</v>
      </c>
      <c r="C64" s="779">
        <v>-1.6</v>
      </c>
      <c r="D64" s="779">
        <v>-1.5</v>
      </c>
      <c r="E64" s="779">
        <v>-8.4</v>
      </c>
      <c r="F64" s="779">
        <v>0.7</v>
      </c>
    </row>
    <row r="65" spans="1:6" ht="11.85" customHeight="1">
      <c r="A65" s="662" t="s">
        <v>462</v>
      </c>
      <c r="B65" s="662" t="s">
        <v>251</v>
      </c>
      <c r="C65" s="779">
        <v>-0.4</v>
      </c>
      <c r="D65" s="779">
        <v>-0.4</v>
      </c>
      <c r="E65" s="779">
        <v>-2.2000000000000002</v>
      </c>
      <c r="F65" s="779">
        <v>10.5</v>
      </c>
    </row>
    <row r="66" spans="1:6" ht="11.85" customHeight="1">
      <c r="A66" s="662" t="s">
        <v>462</v>
      </c>
      <c r="B66" s="662" t="s">
        <v>888</v>
      </c>
      <c r="C66" s="779">
        <v>-2.1</v>
      </c>
      <c r="D66" s="779">
        <v>-2.1</v>
      </c>
      <c r="E66" s="779">
        <v>-1.6</v>
      </c>
      <c r="F66" s="779">
        <v>-13.7</v>
      </c>
    </row>
    <row r="67" spans="1:6" ht="11.85" customHeight="1">
      <c r="A67" s="662"/>
      <c r="B67" s="662"/>
      <c r="C67" s="779"/>
      <c r="D67" s="779"/>
      <c r="E67" s="779"/>
      <c r="F67" s="779"/>
    </row>
    <row r="68" spans="1:6" ht="11.85" customHeight="1">
      <c r="A68" s="662" t="s">
        <v>1702</v>
      </c>
      <c r="B68" s="662" t="s">
        <v>1145</v>
      </c>
      <c r="C68" s="779">
        <v>-3.2</v>
      </c>
      <c r="D68" s="779">
        <v>-3.2</v>
      </c>
      <c r="E68" s="779">
        <v>-0.2</v>
      </c>
      <c r="F68" s="779">
        <v>-14</v>
      </c>
    </row>
    <row r="69" spans="1:6" ht="11.85" customHeight="1">
      <c r="A69" s="662" t="s">
        <v>462</v>
      </c>
      <c r="B69" s="662" t="s">
        <v>83</v>
      </c>
      <c r="C69" s="779">
        <v>-0.5</v>
      </c>
      <c r="D69" s="779">
        <v>-0.5</v>
      </c>
      <c r="E69" s="779">
        <v>3.7</v>
      </c>
      <c r="F69" s="779">
        <v>-7.7</v>
      </c>
    </row>
    <row r="70" spans="1:6" ht="11.85" customHeight="1">
      <c r="A70" s="662" t="s">
        <v>462</v>
      </c>
      <c r="B70" s="662" t="s">
        <v>89</v>
      </c>
      <c r="C70" s="779">
        <v>1.4</v>
      </c>
      <c r="D70" s="779">
        <v>1.5</v>
      </c>
      <c r="E70" s="779">
        <v>-0.4</v>
      </c>
      <c r="F70" s="779">
        <v>13.8</v>
      </c>
    </row>
    <row r="71" spans="1:6" ht="11.85" customHeight="1">
      <c r="A71" s="662" t="s">
        <v>462</v>
      </c>
      <c r="B71" s="662" t="s">
        <v>90</v>
      </c>
      <c r="C71" s="779">
        <v>1.4</v>
      </c>
      <c r="D71" s="779">
        <v>1.4</v>
      </c>
      <c r="E71" s="779">
        <v>0</v>
      </c>
      <c r="F71" s="779">
        <v>12.1</v>
      </c>
    </row>
    <row r="72" spans="1:6" ht="11.85" customHeight="1">
      <c r="A72" s="662" t="s">
        <v>462</v>
      </c>
      <c r="B72" s="662" t="s">
        <v>947</v>
      </c>
      <c r="C72" s="779">
        <v>0.1</v>
      </c>
      <c r="D72" s="779">
        <v>0.2</v>
      </c>
      <c r="E72" s="779">
        <v>-4.2</v>
      </c>
      <c r="F72" s="779">
        <v>-3.2</v>
      </c>
    </row>
    <row r="73" spans="1:6" ht="11.85" customHeight="1">
      <c r="A73" s="662"/>
      <c r="B73" s="662"/>
      <c r="C73" s="779"/>
      <c r="D73" s="779"/>
      <c r="E73" s="779"/>
      <c r="F73" s="779"/>
    </row>
    <row r="74" spans="1:6" ht="11.85" customHeight="1">
      <c r="A74" s="780" t="s">
        <v>1452</v>
      </c>
      <c r="B74" s="820"/>
      <c r="C74" s="820"/>
      <c r="D74" s="820"/>
      <c r="E74" s="820"/>
      <c r="F74" s="820"/>
    </row>
    <row r="75" spans="1:6" ht="11.85" customHeight="1">
      <c r="A75" s="820"/>
      <c r="B75" s="820"/>
      <c r="C75" s="820"/>
      <c r="D75" s="820"/>
      <c r="E75" s="820"/>
      <c r="F75" s="820"/>
    </row>
    <row r="76" spans="1:6" ht="11.85" customHeight="1">
      <c r="A76" s="662" t="s">
        <v>1702</v>
      </c>
      <c r="B76" s="662" t="s">
        <v>1808</v>
      </c>
      <c r="C76" s="779">
        <v>-2.2000000000000002</v>
      </c>
      <c r="D76" s="779">
        <v>-2.1</v>
      </c>
      <c r="E76" s="779">
        <v>-12.5</v>
      </c>
      <c r="F76" s="779">
        <v>-1.3</v>
      </c>
    </row>
    <row r="77" spans="1:6" ht="11.85" customHeight="1">
      <c r="A77" s="662"/>
      <c r="B77" s="662"/>
      <c r="C77" s="779"/>
      <c r="D77" s="779"/>
      <c r="E77" s="779"/>
      <c r="F77" s="779"/>
    </row>
    <row r="78" spans="1:6" ht="11.85" customHeight="1">
      <c r="A78" s="662" t="s">
        <v>1448</v>
      </c>
      <c r="B78" s="662" t="s">
        <v>947</v>
      </c>
      <c r="C78" s="779">
        <v>0.1</v>
      </c>
      <c r="D78" s="779">
        <v>0.1</v>
      </c>
      <c r="E78" s="779">
        <v>2.7</v>
      </c>
      <c r="F78" s="779">
        <v>-0.2</v>
      </c>
    </row>
    <row r="79" spans="1:6" ht="11.85" customHeight="1">
      <c r="A79" s="662" t="s">
        <v>462</v>
      </c>
      <c r="B79" s="662" t="s">
        <v>948</v>
      </c>
      <c r="C79" s="779">
        <v>-0.1</v>
      </c>
      <c r="D79" s="779">
        <v>-0.1</v>
      </c>
      <c r="E79" s="779">
        <v>-8.1999999999999993</v>
      </c>
      <c r="F79" s="779">
        <v>4.0999999999999996</v>
      </c>
    </row>
    <row r="80" spans="1:6" ht="11.85" customHeight="1">
      <c r="A80" s="662" t="s">
        <v>462</v>
      </c>
      <c r="B80" s="662" t="s">
        <v>949</v>
      </c>
      <c r="C80" s="779">
        <v>-0.8</v>
      </c>
      <c r="D80" s="779">
        <v>-0.8</v>
      </c>
      <c r="E80" s="779">
        <v>-4.5</v>
      </c>
      <c r="F80" s="779">
        <v>0.9</v>
      </c>
    </row>
    <row r="81" spans="1:6" ht="11.85" customHeight="1">
      <c r="A81" s="662" t="s">
        <v>462</v>
      </c>
      <c r="B81" s="662" t="s">
        <v>281</v>
      </c>
      <c r="C81" s="779">
        <v>-0.7</v>
      </c>
      <c r="D81" s="779">
        <v>-0.8</v>
      </c>
      <c r="E81" s="779">
        <v>0.6</v>
      </c>
      <c r="F81" s="779">
        <v>-0.3</v>
      </c>
    </row>
    <row r="82" spans="1:6" ht="11.85" customHeight="1">
      <c r="A82" s="662" t="s">
        <v>462</v>
      </c>
      <c r="B82" s="662" t="s">
        <v>249</v>
      </c>
      <c r="C82" s="779">
        <v>-0.5</v>
      </c>
      <c r="D82" s="779">
        <v>-0.5</v>
      </c>
      <c r="E82" s="779">
        <v>-2.4</v>
      </c>
      <c r="F82" s="779">
        <v>4.4000000000000004</v>
      </c>
    </row>
    <row r="83" spans="1:6" ht="11.85" customHeight="1">
      <c r="A83" s="662" t="s">
        <v>462</v>
      </c>
      <c r="B83" s="662" t="s">
        <v>250</v>
      </c>
      <c r="C83" s="779">
        <v>-0.1</v>
      </c>
      <c r="D83" s="779">
        <v>-0.1</v>
      </c>
      <c r="E83" s="779">
        <v>-8</v>
      </c>
      <c r="F83" s="779">
        <v>1.6</v>
      </c>
    </row>
    <row r="84" spans="1:6" ht="11.85" customHeight="1">
      <c r="A84" s="662" t="s">
        <v>462</v>
      </c>
      <c r="B84" s="662" t="s">
        <v>251</v>
      </c>
      <c r="C84" s="779">
        <v>-0.2</v>
      </c>
      <c r="D84" s="779">
        <v>-0.2</v>
      </c>
      <c r="E84" s="779">
        <v>-9.6999999999999993</v>
      </c>
      <c r="F84" s="779">
        <v>0.7</v>
      </c>
    </row>
    <row r="85" spans="1:6" ht="11.85" customHeight="1">
      <c r="A85" s="662" t="s">
        <v>462</v>
      </c>
      <c r="B85" s="662" t="s">
        <v>888</v>
      </c>
      <c r="C85" s="779">
        <v>-0.2</v>
      </c>
      <c r="D85" s="779">
        <v>-0.1</v>
      </c>
      <c r="E85" s="779">
        <v>-11.5</v>
      </c>
      <c r="F85" s="779">
        <v>4.2</v>
      </c>
    </row>
    <row r="86" spans="1:6" ht="11.85" customHeight="1">
      <c r="A86" s="662"/>
      <c r="B86" s="662"/>
      <c r="C86" s="779"/>
      <c r="D86" s="779"/>
      <c r="E86" s="779"/>
      <c r="F86" s="779"/>
    </row>
    <row r="87" spans="1:6" ht="11.85" customHeight="1">
      <c r="A87" s="662" t="s">
        <v>1702</v>
      </c>
      <c r="B87" s="662" t="s">
        <v>1145</v>
      </c>
      <c r="C87" s="779">
        <v>0</v>
      </c>
      <c r="D87" s="779">
        <v>0.1</v>
      </c>
      <c r="E87" s="779">
        <v>-14.5</v>
      </c>
      <c r="F87" s="779">
        <v>-1.3</v>
      </c>
    </row>
    <row r="88" spans="1:6" ht="11.85" customHeight="1">
      <c r="A88" s="662" t="s">
        <v>462</v>
      </c>
      <c r="B88" s="662" t="s">
        <v>83</v>
      </c>
      <c r="C88" s="779">
        <v>-0.1</v>
      </c>
      <c r="D88" s="779">
        <v>-0.1</v>
      </c>
      <c r="E88" s="779">
        <v>-9.6999999999999993</v>
      </c>
      <c r="F88" s="779">
        <v>-1.3</v>
      </c>
    </row>
    <row r="89" spans="1:6" ht="11.85" customHeight="1">
      <c r="A89" s="662" t="s">
        <v>462</v>
      </c>
      <c r="B89" s="662" t="s">
        <v>89</v>
      </c>
      <c r="C89" s="779">
        <v>-3.7</v>
      </c>
      <c r="D89" s="779">
        <v>-3.6</v>
      </c>
      <c r="E89" s="779">
        <v>-11.5</v>
      </c>
      <c r="F89" s="779">
        <v>-1.3</v>
      </c>
    </row>
    <row r="90" spans="1:6" ht="11.85" customHeight="1">
      <c r="A90" s="662" t="s">
        <v>462</v>
      </c>
      <c r="B90" s="662" t="s">
        <v>90</v>
      </c>
      <c r="C90" s="779">
        <v>-3.5</v>
      </c>
      <c r="D90" s="779">
        <v>-3.4</v>
      </c>
      <c r="E90" s="779">
        <v>-10.3</v>
      </c>
      <c r="F90" s="779">
        <v>-0.1</v>
      </c>
    </row>
    <row r="91" spans="1:6" ht="11.85" customHeight="1">
      <c r="A91" s="662" t="s">
        <v>462</v>
      </c>
      <c r="B91" s="662" t="s">
        <v>947</v>
      </c>
      <c r="C91" s="779">
        <v>-3.5</v>
      </c>
      <c r="D91" s="779">
        <v>-3.4</v>
      </c>
      <c r="E91" s="779">
        <v>-16.399999999999999</v>
      </c>
      <c r="F91" s="779">
        <v>-2.5</v>
      </c>
    </row>
    <row r="92" spans="1:6" ht="14.1" customHeight="1">
      <c r="A92" s="182" t="s">
        <v>1780</v>
      </c>
      <c r="B92" s="662"/>
      <c r="C92" s="779"/>
      <c r="D92" s="779"/>
      <c r="E92" s="779"/>
      <c r="F92" s="779"/>
    </row>
    <row r="93" spans="1:6" ht="17.100000000000001" customHeight="1">
      <c r="A93" s="820" t="s">
        <v>1799</v>
      </c>
      <c r="B93" s="820"/>
      <c r="C93" s="820"/>
      <c r="D93" s="820"/>
      <c r="E93" s="820"/>
      <c r="F93" s="555"/>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7"/>
  <sheetViews>
    <sheetView showGridLines="0" showZeros="0" workbookViewId="0"/>
  </sheetViews>
  <sheetFormatPr baseColWidth="10" defaultRowHeight="15"/>
  <cols>
    <col min="1" max="1" width="7.7109375" style="662" customWidth="1"/>
    <col min="2" max="2" width="20.7109375" style="662" customWidth="1"/>
    <col min="3" max="6" width="26.7109375" style="662" customWidth="1"/>
    <col min="7" max="7" width="7.7109375" style="662" customWidth="1"/>
    <col min="8" max="8" width="20.7109375" style="662" customWidth="1"/>
    <col min="9" max="12" width="26.7109375" style="662" customWidth="1"/>
    <col min="13" max="16384" width="11.42578125" style="662"/>
  </cols>
  <sheetData>
    <row r="1" spans="1:21" ht="15" customHeight="1">
      <c r="A1" s="919" t="s">
        <v>1821</v>
      </c>
    </row>
    <row r="2" spans="1:21" ht="21" customHeight="1">
      <c r="A2" s="834" t="s">
        <v>996</v>
      </c>
      <c r="B2" s="834"/>
      <c r="C2" s="834"/>
      <c r="D2" s="834"/>
      <c r="E2" s="834"/>
      <c r="F2" s="834"/>
      <c r="G2" s="834" t="s">
        <v>996</v>
      </c>
      <c r="H2" s="834"/>
      <c r="I2" s="834"/>
      <c r="J2" s="834"/>
      <c r="K2" s="834"/>
      <c r="L2" s="834"/>
    </row>
    <row r="3" spans="1:21" ht="21" customHeight="1">
      <c r="A3" s="834" t="s">
        <v>10</v>
      </c>
      <c r="B3" s="834"/>
      <c r="C3" s="834"/>
      <c r="D3" s="834"/>
      <c r="E3" s="834"/>
      <c r="F3" s="834"/>
      <c r="G3" s="834" t="s">
        <v>10</v>
      </c>
      <c r="H3" s="834"/>
      <c r="I3" s="834"/>
      <c r="J3" s="834"/>
      <c r="K3" s="834"/>
      <c r="L3" s="834"/>
    </row>
    <row r="4" spans="1:21" ht="21" customHeight="1">
      <c r="A4" s="834" t="s">
        <v>1781</v>
      </c>
      <c r="B4" s="834"/>
      <c r="C4" s="834"/>
      <c r="D4" s="834"/>
      <c r="E4" s="834"/>
      <c r="F4" s="834"/>
      <c r="G4" s="834" t="s">
        <v>1781</v>
      </c>
      <c r="H4" s="834"/>
      <c r="I4" s="834"/>
      <c r="J4" s="834"/>
      <c r="K4" s="834"/>
      <c r="L4" s="834"/>
    </row>
    <row r="5" spans="1:21" ht="21" customHeight="1">
      <c r="A5" s="834" t="s">
        <v>654</v>
      </c>
      <c r="B5" s="834"/>
      <c r="C5" s="834"/>
      <c r="D5" s="834"/>
      <c r="E5" s="834"/>
      <c r="F5" s="834"/>
      <c r="G5" s="834" t="s">
        <v>654</v>
      </c>
      <c r="H5" s="834"/>
      <c r="I5" s="834"/>
      <c r="J5" s="834"/>
      <c r="K5" s="834"/>
      <c r="L5" s="834"/>
    </row>
    <row r="6" spans="1:21" ht="21" customHeight="1">
      <c r="A6" s="74" t="s">
        <v>610</v>
      </c>
      <c r="B6" s="74"/>
      <c r="C6" s="74"/>
      <c r="D6" s="74"/>
      <c r="E6" s="74"/>
      <c r="F6" s="74"/>
      <c r="G6" s="74" t="s">
        <v>610</v>
      </c>
      <c r="H6" s="74"/>
      <c r="I6" s="74"/>
      <c r="J6" s="74"/>
      <c r="K6" s="74"/>
      <c r="L6" s="74"/>
    </row>
    <row r="7" spans="1:21" s="183" customFormat="1" ht="15.75" customHeight="1">
      <c r="A7" s="1037" t="s">
        <v>733</v>
      </c>
      <c r="B7" s="1038"/>
      <c r="C7" s="1041" t="s">
        <v>329</v>
      </c>
      <c r="D7" s="1041"/>
      <c r="E7" s="1042"/>
      <c r="F7" s="1043" t="s">
        <v>394</v>
      </c>
      <c r="G7" s="1037" t="s">
        <v>733</v>
      </c>
      <c r="H7" s="1038"/>
      <c r="I7" s="1041" t="s">
        <v>329</v>
      </c>
      <c r="J7" s="1041"/>
      <c r="K7" s="1042"/>
      <c r="L7" s="1043" t="s">
        <v>394</v>
      </c>
      <c r="M7" s="227"/>
      <c r="N7" s="227"/>
      <c r="O7" s="227"/>
      <c r="P7" s="227"/>
      <c r="Q7" s="227"/>
      <c r="R7" s="227"/>
      <c r="S7" s="227"/>
      <c r="T7" s="227"/>
      <c r="U7" s="227"/>
    </row>
    <row r="8" spans="1:21" s="183" customFormat="1" ht="15" customHeight="1">
      <c r="A8" s="1039"/>
      <c r="B8" s="990"/>
      <c r="C8" s="1046" t="s">
        <v>734</v>
      </c>
      <c r="D8" s="1048" t="s">
        <v>735</v>
      </c>
      <c r="E8" s="1049"/>
      <c r="F8" s="1044"/>
      <c r="G8" s="1039"/>
      <c r="H8" s="990"/>
      <c r="I8" s="1046" t="s">
        <v>734</v>
      </c>
      <c r="J8" s="1048" t="s">
        <v>735</v>
      </c>
      <c r="K8" s="1049"/>
      <c r="L8" s="1044"/>
      <c r="M8" s="227"/>
      <c r="N8" s="227"/>
      <c r="O8" s="227"/>
      <c r="P8" s="227"/>
      <c r="Q8" s="227"/>
      <c r="R8" s="227"/>
      <c r="S8" s="227"/>
      <c r="T8" s="227"/>
      <c r="U8" s="227"/>
    </row>
    <row r="9" spans="1:21" s="183" customFormat="1" ht="15" customHeight="1">
      <c r="A9" s="1039"/>
      <c r="B9" s="990"/>
      <c r="C9" s="1046"/>
      <c r="D9" s="1050" t="s">
        <v>736</v>
      </c>
      <c r="E9" s="1053" t="s">
        <v>1221</v>
      </c>
      <c r="F9" s="1044"/>
      <c r="G9" s="1039"/>
      <c r="H9" s="990"/>
      <c r="I9" s="1046"/>
      <c r="J9" s="1050" t="s">
        <v>736</v>
      </c>
      <c r="K9" s="1053" t="s">
        <v>1221</v>
      </c>
      <c r="L9" s="1044"/>
      <c r="M9" s="227"/>
      <c r="N9" s="227"/>
      <c r="O9" s="227"/>
      <c r="P9" s="227"/>
      <c r="Q9" s="227"/>
      <c r="R9" s="227"/>
      <c r="S9" s="227"/>
      <c r="T9" s="227"/>
      <c r="U9" s="227"/>
    </row>
    <row r="10" spans="1:21" s="183" customFormat="1" ht="15.75" customHeight="1">
      <c r="A10" s="1039"/>
      <c r="B10" s="990"/>
      <c r="C10" s="1046"/>
      <c r="D10" s="1051"/>
      <c r="E10" s="1054"/>
      <c r="F10" s="1044"/>
      <c r="G10" s="1039"/>
      <c r="H10" s="990"/>
      <c r="I10" s="1046"/>
      <c r="J10" s="1051"/>
      <c r="K10" s="1054"/>
      <c r="L10" s="1044"/>
      <c r="M10" s="227"/>
      <c r="N10" s="227"/>
      <c r="O10" s="227"/>
      <c r="P10" s="227"/>
      <c r="Q10" s="227"/>
      <c r="R10" s="227"/>
      <c r="S10" s="227"/>
      <c r="T10" s="227"/>
      <c r="U10" s="227"/>
    </row>
    <row r="11" spans="1:21" s="183" customFormat="1" ht="15.75">
      <c r="A11" s="1039"/>
      <c r="B11" s="990"/>
      <c r="C11" s="1047"/>
      <c r="D11" s="1052"/>
      <c r="E11" s="1055"/>
      <c r="F11" s="1045"/>
      <c r="G11" s="1039"/>
      <c r="H11" s="990"/>
      <c r="I11" s="1047"/>
      <c r="J11" s="1052"/>
      <c r="K11" s="1055"/>
      <c r="L11" s="1045"/>
      <c r="M11" s="227"/>
      <c r="N11" s="227"/>
      <c r="O11" s="227"/>
      <c r="P11" s="227"/>
      <c r="Q11" s="227"/>
      <c r="R11" s="227"/>
      <c r="S11" s="227"/>
      <c r="T11" s="227"/>
      <c r="U11" s="227"/>
    </row>
    <row r="12" spans="1:21" s="183" customFormat="1" ht="15" customHeight="1">
      <c r="A12" s="1040"/>
      <c r="B12" s="991"/>
      <c r="C12" s="775" t="s">
        <v>232</v>
      </c>
      <c r="D12" s="776"/>
      <c r="E12" s="776"/>
      <c r="F12" s="777" t="s">
        <v>417</v>
      </c>
      <c r="G12" s="1040"/>
      <c r="H12" s="991"/>
      <c r="I12" s="775" t="s">
        <v>232</v>
      </c>
      <c r="J12" s="776"/>
      <c r="K12" s="776"/>
      <c r="L12" s="777" t="s">
        <v>417</v>
      </c>
      <c r="M12" s="227"/>
      <c r="N12" s="227"/>
      <c r="O12" s="227"/>
      <c r="P12" s="227"/>
      <c r="Q12" s="227"/>
      <c r="R12" s="227"/>
      <c r="S12" s="227"/>
      <c r="T12" s="227"/>
      <c r="U12" s="227"/>
    </row>
    <row r="13" spans="1:21" s="183" customFormat="1" ht="14.45" customHeight="1">
      <c r="A13" s="828"/>
      <c r="B13" s="828"/>
      <c r="C13" s="781"/>
      <c r="D13" s="781"/>
      <c r="E13" s="781"/>
      <c r="F13" s="782"/>
      <c r="G13" s="828"/>
      <c r="H13" s="828"/>
      <c r="I13" s="781"/>
      <c r="J13" s="781"/>
      <c r="K13" s="781"/>
      <c r="L13" s="782"/>
      <c r="M13" s="227"/>
      <c r="N13" s="227"/>
      <c r="O13" s="227"/>
      <c r="P13" s="227"/>
      <c r="Q13" s="227"/>
      <c r="R13" s="227"/>
      <c r="S13" s="227"/>
      <c r="T13" s="227"/>
      <c r="U13" s="227"/>
    </row>
    <row r="14" spans="1:21" ht="14.45" customHeight="1">
      <c r="A14" s="834" t="s">
        <v>453</v>
      </c>
      <c r="B14" s="834"/>
      <c r="C14" s="834"/>
      <c r="D14" s="834"/>
      <c r="E14" s="834"/>
      <c r="F14" s="834"/>
      <c r="G14" s="834" t="s">
        <v>1112</v>
      </c>
      <c r="H14" s="834"/>
      <c r="I14" s="834"/>
      <c r="J14" s="834"/>
      <c r="K14" s="834"/>
      <c r="L14" s="834"/>
    </row>
    <row r="15" spans="1:21" ht="14.45" customHeight="1">
      <c r="A15" s="834"/>
      <c r="B15" s="834"/>
      <c r="C15" s="834"/>
      <c r="D15" s="834"/>
      <c r="E15" s="834"/>
      <c r="F15" s="834"/>
      <c r="G15" s="834"/>
      <c r="H15" s="834"/>
      <c r="I15" s="834"/>
      <c r="J15" s="834"/>
      <c r="K15" s="834"/>
      <c r="L15" s="834"/>
    </row>
    <row r="16" spans="1:21" ht="14.45" customHeight="1">
      <c r="A16" s="662" t="s">
        <v>1448</v>
      </c>
      <c r="B16" s="662" t="s">
        <v>1696</v>
      </c>
      <c r="C16" s="778">
        <v>771464</v>
      </c>
      <c r="D16" s="778">
        <v>766440</v>
      </c>
      <c r="E16" s="778">
        <v>5024</v>
      </c>
      <c r="F16" s="779">
        <v>1877.8</v>
      </c>
      <c r="G16" s="662" t="s">
        <v>1448</v>
      </c>
      <c r="H16" s="662" t="s">
        <v>1696</v>
      </c>
      <c r="I16" s="778">
        <v>83688</v>
      </c>
      <c r="J16" s="778">
        <v>83212</v>
      </c>
      <c r="K16" s="778">
        <v>476</v>
      </c>
      <c r="L16" s="779">
        <v>209.8</v>
      </c>
    </row>
    <row r="17" spans="1:12" ht="14.45" customHeight="1">
      <c r="A17" s="662" t="s">
        <v>462</v>
      </c>
      <c r="B17" s="662" t="s">
        <v>462</v>
      </c>
      <c r="C17" s="778" t="s">
        <v>462</v>
      </c>
      <c r="D17" s="778" t="s">
        <v>462</v>
      </c>
      <c r="E17" s="778" t="s">
        <v>462</v>
      </c>
      <c r="F17" s="779" t="s">
        <v>462</v>
      </c>
      <c r="G17" s="662" t="s">
        <v>462</v>
      </c>
      <c r="H17" s="662" t="s">
        <v>462</v>
      </c>
      <c r="I17" s="778" t="s">
        <v>462</v>
      </c>
      <c r="J17" s="778" t="s">
        <v>462</v>
      </c>
      <c r="K17" s="778" t="s">
        <v>462</v>
      </c>
      <c r="L17" s="779" t="s">
        <v>462</v>
      </c>
    </row>
    <row r="18" spans="1:12" ht="14.45" customHeight="1">
      <c r="A18" s="662" t="s">
        <v>1702</v>
      </c>
      <c r="B18" s="662" t="s">
        <v>1695</v>
      </c>
      <c r="C18" s="778">
        <v>743550</v>
      </c>
      <c r="D18" s="778">
        <v>739166</v>
      </c>
      <c r="E18" s="778">
        <v>4385</v>
      </c>
      <c r="F18" s="779">
        <v>1890.6</v>
      </c>
      <c r="G18" s="662" t="s">
        <v>1702</v>
      </c>
      <c r="H18" s="662" t="s">
        <v>1695</v>
      </c>
      <c r="I18" s="778">
        <v>80799</v>
      </c>
      <c r="J18" s="778">
        <v>80379</v>
      </c>
      <c r="K18" s="778">
        <v>421</v>
      </c>
      <c r="L18" s="779">
        <v>213.2</v>
      </c>
    </row>
    <row r="19" spans="1:12" ht="14.45" customHeight="1">
      <c r="A19" s="662" t="s">
        <v>1453</v>
      </c>
      <c r="B19" s="662" t="s">
        <v>1696</v>
      </c>
      <c r="C19" s="778">
        <v>744492</v>
      </c>
      <c r="D19" s="778">
        <v>740292</v>
      </c>
      <c r="E19" s="778">
        <v>4202</v>
      </c>
      <c r="F19" s="779">
        <v>1831</v>
      </c>
      <c r="G19" s="662" t="s">
        <v>1453</v>
      </c>
      <c r="H19" s="662" t="s">
        <v>1696</v>
      </c>
      <c r="I19" s="778">
        <v>80903</v>
      </c>
      <c r="J19" s="778">
        <v>80486</v>
      </c>
      <c r="K19" s="778">
        <v>417</v>
      </c>
      <c r="L19" s="779">
        <v>207.9</v>
      </c>
    </row>
    <row r="20" spans="1:12" ht="14.45" customHeight="1">
      <c r="A20" s="227"/>
      <c r="B20" s="227"/>
      <c r="C20" s="778"/>
      <c r="D20" s="778"/>
      <c r="E20" s="778"/>
      <c r="F20" s="779"/>
      <c r="I20" s="778"/>
      <c r="J20" s="778"/>
      <c r="K20" s="778"/>
      <c r="L20" s="779"/>
    </row>
    <row r="21" spans="1:12" ht="14.45" customHeight="1">
      <c r="A21" s="834" t="s">
        <v>801</v>
      </c>
      <c r="B21" s="834"/>
      <c r="C21" s="834"/>
      <c r="D21" s="834"/>
      <c r="E21" s="834"/>
      <c r="F21" s="834"/>
      <c r="G21" s="180" t="s">
        <v>1113</v>
      </c>
      <c r="H21" s="834"/>
      <c r="I21" s="778"/>
      <c r="J21" s="778"/>
      <c r="K21" s="778"/>
      <c r="L21" s="779"/>
    </row>
    <row r="22" spans="1:12" ht="14.45" customHeight="1">
      <c r="A22" s="834"/>
      <c r="B22" s="834"/>
      <c r="C22" s="834"/>
      <c r="D22" s="834"/>
      <c r="E22" s="834"/>
      <c r="F22" s="834"/>
      <c r="G22" s="834"/>
      <c r="H22" s="834"/>
      <c r="I22" s="778"/>
      <c r="J22" s="778"/>
      <c r="K22" s="778"/>
      <c r="L22" s="779"/>
    </row>
    <row r="23" spans="1:12" ht="14.45" customHeight="1">
      <c r="A23" s="662" t="s">
        <v>1448</v>
      </c>
      <c r="B23" s="662" t="s">
        <v>1696</v>
      </c>
      <c r="C23" s="778">
        <v>91858</v>
      </c>
      <c r="D23" s="778">
        <v>91238</v>
      </c>
      <c r="E23" s="778">
        <v>620</v>
      </c>
      <c r="F23" s="779">
        <v>236.2</v>
      </c>
      <c r="G23" s="662" t="s">
        <v>1448</v>
      </c>
      <c r="H23" s="662" t="s">
        <v>1696</v>
      </c>
      <c r="I23" s="778">
        <v>129476</v>
      </c>
      <c r="J23" s="778">
        <v>129061</v>
      </c>
      <c r="K23" s="778">
        <v>415</v>
      </c>
      <c r="L23" s="779">
        <v>334.8</v>
      </c>
    </row>
    <row r="24" spans="1:12" ht="14.45" customHeight="1">
      <c r="A24" s="662" t="s">
        <v>462</v>
      </c>
      <c r="B24" s="662" t="s">
        <v>462</v>
      </c>
      <c r="C24" s="778" t="s">
        <v>462</v>
      </c>
      <c r="D24" s="778" t="s">
        <v>462</v>
      </c>
      <c r="E24" s="778" t="s">
        <v>462</v>
      </c>
      <c r="F24" s="779" t="s">
        <v>462</v>
      </c>
      <c r="G24" s="662" t="s">
        <v>462</v>
      </c>
      <c r="H24" s="662" t="s">
        <v>462</v>
      </c>
      <c r="I24" s="778" t="s">
        <v>462</v>
      </c>
      <c r="J24" s="778" t="s">
        <v>462</v>
      </c>
      <c r="K24" s="778" t="s">
        <v>462</v>
      </c>
      <c r="L24" s="779" t="s">
        <v>462</v>
      </c>
    </row>
    <row r="25" spans="1:12" ht="14.45" customHeight="1">
      <c r="A25" s="662" t="s">
        <v>1702</v>
      </c>
      <c r="B25" s="662" t="s">
        <v>1695</v>
      </c>
      <c r="C25" s="778">
        <v>92682</v>
      </c>
      <c r="D25" s="778">
        <v>92192</v>
      </c>
      <c r="E25" s="778">
        <v>490</v>
      </c>
      <c r="F25" s="779">
        <v>251.8</v>
      </c>
      <c r="G25" s="662" t="s">
        <v>1702</v>
      </c>
      <c r="H25" s="662" t="s">
        <v>1695</v>
      </c>
      <c r="I25" s="778">
        <v>123348</v>
      </c>
      <c r="J25" s="778">
        <v>122937</v>
      </c>
      <c r="K25" s="778">
        <v>410</v>
      </c>
      <c r="L25" s="779">
        <v>338</v>
      </c>
    </row>
    <row r="26" spans="1:12" ht="14.45" customHeight="1">
      <c r="A26" s="662" t="s">
        <v>1453</v>
      </c>
      <c r="B26" s="662" t="s">
        <v>1696</v>
      </c>
      <c r="C26" s="778">
        <v>92797</v>
      </c>
      <c r="D26" s="778">
        <v>92306</v>
      </c>
      <c r="E26" s="778">
        <v>491</v>
      </c>
      <c r="F26" s="779">
        <v>240.4</v>
      </c>
      <c r="G26" s="662" t="s">
        <v>1453</v>
      </c>
      <c r="H26" s="662" t="s">
        <v>1696</v>
      </c>
      <c r="I26" s="778">
        <v>122824</v>
      </c>
      <c r="J26" s="778">
        <v>122324</v>
      </c>
      <c r="K26" s="778">
        <v>500</v>
      </c>
      <c r="L26" s="779">
        <v>318.39999999999998</v>
      </c>
    </row>
    <row r="27" spans="1:12" ht="14.45" customHeight="1">
      <c r="A27" s="227"/>
      <c r="B27" s="227"/>
      <c r="C27" s="778"/>
      <c r="D27" s="778"/>
      <c r="E27" s="778"/>
      <c r="F27" s="779"/>
      <c r="G27" s="227"/>
      <c r="H27" s="227"/>
      <c r="I27" s="778"/>
      <c r="J27" s="778"/>
      <c r="K27" s="778"/>
      <c r="L27" s="779"/>
    </row>
    <row r="28" spans="1:12" ht="14.45" customHeight="1">
      <c r="A28" s="834" t="s">
        <v>802</v>
      </c>
      <c r="B28" s="834"/>
      <c r="C28" s="778"/>
      <c r="D28" s="778"/>
      <c r="E28" s="778"/>
      <c r="F28" s="834"/>
      <c r="G28" s="180" t="s">
        <v>764</v>
      </c>
      <c r="H28" s="834"/>
      <c r="I28" s="778"/>
      <c r="J28" s="778"/>
      <c r="K28" s="778"/>
      <c r="L28" s="779"/>
    </row>
    <row r="29" spans="1:12" ht="14.45" customHeight="1">
      <c r="A29" s="834"/>
      <c r="B29" s="834"/>
      <c r="C29" s="778"/>
      <c r="D29" s="778"/>
      <c r="E29" s="778"/>
      <c r="F29" s="834"/>
      <c r="G29" s="834"/>
      <c r="H29" s="834"/>
      <c r="I29" s="778"/>
      <c r="J29" s="778"/>
      <c r="K29" s="778"/>
      <c r="L29" s="779"/>
    </row>
    <row r="30" spans="1:12" ht="14.45" customHeight="1">
      <c r="A30" s="662" t="s">
        <v>1448</v>
      </c>
      <c r="B30" s="662" t="s">
        <v>1696</v>
      </c>
      <c r="C30" s="778">
        <v>145405</v>
      </c>
      <c r="D30" s="778">
        <v>144530</v>
      </c>
      <c r="E30" s="778">
        <v>875</v>
      </c>
      <c r="F30" s="779">
        <v>365.7</v>
      </c>
      <c r="G30" s="662" t="s">
        <v>1448</v>
      </c>
      <c r="H30" s="662" t="s">
        <v>1696</v>
      </c>
      <c r="I30" s="778">
        <v>39472</v>
      </c>
      <c r="J30" s="778">
        <v>38949</v>
      </c>
      <c r="K30" s="778">
        <v>523</v>
      </c>
      <c r="L30" s="779">
        <v>94.5</v>
      </c>
    </row>
    <row r="31" spans="1:12" ht="14.45" customHeight="1">
      <c r="A31" s="662" t="s">
        <v>462</v>
      </c>
      <c r="B31" s="662" t="s">
        <v>462</v>
      </c>
      <c r="C31" s="778" t="s">
        <v>462</v>
      </c>
      <c r="D31" s="778" t="s">
        <v>462</v>
      </c>
      <c r="E31" s="778" t="s">
        <v>462</v>
      </c>
      <c r="F31" s="779" t="s">
        <v>462</v>
      </c>
      <c r="G31" s="662" t="s">
        <v>462</v>
      </c>
      <c r="H31" s="662" t="s">
        <v>462</v>
      </c>
      <c r="I31" s="778" t="s">
        <v>462</v>
      </c>
      <c r="J31" s="778" t="s">
        <v>462</v>
      </c>
      <c r="K31" s="778" t="s">
        <v>462</v>
      </c>
      <c r="L31" s="779" t="s">
        <v>462</v>
      </c>
    </row>
    <row r="32" spans="1:12" ht="14.45" customHeight="1">
      <c r="A32" s="662" t="s">
        <v>1702</v>
      </c>
      <c r="B32" s="662" t="s">
        <v>1695</v>
      </c>
      <c r="C32" s="778">
        <v>139145</v>
      </c>
      <c r="D32" s="778">
        <v>138313</v>
      </c>
      <c r="E32" s="778">
        <v>832</v>
      </c>
      <c r="F32" s="779">
        <v>362.9</v>
      </c>
      <c r="G32" s="662" t="s">
        <v>1702</v>
      </c>
      <c r="H32" s="662" t="s">
        <v>1695</v>
      </c>
      <c r="I32" s="778">
        <v>38543</v>
      </c>
      <c r="J32" s="778">
        <v>38085</v>
      </c>
      <c r="K32" s="778">
        <v>458</v>
      </c>
      <c r="L32" s="779">
        <v>96.6</v>
      </c>
    </row>
    <row r="33" spans="1:12" ht="14.45" customHeight="1">
      <c r="A33" s="662" t="s">
        <v>1453</v>
      </c>
      <c r="B33" s="662" t="s">
        <v>1696</v>
      </c>
      <c r="C33" s="778">
        <v>139260</v>
      </c>
      <c r="D33" s="778">
        <v>138433</v>
      </c>
      <c r="E33" s="778">
        <v>827</v>
      </c>
      <c r="F33" s="779">
        <v>352.4</v>
      </c>
      <c r="G33" s="662" t="s">
        <v>1453</v>
      </c>
      <c r="H33" s="662" t="s">
        <v>1696</v>
      </c>
      <c r="I33" s="778">
        <v>38448</v>
      </c>
      <c r="J33" s="778">
        <v>37984</v>
      </c>
      <c r="K33" s="778">
        <v>464</v>
      </c>
      <c r="L33" s="779">
        <v>94.4</v>
      </c>
    </row>
    <row r="34" spans="1:12" ht="14.45" customHeight="1">
      <c r="A34" s="227"/>
      <c r="B34" s="227"/>
      <c r="C34" s="778"/>
      <c r="D34" s="778"/>
      <c r="E34" s="778"/>
      <c r="F34" s="779"/>
      <c r="G34" s="227"/>
      <c r="H34" s="227"/>
      <c r="I34" s="778"/>
      <c r="J34" s="778"/>
      <c r="K34" s="778"/>
      <c r="L34" s="779"/>
    </row>
    <row r="35" spans="1:12" ht="14.45" customHeight="1">
      <c r="A35" s="834" t="s">
        <v>803</v>
      </c>
      <c r="B35" s="834"/>
      <c r="C35" s="778"/>
      <c r="D35" s="778"/>
      <c r="E35" s="778"/>
      <c r="F35" s="834"/>
      <c r="G35" s="180" t="s">
        <v>765</v>
      </c>
      <c r="H35" s="834"/>
      <c r="I35" s="778"/>
      <c r="J35" s="778"/>
      <c r="K35" s="778"/>
      <c r="L35" s="779"/>
    </row>
    <row r="36" spans="1:12" ht="14.45" customHeight="1">
      <c r="A36" s="834"/>
      <c r="B36" s="834"/>
      <c r="C36" s="778"/>
      <c r="D36" s="778"/>
      <c r="E36" s="778"/>
      <c r="F36" s="834"/>
      <c r="G36" s="834"/>
      <c r="H36" s="834"/>
      <c r="I36" s="778"/>
      <c r="J36" s="778"/>
      <c r="K36" s="778"/>
      <c r="L36" s="779"/>
    </row>
    <row r="37" spans="1:12" ht="14.45" customHeight="1">
      <c r="A37" s="662" t="s">
        <v>1448</v>
      </c>
      <c r="B37" s="662" t="s">
        <v>1696</v>
      </c>
      <c r="C37" s="778">
        <v>21068</v>
      </c>
      <c r="D37" s="778">
        <v>21025</v>
      </c>
      <c r="E37" s="778">
        <v>43</v>
      </c>
      <c r="F37" s="779">
        <v>48.6</v>
      </c>
      <c r="G37" s="662" t="s">
        <v>1448</v>
      </c>
      <c r="H37" s="662" t="s">
        <v>1696</v>
      </c>
      <c r="I37" s="778">
        <v>9162</v>
      </c>
      <c r="J37" s="778">
        <v>9004</v>
      </c>
      <c r="K37" s="778">
        <v>158</v>
      </c>
      <c r="L37" s="779">
        <v>22.8</v>
      </c>
    </row>
    <row r="38" spans="1:12" ht="14.45" customHeight="1">
      <c r="A38" s="662" t="s">
        <v>462</v>
      </c>
      <c r="B38" s="662" t="s">
        <v>462</v>
      </c>
      <c r="C38" s="778" t="s">
        <v>462</v>
      </c>
      <c r="D38" s="778" t="s">
        <v>462</v>
      </c>
      <c r="E38" s="778" t="s">
        <v>462</v>
      </c>
      <c r="F38" s="779" t="s">
        <v>462</v>
      </c>
      <c r="G38" s="662" t="s">
        <v>462</v>
      </c>
      <c r="H38" s="662" t="s">
        <v>462</v>
      </c>
      <c r="I38" s="778" t="s">
        <v>462</v>
      </c>
      <c r="J38" s="778" t="s">
        <v>462</v>
      </c>
      <c r="K38" s="778" t="s">
        <v>462</v>
      </c>
      <c r="L38" s="779" t="s">
        <v>462</v>
      </c>
    </row>
    <row r="39" spans="1:12" ht="14.45" customHeight="1">
      <c r="A39" s="662" t="s">
        <v>1702</v>
      </c>
      <c r="B39" s="662" t="s">
        <v>1695</v>
      </c>
      <c r="C39" s="778">
        <v>19980</v>
      </c>
      <c r="D39" s="778">
        <v>19942</v>
      </c>
      <c r="E39" s="778">
        <v>39</v>
      </c>
      <c r="F39" s="779">
        <v>50.1</v>
      </c>
      <c r="G39" s="662" t="s">
        <v>1702</v>
      </c>
      <c r="H39" s="662" t="s">
        <v>1695</v>
      </c>
      <c r="I39" s="778">
        <v>8579</v>
      </c>
      <c r="J39" s="778">
        <v>8542</v>
      </c>
      <c r="K39" s="778">
        <v>37</v>
      </c>
      <c r="L39" s="779">
        <v>23.7</v>
      </c>
    </row>
    <row r="40" spans="1:12" ht="14.45" customHeight="1">
      <c r="A40" s="662" t="s">
        <v>1453</v>
      </c>
      <c r="B40" s="662" t="s">
        <v>1696</v>
      </c>
      <c r="C40" s="778">
        <v>19970</v>
      </c>
      <c r="D40" s="778">
        <v>19924</v>
      </c>
      <c r="E40" s="778">
        <v>46</v>
      </c>
      <c r="F40" s="779">
        <v>47.7</v>
      </c>
      <c r="G40" s="662" t="s">
        <v>1453</v>
      </c>
      <c r="H40" s="662" t="s">
        <v>1696</v>
      </c>
      <c r="I40" s="778">
        <v>8591</v>
      </c>
      <c r="J40" s="778">
        <v>8537</v>
      </c>
      <c r="K40" s="778">
        <v>54</v>
      </c>
      <c r="L40" s="779">
        <v>22.2</v>
      </c>
    </row>
    <row r="41" spans="1:12" ht="14.45" customHeight="1">
      <c r="A41" s="227"/>
      <c r="B41" s="227"/>
      <c r="C41" s="778"/>
      <c r="D41" s="778"/>
      <c r="E41" s="778"/>
      <c r="F41" s="779"/>
      <c r="G41" s="227"/>
      <c r="H41" s="227"/>
      <c r="I41" s="778"/>
      <c r="J41" s="778"/>
      <c r="K41" s="778"/>
      <c r="L41" s="779"/>
    </row>
    <row r="42" spans="1:12" ht="14.45" customHeight="1">
      <c r="A42" s="834" t="s">
        <v>804</v>
      </c>
      <c r="B42" s="834"/>
      <c r="C42" s="778"/>
      <c r="D42" s="778"/>
      <c r="E42" s="778"/>
      <c r="F42" s="834"/>
      <c r="G42" s="180" t="s">
        <v>766</v>
      </c>
      <c r="H42" s="834"/>
      <c r="I42" s="778"/>
      <c r="J42" s="778"/>
      <c r="K42" s="778"/>
      <c r="L42" s="779"/>
    </row>
    <row r="43" spans="1:12" ht="14.45" customHeight="1">
      <c r="A43" s="834"/>
      <c r="B43" s="834"/>
      <c r="C43" s="778"/>
      <c r="D43" s="778"/>
      <c r="E43" s="778"/>
      <c r="F43" s="834"/>
      <c r="G43" s="834"/>
      <c r="H43" s="834"/>
      <c r="I43" s="778"/>
      <c r="J43" s="778"/>
      <c r="K43" s="778"/>
      <c r="L43" s="779"/>
    </row>
    <row r="44" spans="1:12" ht="14.45" customHeight="1">
      <c r="A44" s="662" t="s">
        <v>1448</v>
      </c>
      <c r="B44" s="662" t="s">
        <v>1696</v>
      </c>
      <c r="C44" s="778">
        <v>34086</v>
      </c>
      <c r="D44" s="778">
        <v>33732</v>
      </c>
      <c r="E44" s="778">
        <v>354</v>
      </c>
      <c r="F44" s="779">
        <v>67.7</v>
      </c>
      <c r="G44" s="662" t="s">
        <v>1448</v>
      </c>
      <c r="H44" s="662" t="s">
        <v>1696</v>
      </c>
      <c r="I44" s="778">
        <v>57534</v>
      </c>
      <c r="J44" s="778">
        <v>57176</v>
      </c>
      <c r="K44" s="778">
        <v>358</v>
      </c>
      <c r="L44" s="779">
        <v>118.7</v>
      </c>
    </row>
    <row r="45" spans="1:12" ht="14.45" customHeight="1">
      <c r="A45" s="662" t="s">
        <v>462</v>
      </c>
      <c r="B45" s="662" t="s">
        <v>462</v>
      </c>
      <c r="C45" s="778" t="s">
        <v>462</v>
      </c>
      <c r="D45" s="778" t="s">
        <v>462</v>
      </c>
      <c r="E45" s="778" t="s">
        <v>462</v>
      </c>
      <c r="F45" s="779" t="s">
        <v>462</v>
      </c>
      <c r="G45" s="662" t="s">
        <v>462</v>
      </c>
      <c r="H45" s="662" t="s">
        <v>462</v>
      </c>
      <c r="I45" s="778" t="s">
        <v>462</v>
      </c>
      <c r="J45" s="778" t="s">
        <v>462</v>
      </c>
      <c r="K45" s="778" t="s">
        <v>462</v>
      </c>
      <c r="L45" s="779" t="s">
        <v>462</v>
      </c>
    </row>
    <row r="46" spans="1:12" ht="14.45" customHeight="1">
      <c r="A46" s="662" t="s">
        <v>1702</v>
      </c>
      <c r="B46" s="662" t="s">
        <v>1695</v>
      </c>
      <c r="C46" s="778">
        <v>32335</v>
      </c>
      <c r="D46" s="778">
        <v>32029</v>
      </c>
      <c r="E46" s="778">
        <v>307</v>
      </c>
      <c r="F46" s="779">
        <v>66.3</v>
      </c>
      <c r="G46" s="662" t="s">
        <v>1702</v>
      </c>
      <c r="H46" s="662" t="s">
        <v>1695</v>
      </c>
      <c r="I46" s="778">
        <v>56185</v>
      </c>
      <c r="J46" s="778">
        <v>55671</v>
      </c>
      <c r="K46" s="778">
        <v>514</v>
      </c>
      <c r="L46" s="779">
        <v>116.9</v>
      </c>
    </row>
    <row r="47" spans="1:12" ht="14.45" customHeight="1">
      <c r="A47" s="662" t="s">
        <v>1453</v>
      </c>
      <c r="B47" s="662" t="s">
        <v>1696</v>
      </c>
      <c r="C47" s="778">
        <v>32612</v>
      </c>
      <c r="D47" s="778">
        <v>32304</v>
      </c>
      <c r="E47" s="778">
        <v>308</v>
      </c>
      <c r="F47" s="779">
        <v>67.2</v>
      </c>
      <c r="G47" s="662" t="s">
        <v>1453</v>
      </c>
      <c r="H47" s="662" t="s">
        <v>1696</v>
      </c>
      <c r="I47" s="778">
        <v>56545</v>
      </c>
      <c r="J47" s="778">
        <v>56200</v>
      </c>
      <c r="K47" s="778">
        <v>345</v>
      </c>
      <c r="L47" s="779">
        <v>115.4</v>
      </c>
    </row>
    <row r="48" spans="1:12" ht="14.45" customHeight="1">
      <c r="A48" s="227"/>
      <c r="B48" s="227"/>
      <c r="C48" s="778"/>
      <c r="D48" s="778"/>
      <c r="E48" s="778"/>
      <c r="F48" s="779"/>
      <c r="G48" s="227"/>
      <c r="H48" s="227"/>
      <c r="I48" s="778"/>
      <c r="J48" s="778"/>
      <c r="K48" s="778"/>
      <c r="L48" s="779"/>
    </row>
    <row r="49" spans="1:12" ht="14.45" customHeight="1">
      <c r="A49" s="834" t="s">
        <v>805</v>
      </c>
      <c r="B49" s="834"/>
      <c r="C49" s="778"/>
      <c r="D49" s="778"/>
      <c r="E49" s="778"/>
      <c r="F49" s="834"/>
      <c r="G49" s="180" t="s">
        <v>767</v>
      </c>
      <c r="H49" s="834"/>
      <c r="I49" s="778"/>
      <c r="J49" s="778"/>
      <c r="K49" s="778"/>
      <c r="L49" s="779"/>
    </row>
    <row r="50" spans="1:12" ht="14.45" customHeight="1">
      <c r="A50" s="834"/>
      <c r="B50" s="834"/>
      <c r="C50" s="778"/>
      <c r="D50" s="778"/>
      <c r="E50" s="778"/>
      <c r="F50" s="834"/>
      <c r="G50" s="834"/>
      <c r="H50" s="834"/>
      <c r="I50" s="778"/>
      <c r="J50" s="778"/>
      <c r="K50" s="778"/>
      <c r="L50" s="779"/>
    </row>
    <row r="51" spans="1:12" ht="14.45" customHeight="1">
      <c r="A51" s="662" t="s">
        <v>1448</v>
      </c>
      <c r="B51" s="662" t="s">
        <v>1696</v>
      </c>
      <c r="C51" s="778">
        <v>3018</v>
      </c>
      <c r="D51" s="778">
        <v>2933</v>
      </c>
      <c r="E51" s="778">
        <v>85</v>
      </c>
      <c r="F51" s="779">
        <v>8.4</v>
      </c>
      <c r="G51" s="662" t="s">
        <v>1448</v>
      </c>
      <c r="H51" s="662" t="s">
        <v>1696</v>
      </c>
      <c r="I51" s="778">
        <v>29804</v>
      </c>
      <c r="J51" s="778">
        <v>29580</v>
      </c>
      <c r="K51" s="778">
        <v>224</v>
      </c>
      <c r="L51" s="779">
        <v>63.7</v>
      </c>
    </row>
    <row r="52" spans="1:12" ht="14.45" customHeight="1">
      <c r="A52" s="662" t="s">
        <v>462</v>
      </c>
      <c r="B52" s="662" t="s">
        <v>462</v>
      </c>
      <c r="C52" s="778" t="s">
        <v>462</v>
      </c>
      <c r="D52" s="778" t="s">
        <v>462</v>
      </c>
      <c r="E52" s="778" t="s">
        <v>462</v>
      </c>
      <c r="F52" s="779" t="s">
        <v>462</v>
      </c>
      <c r="G52" s="662" t="s">
        <v>462</v>
      </c>
      <c r="H52" s="662" t="s">
        <v>462</v>
      </c>
      <c r="I52" s="778" t="s">
        <v>462</v>
      </c>
      <c r="J52" s="778" t="s">
        <v>462</v>
      </c>
      <c r="K52" s="778" t="s">
        <v>462</v>
      </c>
      <c r="L52" s="779" t="s">
        <v>462</v>
      </c>
    </row>
    <row r="53" spans="1:12" ht="14.45" customHeight="1">
      <c r="A53" s="662" t="s">
        <v>1702</v>
      </c>
      <c r="B53" s="662" t="s">
        <v>1695</v>
      </c>
      <c r="C53" s="778">
        <v>2959</v>
      </c>
      <c r="D53" s="778">
        <v>2888</v>
      </c>
      <c r="E53" s="778">
        <v>71</v>
      </c>
      <c r="F53" s="779">
        <v>9</v>
      </c>
      <c r="G53" s="662" t="s">
        <v>1702</v>
      </c>
      <c r="H53" s="662" t="s">
        <v>1695</v>
      </c>
      <c r="I53" s="778">
        <v>28775</v>
      </c>
      <c r="J53" s="778">
        <v>28681</v>
      </c>
      <c r="K53" s="778">
        <v>93</v>
      </c>
      <c r="L53" s="779">
        <v>62.5</v>
      </c>
    </row>
    <row r="54" spans="1:12" ht="14.45" customHeight="1">
      <c r="A54" s="662" t="s">
        <v>1453</v>
      </c>
      <c r="B54" s="662" t="s">
        <v>1696</v>
      </c>
      <c r="C54" s="778">
        <v>2973</v>
      </c>
      <c r="D54" s="778">
        <v>2900</v>
      </c>
      <c r="E54" s="778">
        <v>73</v>
      </c>
      <c r="F54" s="779">
        <v>8.3000000000000007</v>
      </c>
      <c r="G54" s="662" t="s">
        <v>1453</v>
      </c>
      <c r="H54" s="662" t="s">
        <v>1696</v>
      </c>
      <c r="I54" s="778">
        <v>28897</v>
      </c>
      <c r="J54" s="778">
        <v>28821</v>
      </c>
      <c r="K54" s="778">
        <v>76</v>
      </c>
      <c r="L54" s="779">
        <v>62.4</v>
      </c>
    </row>
    <row r="55" spans="1:12" ht="14.45" customHeight="1">
      <c r="A55" s="227"/>
      <c r="B55" s="227"/>
      <c r="C55" s="778"/>
      <c r="D55" s="778"/>
      <c r="E55" s="778"/>
      <c r="F55" s="779"/>
      <c r="G55" s="227"/>
      <c r="H55" s="227"/>
      <c r="I55" s="778"/>
      <c r="J55" s="778"/>
      <c r="K55" s="778"/>
      <c r="L55" s="779"/>
    </row>
    <row r="56" spans="1:12" ht="14.45" customHeight="1">
      <c r="A56" s="834" t="s">
        <v>1109</v>
      </c>
      <c r="B56" s="834"/>
      <c r="C56" s="778"/>
      <c r="D56" s="778"/>
      <c r="E56" s="778"/>
      <c r="F56" s="834"/>
      <c r="G56" s="180" t="s">
        <v>463</v>
      </c>
      <c r="H56" s="834"/>
      <c r="I56" s="778"/>
      <c r="J56" s="778"/>
      <c r="K56" s="778"/>
      <c r="L56" s="779"/>
    </row>
    <row r="57" spans="1:12" ht="14.45" customHeight="1">
      <c r="A57" s="834"/>
      <c r="B57" s="834"/>
      <c r="C57" s="778"/>
      <c r="D57" s="778"/>
      <c r="E57" s="778"/>
      <c r="F57" s="834"/>
      <c r="G57" s="834"/>
      <c r="H57" s="834"/>
      <c r="I57" s="778"/>
      <c r="J57" s="778"/>
      <c r="K57" s="778"/>
      <c r="L57" s="779"/>
    </row>
    <row r="58" spans="1:12" ht="14.45" customHeight="1">
      <c r="A58" s="662" t="s">
        <v>1448</v>
      </c>
      <c r="B58" s="662" t="s">
        <v>1696</v>
      </c>
      <c r="C58" s="778">
        <v>8851</v>
      </c>
      <c r="D58" s="778">
        <v>8826</v>
      </c>
      <c r="E58" s="778">
        <v>25</v>
      </c>
      <c r="F58" s="779">
        <v>26.8</v>
      </c>
      <c r="G58" s="662" t="s">
        <v>1448</v>
      </c>
      <c r="H58" s="662" t="s">
        <v>1696</v>
      </c>
      <c r="I58" s="778">
        <v>22959</v>
      </c>
      <c r="J58" s="778">
        <v>22842</v>
      </c>
      <c r="K58" s="778">
        <v>117</v>
      </c>
      <c r="L58" s="779">
        <v>56.8</v>
      </c>
    </row>
    <row r="59" spans="1:12" ht="14.45" customHeight="1">
      <c r="A59" s="662" t="s">
        <v>462</v>
      </c>
      <c r="B59" s="662" t="s">
        <v>462</v>
      </c>
      <c r="C59" s="778" t="s">
        <v>462</v>
      </c>
      <c r="D59" s="778" t="s">
        <v>462</v>
      </c>
      <c r="E59" s="778" t="s">
        <v>462</v>
      </c>
      <c r="F59" s="779" t="s">
        <v>462</v>
      </c>
      <c r="G59" s="662" t="s">
        <v>462</v>
      </c>
      <c r="H59" s="662" t="s">
        <v>462</v>
      </c>
      <c r="I59" s="778" t="s">
        <v>462</v>
      </c>
      <c r="J59" s="778" t="s">
        <v>462</v>
      </c>
      <c r="K59" s="778" t="s">
        <v>462</v>
      </c>
      <c r="L59" s="779" t="s">
        <v>462</v>
      </c>
    </row>
    <row r="60" spans="1:12" ht="14.45" customHeight="1">
      <c r="A60" s="662" t="s">
        <v>1702</v>
      </c>
      <c r="B60" s="662" t="s">
        <v>1695</v>
      </c>
      <c r="C60" s="778">
        <v>8198</v>
      </c>
      <c r="D60" s="778">
        <v>8110</v>
      </c>
      <c r="E60" s="778">
        <v>88</v>
      </c>
      <c r="F60" s="779">
        <v>26.7</v>
      </c>
      <c r="G60" s="662" t="s">
        <v>1702</v>
      </c>
      <c r="H60" s="662" t="s">
        <v>1695</v>
      </c>
      <c r="I60" s="778">
        <v>22431</v>
      </c>
      <c r="J60" s="778">
        <v>22322</v>
      </c>
      <c r="K60" s="778">
        <v>109</v>
      </c>
      <c r="L60" s="779">
        <v>58.8</v>
      </c>
    </row>
    <row r="61" spans="1:12" ht="14.45" customHeight="1">
      <c r="A61" s="662" t="s">
        <v>1453</v>
      </c>
      <c r="B61" s="662" t="s">
        <v>1696</v>
      </c>
      <c r="C61" s="778">
        <v>8145</v>
      </c>
      <c r="D61" s="778">
        <v>8132</v>
      </c>
      <c r="E61" s="778">
        <v>14</v>
      </c>
      <c r="F61" s="779">
        <v>27.3</v>
      </c>
      <c r="G61" s="662" t="s">
        <v>1453</v>
      </c>
      <c r="H61" s="662" t="s">
        <v>1696</v>
      </c>
      <c r="I61" s="778">
        <v>22469</v>
      </c>
      <c r="J61" s="778">
        <v>22364</v>
      </c>
      <c r="K61" s="778">
        <v>105</v>
      </c>
      <c r="L61" s="779">
        <v>55.4</v>
      </c>
    </row>
    <row r="62" spans="1:12" ht="14.45" customHeight="1">
      <c r="A62" s="227"/>
      <c r="B62" s="227"/>
      <c r="C62" s="778"/>
      <c r="D62" s="778"/>
      <c r="E62" s="778"/>
      <c r="F62" s="779"/>
      <c r="G62" s="227"/>
      <c r="H62" s="227"/>
      <c r="I62" s="778"/>
      <c r="J62" s="778"/>
      <c r="K62" s="778"/>
      <c r="L62" s="779"/>
    </row>
    <row r="63" spans="1:12" ht="14.45" customHeight="1">
      <c r="A63" s="834" t="s">
        <v>1110</v>
      </c>
      <c r="B63" s="834"/>
      <c r="C63" s="778"/>
      <c r="D63" s="778"/>
      <c r="E63" s="778"/>
      <c r="F63" s="834"/>
      <c r="G63" s="180" t="s">
        <v>769</v>
      </c>
      <c r="H63" s="834"/>
      <c r="I63" s="778"/>
      <c r="J63" s="778"/>
      <c r="K63" s="778"/>
      <c r="L63" s="779"/>
    </row>
    <row r="64" spans="1:12" ht="14.45" customHeight="1">
      <c r="A64" s="834"/>
      <c r="B64" s="834"/>
      <c r="C64" s="778"/>
      <c r="D64" s="778"/>
      <c r="E64" s="778"/>
      <c r="F64" s="834"/>
      <c r="G64" s="834"/>
      <c r="H64" s="834"/>
      <c r="I64" s="778"/>
      <c r="J64" s="778"/>
      <c r="K64" s="778"/>
      <c r="L64" s="779"/>
    </row>
    <row r="65" spans="1:12" ht="14.45" customHeight="1">
      <c r="A65" s="662" t="s">
        <v>1448</v>
      </c>
      <c r="B65" s="662" t="s">
        <v>1696</v>
      </c>
      <c r="C65" s="778">
        <v>52330</v>
      </c>
      <c r="D65" s="778">
        <v>51857</v>
      </c>
      <c r="E65" s="778">
        <v>473</v>
      </c>
      <c r="F65" s="779">
        <v>131.69999999999999</v>
      </c>
      <c r="G65" s="662" t="s">
        <v>1448</v>
      </c>
      <c r="H65" s="662" t="s">
        <v>1696</v>
      </c>
      <c r="I65" s="778">
        <v>26825</v>
      </c>
      <c r="J65" s="778">
        <v>26626</v>
      </c>
      <c r="K65" s="778">
        <v>199</v>
      </c>
      <c r="L65" s="779">
        <v>56.9</v>
      </c>
    </row>
    <row r="66" spans="1:12" ht="14.45" customHeight="1">
      <c r="A66" s="662" t="s">
        <v>462</v>
      </c>
      <c r="B66" s="662" t="s">
        <v>462</v>
      </c>
      <c r="C66" s="778" t="s">
        <v>462</v>
      </c>
      <c r="D66" s="778" t="s">
        <v>462</v>
      </c>
      <c r="E66" s="778" t="s">
        <v>462</v>
      </c>
      <c r="F66" s="779" t="s">
        <v>462</v>
      </c>
      <c r="G66" s="662" t="s">
        <v>462</v>
      </c>
      <c r="H66" s="662" t="s">
        <v>462</v>
      </c>
      <c r="I66" s="778" t="s">
        <v>462</v>
      </c>
      <c r="J66" s="778" t="s">
        <v>462</v>
      </c>
      <c r="K66" s="778" t="s">
        <v>462</v>
      </c>
      <c r="L66" s="779" t="s">
        <v>462</v>
      </c>
    </row>
    <row r="67" spans="1:12" ht="14.45" customHeight="1">
      <c r="A67" s="662" t="s">
        <v>1702</v>
      </c>
      <c r="B67" s="662" t="s">
        <v>1695</v>
      </c>
      <c r="C67" s="778">
        <v>48026</v>
      </c>
      <c r="D67" s="778">
        <v>47716</v>
      </c>
      <c r="E67" s="778">
        <v>310</v>
      </c>
      <c r="F67" s="779">
        <v>123.8</v>
      </c>
      <c r="G67" s="662" t="s">
        <v>1702</v>
      </c>
      <c r="H67" s="662" t="s">
        <v>1695</v>
      </c>
      <c r="I67" s="778">
        <v>25956</v>
      </c>
      <c r="J67" s="778">
        <v>25794</v>
      </c>
      <c r="K67" s="778">
        <v>162</v>
      </c>
      <c r="L67" s="779">
        <v>55.6</v>
      </c>
    </row>
    <row r="68" spans="1:12" ht="14.45" customHeight="1">
      <c r="A68" s="662" t="s">
        <v>1453</v>
      </c>
      <c r="B68" s="662" t="s">
        <v>1696</v>
      </c>
      <c r="C68" s="778">
        <v>48200</v>
      </c>
      <c r="D68" s="778">
        <v>47940</v>
      </c>
      <c r="E68" s="778">
        <v>261</v>
      </c>
      <c r="F68" s="779">
        <v>122.3</v>
      </c>
      <c r="G68" s="662" t="s">
        <v>1453</v>
      </c>
      <c r="H68" s="662" t="s">
        <v>1696</v>
      </c>
      <c r="I68" s="778">
        <v>26116</v>
      </c>
      <c r="J68" s="778">
        <v>25946</v>
      </c>
      <c r="K68" s="778">
        <v>170</v>
      </c>
      <c r="L68" s="779">
        <v>55.6</v>
      </c>
    </row>
    <row r="69" spans="1:12" ht="14.45" customHeight="1">
      <c r="A69" s="227"/>
      <c r="B69" s="227"/>
      <c r="C69" s="778"/>
      <c r="D69" s="778"/>
      <c r="E69" s="778"/>
      <c r="F69" s="779"/>
      <c r="G69" s="227"/>
      <c r="H69" s="227"/>
      <c r="I69" s="778"/>
      <c r="J69" s="778"/>
      <c r="K69" s="778"/>
      <c r="L69" s="779"/>
    </row>
    <row r="70" spans="1:12" ht="14.45" customHeight="1">
      <c r="A70" s="834" t="s">
        <v>1111</v>
      </c>
      <c r="B70" s="834"/>
      <c r="C70" s="778"/>
      <c r="D70" s="778"/>
      <c r="E70" s="778"/>
      <c r="F70" s="834"/>
      <c r="I70" s="778"/>
      <c r="J70" s="778"/>
      <c r="K70" s="778"/>
    </row>
    <row r="71" spans="1:12" ht="14.45" customHeight="1">
      <c r="A71" s="834"/>
      <c r="B71" s="834"/>
      <c r="C71" s="778"/>
      <c r="D71" s="778"/>
      <c r="E71" s="778"/>
      <c r="F71" s="834"/>
      <c r="I71" s="778"/>
      <c r="J71" s="778"/>
      <c r="K71" s="778"/>
    </row>
    <row r="72" spans="1:12" ht="14.45" customHeight="1">
      <c r="A72" s="662" t="s">
        <v>1448</v>
      </c>
      <c r="B72" s="662" t="s">
        <v>1696</v>
      </c>
      <c r="C72" s="778">
        <v>15928</v>
      </c>
      <c r="D72" s="778">
        <v>15849</v>
      </c>
      <c r="E72" s="778">
        <v>79</v>
      </c>
      <c r="F72" s="779">
        <v>34.799999999999997</v>
      </c>
      <c r="G72" s="227" t="s">
        <v>462</v>
      </c>
      <c r="H72" s="227" t="s">
        <v>462</v>
      </c>
      <c r="I72" s="778">
        <v>0</v>
      </c>
      <c r="J72" s="778">
        <v>0</v>
      </c>
      <c r="K72" s="778">
        <v>0</v>
      </c>
      <c r="L72" s="779">
        <v>0</v>
      </c>
    </row>
    <row r="73" spans="1:12" ht="14.45" customHeight="1">
      <c r="A73" s="662" t="s">
        <v>462</v>
      </c>
      <c r="B73" s="662" t="s">
        <v>462</v>
      </c>
      <c r="C73" s="778" t="s">
        <v>462</v>
      </c>
      <c r="D73" s="778" t="s">
        <v>462</v>
      </c>
      <c r="E73" s="778" t="s">
        <v>462</v>
      </c>
      <c r="F73" s="779" t="s">
        <v>462</v>
      </c>
      <c r="G73" s="227"/>
      <c r="H73" s="227"/>
      <c r="I73" s="778"/>
      <c r="J73" s="778"/>
      <c r="K73" s="778"/>
      <c r="L73" s="779"/>
    </row>
    <row r="74" spans="1:12" ht="14.45" customHeight="1">
      <c r="A74" s="662" t="s">
        <v>1702</v>
      </c>
      <c r="B74" s="662" t="s">
        <v>1695</v>
      </c>
      <c r="C74" s="778">
        <v>15609</v>
      </c>
      <c r="D74" s="778">
        <v>15565</v>
      </c>
      <c r="E74" s="778">
        <v>44</v>
      </c>
      <c r="F74" s="779">
        <v>34.799999999999997</v>
      </c>
      <c r="G74" s="227" t="s">
        <v>462</v>
      </c>
      <c r="H74" s="227" t="s">
        <v>462</v>
      </c>
      <c r="I74" s="778">
        <v>0</v>
      </c>
      <c r="J74" s="778">
        <v>0</v>
      </c>
      <c r="K74" s="778">
        <v>0</v>
      </c>
      <c r="L74" s="779">
        <v>0</v>
      </c>
    </row>
    <row r="75" spans="1:12" ht="14.45" customHeight="1">
      <c r="A75" s="662" t="s">
        <v>1453</v>
      </c>
      <c r="B75" s="662" t="s">
        <v>1696</v>
      </c>
      <c r="C75" s="778">
        <v>15742</v>
      </c>
      <c r="D75" s="778">
        <v>15691</v>
      </c>
      <c r="E75" s="778">
        <v>51</v>
      </c>
      <c r="F75" s="779">
        <v>33.799999999999997</v>
      </c>
      <c r="G75" s="227" t="s">
        <v>462</v>
      </c>
      <c r="H75" s="227" t="s">
        <v>462</v>
      </c>
      <c r="I75" s="778">
        <v>0</v>
      </c>
      <c r="J75" s="778">
        <v>0</v>
      </c>
      <c r="K75" s="778">
        <v>0</v>
      </c>
      <c r="L75" s="779">
        <v>0</v>
      </c>
    </row>
    <row r="76" spans="1:12" ht="14.45" customHeight="1">
      <c r="C76" s="778"/>
      <c r="D76" s="778"/>
      <c r="E76" s="778"/>
      <c r="G76" s="1056"/>
      <c r="H76" s="1056"/>
      <c r="I76" s="1056"/>
      <c r="J76" s="1056"/>
      <c r="K76" s="1056"/>
      <c r="L76" s="1056"/>
    </row>
    <row r="77" spans="1:12" ht="17.100000000000001" customHeight="1">
      <c r="A77" s="820" t="s">
        <v>1799</v>
      </c>
      <c r="B77" s="820"/>
      <c r="C77" s="820"/>
      <c r="D77" s="820"/>
      <c r="E77" s="820"/>
      <c r="F77" s="555"/>
      <c r="G77" s="820" t="s">
        <v>1799</v>
      </c>
      <c r="H77" s="820"/>
      <c r="I77" s="820"/>
      <c r="J77" s="820"/>
      <c r="K77" s="820"/>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2"/>
  <sheetViews>
    <sheetView showGridLines="0" showZeros="0" workbookViewId="0"/>
  </sheetViews>
  <sheetFormatPr baseColWidth="10" defaultRowHeight="15"/>
  <cols>
    <col min="1" max="1" width="7.7109375" style="627" customWidth="1"/>
    <col min="2" max="2" width="20.7109375" style="628" customWidth="1"/>
    <col min="3" max="6" width="26.7109375" style="628" customWidth="1"/>
    <col min="7" max="16384" width="11.42578125" style="628"/>
  </cols>
  <sheetData>
    <row r="1" spans="1:6" s="662" customFormat="1" ht="15" customHeight="1">
      <c r="A1" s="919" t="s">
        <v>1821</v>
      </c>
    </row>
    <row r="2" spans="1:6" ht="17.100000000000001" customHeight="1">
      <c r="A2" s="633" t="s">
        <v>996</v>
      </c>
      <c r="B2" s="633"/>
      <c r="C2" s="633"/>
      <c r="D2" s="633"/>
      <c r="E2" s="633"/>
      <c r="F2" s="633"/>
    </row>
    <row r="3" spans="1:6" ht="17.100000000000001" customHeight="1">
      <c r="A3" s="633" t="s">
        <v>10</v>
      </c>
      <c r="B3" s="633"/>
      <c r="C3" s="633"/>
      <c r="D3" s="633"/>
      <c r="E3" s="633"/>
      <c r="F3" s="633"/>
    </row>
    <row r="4" spans="1:6" ht="17.100000000000001" customHeight="1">
      <c r="A4" s="633" t="s">
        <v>280</v>
      </c>
      <c r="B4" s="633"/>
      <c r="C4" s="633"/>
      <c r="D4" s="633"/>
      <c r="E4" s="633"/>
      <c r="F4" s="633"/>
    </row>
    <row r="5" spans="1:6" ht="17.100000000000001" customHeight="1">
      <c r="A5" s="633" t="s">
        <v>654</v>
      </c>
      <c r="B5" s="633"/>
      <c r="C5" s="633"/>
      <c r="D5" s="633"/>
      <c r="E5" s="633"/>
      <c r="F5" s="633"/>
    </row>
    <row r="6" spans="1:6" ht="17.100000000000001" customHeight="1">
      <c r="A6" s="74" t="s">
        <v>610</v>
      </c>
      <c r="B6" s="74"/>
      <c r="C6" s="74"/>
      <c r="D6" s="74"/>
      <c r="E6" s="74"/>
      <c r="F6" s="74"/>
    </row>
    <row r="7" spans="1:6" s="227" customFormat="1" ht="15" customHeight="1">
      <c r="A7" s="1057" t="s">
        <v>733</v>
      </c>
      <c r="B7" s="1058"/>
      <c r="C7" s="1063" t="s">
        <v>329</v>
      </c>
      <c r="D7" s="1063"/>
      <c r="E7" s="1064"/>
      <c r="F7" s="1065" t="s">
        <v>394</v>
      </c>
    </row>
    <row r="8" spans="1:6" s="227" customFormat="1" ht="15" customHeight="1">
      <c r="A8" s="1059"/>
      <c r="B8" s="1060"/>
      <c r="C8" s="1068" t="s">
        <v>734</v>
      </c>
      <c r="D8" s="1070" t="s">
        <v>735</v>
      </c>
      <c r="E8" s="1071"/>
      <c r="F8" s="1066"/>
    </row>
    <row r="9" spans="1:6" s="227" customFormat="1" ht="15" customHeight="1">
      <c r="A9" s="1059"/>
      <c r="B9" s="1060"/>
      <c r="C9" s="1068"/>
      <c r="D9" s="1072" t="s">
        <v>736</v>
      </c>
      <c r="E9" s="1075" t="s">
        <v>1221</v>
      </c>
      <c r="F9" s="1066"/>
    </row>
    <row r="10" spans="1:6" s="227" customFormat="1" ht="15" customHeight="1">
      <c r="A10" s="1059"/>
      <c r="B10" s="1060"/>
      <c r="C10" s="1068"/>
      <c r="D10" s="1073"/>
      <c r="E10" s="1076"/>
      <c r="F10" s="1066"/>
    </row>
    <row r="11" spans="1:6" s="227" customFormat="1" ht="15" customHeight="1">
      <c r="A11" s="1059"/>
      <c r="B11" s="1060"/>
      <c r="C11" s="1069"/>
      <c r="D11" s="1074"/>
      <c r="E11" s="1077"/>
      <c r="F11" s="1067"/>
    </row>
    <row r="12" spans="1:6" s="227" customFormat="1" ht="15" customHeight="1">
      <c r="A12" s="1061"/>
      <c r="B12" s="1062"/>
      <c r="C12" s="75" t="s">
        <v>232</v>
      </c>
      <c r="D12" s="76"/>
      <c r="E12" s="76"/>
      <c r="F12" s="77" t="s">
        <v>417</v>
      </c>
    </row>
    <row r="13" spans="1:6" ht="30.95" customHeight="1">
      <c r="A13" s="633" t="s">
        <v>801</v>
      </c>
      <c r="B13" s="82"/>
      <c r="C13" s="82"/>
      <c r="D13" s="83"/>
      <c r="E13" s="83"/>
      <c r="F13" s="83"/>
    </row>
    <row r="14" spans="1:6" ht="21.95" customHeight="1">
      <c r="A14" s="633">
        <v>2014</v>
      </c>
      <c r="B14" s="227" t="s">
        <v>461</v>
      </c>
      <c r="C14" s="155">
        <v>91918</v>
      </c>
      <c r="D14" s="155">
        <v>91358</v>
      </c>
      <c r="E14" s="155">
        <v>560</v>
      </c>
      <c r="F14" s="84">
        <v>2905.0929999999998</v>
      </c>
    </row>
    <row r="15" spans="1:6" ht="18" customHeight="1">
      <c r="A15" s="633">
        <v>2014</v>
      </c>
      <c r="B15" s="227" t="s">
        <v>1145</v>
      </c>
      <c r="C15" s="155">
        <v>89813</v>
      </c>
      <c r="D15" s="155">
        <v>89300</v>
      </c>
      <c r="E15" s="155">
        <v>513</v>
      </c>
      <c r="F15" s="84">
        <v>220.56200000000001</v>
      </c>
    </row>
    <row r="16" spans="1:6" ht="15" customHeight="1">
      <c r="A16" s="633" t="s">
        <v>462</v>
      </c>
      <c r="B16" s="227" t="s">
        <v>83</v>
      </c>
      <c r="C16" s="155">
        <v>89759</v>
      </c>
      <c r="D16" s="155">
        <v>89227</v>
      </c>
      <c r="E16" s="155">
        <v>532</v>
      </c>
      <c r="F16" s="84">
        <v>205.70699999999999</v>
      </c>
    </row>
    <row r="17" spans="1:6" ht="15" customHeight="1">
      <c r="A17" s="633" t="s">
        <v>462</v>
      </c>
      <c r="B17" s="227" t="s">
        <v>89</v>
      </c>
      <c r="C17" s="155">
        <v>91282</v>
      </c>
      <c r="D17" s="155">
        <v>90678</v>
      </c>
      <c r="E17" s="155">
        <v>604</v>
      </c>
      <c r="F17" s="84">
        <v>223.94499999999999</v>
      </c>
    </row>
    <row r="18" spans="1:6" ht="15" customHeight="1">
      <c r="A18" s="633" t="s">
        <v>462</v>
      </c>
      <c r="B18" s="227" t="s">
        <v>90</v>
      </c>
      <c r="C18" s="155">
        <v>91777</v>
      </c>
      <c r="D18" s="155">
        <v>91195</v>
      </c>
      <c r="E18" s="155">
        <v>582</v>
      </c>
      <c r="F18" s="84">
        <v>239.66</v>
      </c>
    </row>
    <row r="19" spans="1:6" ht="15" customHeight="1">
      <c r="A19" s="633" t="s">
        <v>462</v>
      </c>
      <c r="B19" s="227" t="s">
        <v>947</v>
      </c>
      <c r="C19" s="155">
        <v>91858</v>
      </c>
      <c r="D19" s="155">
        <v>91238</v>
      </c>
      <c r="E19" s="155">
        <v>620</v>
      </c>
      <c r="F19" s="84">
        <v>236.22300000000001</v>
      </c>
    </row>
    <row r="20" spans="1:6" ht="15" customHeight="1">
      <c r="A20" s="633" t="s">
        <v>462</v>
      </c>
      <c r="B20" s="227" t="s">
        <v>948</v>
      </c>
      <c r="C20" s="155">
        <v>92254</v>
      </c>
      <c r="D20" s="155">
        <v>91654</v>
      </c>
      <c r="E20" s="155">
        <v>600</v>
      </c>
      <c r="F20" s="84">
        <v>238.773</v>
      </c>
    </row>
    <row r="21" spans="1:6" ht="15" customHeight="1">
      <c r="A21" s="633" t="s">
        <v>462</v>
      </c>
      <c r="B21" s="227" t="s">
        <v>949</v>
      </c>
      <c r="C21" s="155">
        <v>92825</v>
      </c>
      <c r="D21" s="155">
        <v>92220</v>
      </c>
      <c r="E21" s="155">
        <v>605</v>
      </c>
      <c r="F21" s="84">
        <v>263.92399999999998</v>
      </c>
    </row>
    <row r="22" spans="1:6" ht="15" customHeight="1">
      <c r="A22" s="633" t="s">
        <v>462</v>
      </c>
      <c r="B22" s="227" t="s">
        <v>281</v>
      </c>
      <c r="C22" s="155">
        <v>93113</v>
      </c>
      <c r="D22" s="155">
        <v>92502</v>
      </c>
      <c r="E22" s="155">
        <v>611</v>
      </c>
      <c r="F22" s="84">
        <v>242.04599999999999</v>
      </c>
    </row>
    <row r="23" spans="1:6" ht="15" customHeight="1">
      <c r="A23" s="633" t="s">
        <v>462</v>
      </c>
      <c r="B23" s="227" t="s">
        <v>249</v>
      </c>
      <c r="C23" s="155">
        <v>93868</v>
      </c>
      <c r="D23" s="155">
        <v>93322</v>
      </c>
      <c r="E23" s="155">
        <v>546</v>
      </c>
      <c r="F23" s="84">
        <v>246.886</v>
      </c>
    </row>
    <row r="24" spans="1:6" ht="15" customHeight="1">
      <c r="A24" s="633" t="s">
        <v>462</v>
      </c>
      <c r="B24" s="227" t="s">
        <v>250</v>
      </c>
      <c r="C24" s="155">
        <v>92988</v>
      </c>
      <c r="D24" s="155">
        <v>92479</v>
      </c>
      <c r="E24" s="155">
        <v>509</v>
      </c>
      <c r="F24" s="84">
        <v>247.839</v>
      </c>
    </row>
    <row r="25" spans="1:6" ht="15" customHeight="1">
      <c r="A25" s="633" t="s">
        <v>462</v>
      </c>
      <c r="B25" s="227" t="s">
        <v>251</v>
      </c>
      <c r="C25" s="155">
        <v>92520</v>
      </c>
      <c r="D25" s="155">
        <v>92011</v>
      </c>
      <c r="E25" s="155">
        <v>509</v>
      </c>
      <c r="F25" s="84">
        <v>296.37</v>
      </c>
    </row>
    <row r="26" spans="1:6" ht="15" customHeight="1">
      <c r="A26" s="633" t="s">
        <v>462</v>
      </c>
      <c r="B26" s="227" t="s">
        <v>888</v>
      </c>
      <c r="C26" s="155">
        <v>90960</v>
      </c>
      <c r="D26" s="155">
        <v>90474</v>
      </c>
      <c r="E26" s="155">
        <v>486</v>
      </c>
      <c r="F26" s="84">
        <v>243.15799999999999</v>
      </c>
    </row>
    <row r="27" spans="1:6" ht="30.95" customHeight="1">
      <c r="A27" s="633" t="s">
        <v>802</v>
      </c>
      <c r="B27" s="633"/>
      <c r="C27" s="155"/>
      <c r="D27" s="155"/>
      <c r="E27" s="155"/>
      <c r="F27" s="84"/>
    </row>
    <row r="28" spans="1:6" ht="21.95" customHeight="1">
      <c r="A28" s="633">
        <v>2014</v>
      </c>
      <c r="B28" s="227" t="s">
        <v>461</v>
      </c>
      <c r="C28" s="155">
        <v>141921</v>
      </c>
      <c r="D28" s="155">
        <v>141005</v>
      </c>
      <c r="E28" s="155">
        <v>916</v>
      </c>
      <c r="F28" s="84">
        <v>4283.473</v>
      </c>
    </row>
    <row r="29" spans="1:6" ht="18" customHeight="1">
      <c r="A29" s="633">
        <v>2014</v>
      </c>
      <c r="B29" s="227" t="s">
        <v>1145</v>
      </c>
      <c r="C29" s="155">
        <v>127491</v>
      </c>
      <c r="D29" s="155">
        <v>126608</v>
      </c>
      <c r="E29" s="155">
        <v>883</v>
      </c>
      <c r="F29" s="84">
        <v>285.30099999999999</v>
      </c>
    </row>
    <row r="30" spans="1:6" ht="15" customHeight="1">
      <c r="A30" s="633" t="s">
        <v>462</v>
      </c>
      <c r="B30" s="227" t="s">
        <v>83</v>
      </c>
      <c r="C30" s="155">
        <v>128078</v>
      </c>
      <c r="D30" s="155">
        <v>127072</v>
      </c>
      <c r="E30" s="155">
        <v>1006</v>
      </c>
      <c r="F30" s="84">
        <v>259.05500000000001</v>
      </c>
    </row>
    <row r="31" spans="1:6" ht="15" customHeight="1">
      <c r="A31" s="633" t="s">
        <v>462</v>
      </c>
      <c r="B31" s="227" t="s">
        <v>89</v>
      </c>
      <c r="C31" s="155">
        <v>140476</v>
      </c>
      <c r="D31" s="155">
        <v>139593</v>
      </c>
      <c r="E31" s="155">
        <v>883</v>
      </c>
      <c r="F31" s="84">
        <v>332.38600000000002</v>
      </c>
    </row>
    <row r="32" spans="1:6" ht="15" customHeight="1">
      <c r="A32" s="633" t="s">
        <v>462</v>
      </c>
      <c r="B32" s="227" t="s">
        <v>90</v>
      </c>
      <c r="C32" s="155">
        <v>143791</v>
      </c>
      <c r="D32" s="155">
        <v>142942</v>
      </c>
      <c r="E32" s="155">
        <v>849</v>
      </c>
      <c r="F32" s="84">
        <v>367.82</v>
      </c>
    </row>
    <row r="33" spans="1:6" ht="15" customHeight="1">
      <c r="A33" s="633" t="s">
        <v>462</v>
      </c>
      <c r="B33" s="227" t="s">
        <v>947</v>
      </c>
      <c r="C33" s="155">
        <v>145405</v>
      </c>
      <c r="D33" s="155">
        <v>144530</v>
      </c>
      <c r="E33" s="155">
        <v>875</v>
      </c>
      <c r="F33" s="84">
        <v>365.709</v>
      </c>
    </row>
    <row r="34" spans="1:6" ht="15" customHeight="1">
      <c r="A34" s="633" t="s">
        <v>462</v>
      </c>
      <c r="B34" s="227" t="s">
        <v>948</v>
      </c>
      <c r="C34" s="155">
        <v>145726</v>
      </c>
      <c r="D34" s="155">
        <v>144823</v>
      </c>
      <c r="E34" s="155">
        <v>903</v>
      </c>
      <c r="F34" s="84">
        <v>370.18299999999999</v>
      </c>
    </row>
    <row r="35" spans="1:6" ht="15" customHeight="1">
      <c r="A35" s="633" t="s">
        <v>462</v>
      </c>
      <c r="B35" s="227" t="s">
        <v>949</v>
      </c>
      <c r="C35" s="155">
        <v>146124</v>
      </c>
      <c r="D35" s="155">
        <v>145171</v>
      </c>
      <c r="E35" s="155">
        <v>953</v>
      </c>
      <c r="F35" s="84">
        <v>386.65800000000002</v>
      </c>
    </row>
    <row r="36" spans="1:6" ht="15" customHeight="1">
      <c r="A36" s="633" t="s">
        <v>462</v>
      </c>
      <c r="B36" s="227" t="s">
        <v>281</v>
      </c>
      <c r="C36" s="155">
        <v>147249</v>
      </c>
      <c r="D36" s="155">
        <v>146288</v>
      </c>
      <c r="E36" s="155">
        <v>961</v>
      </c>
      <c r="F36" s="84">
        <v>370.19099999999997</v>
      </c>
    </row>
    <row r="37" spans="1:6" ht="15" customHeight="1">
      <c r="A37" s="633" t="s">
        <v>462</v>
      </c>
      <c r="B37" s="227" t="s">
        <v>249</v>
      </c>
      <c r="C37" s="155">
        <v>148957</v>
      </c>
      <c r="D37" s="155">
        <v>148004</v>
      </c>
      <c r="E37" s="155">
        <v>953</v>
      </c>
      <c r="F37" s="84">
        <v>383.29399999999998</v>
      </c>
    </row>
    <row r="38" spans="1:6" ht="15" customHeight="1">
      <c r="A38" s="633" t="s">
        <v>462</v>
      </c>
      <c r="B38" s="227" t="s">
        <v>250</v>
      </c>
      <c r="C38" s="155">
        <v>145343</v>
      </c>
      <c r="D38" s="155">
        <v>144403</v>
      </c>
      <c r="E38" s="155">
        <v>940</v>
      </c>
      <c r="F38" s="84">
        <v>381.27600000000001</v>
      </c>
    </row>
    <row r="39" spans="1:6" ht="15" customHeight="1">
      <c r="A39" s="633" t="s">
        <v>462</v>
      </c>
      <c r="B39" s="227" t="s">
        <v>251</v>
      </c>
      <c r="C39" s="155">
        <v>145026</v>
      </c>
      <c r="D39" s="155">
        <v>144132</v>
      </c>
      <c r="E39" s="155">
        <v>894</v>
      </c>
      <c r="F39" s="84">
        <v>421.47300000000001</v>
      </c>
    </row>
    <row r="40" spans="1:6" ht="15" customHeight="1">
      <c r="A40" s="633" t="s">
        <v>462</v>
      </c>
      <c r="B40" s="227" t="s">
        <v>888</v>
      </c>
      <c r="C40" s="155">
        <v>139385</v>
      </c>
      <c r="D40" s="155">
        <v>138488</v>
      </c>
      <c r="E40" s="155">
        <v>897</v>
      </c>
      <c r="F40" s="84">
        <v>360.12700000000001</v>
      </c>
    </row>
    <row r="41" spans="1:6" ht="30.95" customHeight="1">
      <c r="A41" s="633" t="s">
        <v>803</v>
      </c>
      <c r="B41" s="633"/>
      <c r="C41" s="155"/>
      <c r="D41" s="155"/>
      <c r="E41" s="155"/>
      <c r="F41" s="84"/>
    </row>
    <row r="42" spans="1:6" ht="21.95" customHeight="1">
      <c r="A42" s="633">
        <v>2014</v>
      </c>
      <c r="B42" s="227" t="s">
        <v>461</v>
      </c>
      <c r="C42" s="155">
        <v>20717</v>
      </c>
      <c r="D42" s="155">
        <v>20667</v>
      </c>
      <c r="E42" s="155">
        <v>50</v>
      </c>
      <c r="F42" s="84">
        <v>572.49599999999998</v>
      </c>
    </row>
    <row r="43" spans="1:6" ht="18" customHeight="1">
      <c r="A43" s="633">
        <v>2014</v>
      </c>
      <c r="B43" s="227" t="s">
        <v>1145</v>
      </c>
      <c r="C43" s="155">
        <v>19026</v>
      </c>
      <c r="D43" s="155">
        <v>18971</v>
      </c>
      <c r="E43" s="155">
        <v>55</v>
      </c>
      <c r="F43" s="84">
        <v>43.45</v>
      </c>
    </row>
    <row r="44" spans="1:6" ht="15" customHeight="1">
      <c r="A44" s="633" t="s">
        <v>462</v>
      </c>
      <c r="B44" s="227" t="s">
        <v>83</v>
      </c>
      <c r="C44" s="155">
        <v>18931</v>
      </c>
      <c r="D44" s="155">
        <v>18893</v>
      </c>
      <c r="E44" s="155">
        <v>38</v>
      </c>
      <c r="F44" s="84">
        <v>41.238999999999997</v>
      </c>
    </row>
    <row r="45" spans="1:6" ht="15" customHeight="1">
      <c r="A45" s="633" t="s">
        <v>462</v>
      </c>
      <c r="B45" s="227" t="s">
        <v>89</v>
      </c>
      <c r="C45" s="155">
        <v>20466</v>
      </c>
      <c r="D45" s="155">
        <v>20429</v>
      </c>
      <c r="E45" s="155">
        <v>37</v>
      </c>
      <c r="F45" s="84">
        <v>43.890999999999998</v>
      </c>
    </row>
    <row r="46" spans="1:6" ht="15" customHeight="1">
      <c r="A46" s="633" t="s">
        <v>462</v>
      </c>
      <c r="B46" s="227" t="s">
        <v>90</v>
      </c>
      <c r="C46" s="155">
        <v>20631</v>
      </c>
      <c r="D46" s="155">
        <v>20587</v>
      </c>
      <c r="E46" s="155">
        <v>44</v>
      </c>
      <c r="F46" s="84">
        <v>46.689</v>
      </c>
    </row>
    <row r="47" spans="1:6" ht="15" customHeight="1">
      <c r="A47" s="633" t="s">
        <v>462</v>
      </c>
      <c r="B47" s="227" t="s">
        <v>947</v>
      </c>
      <c r="C47" s="155">
        <v>21068</v>
      </c>
      <c r="D47" s="155">
        <v>21025</v>
      </c>
      <c r="E47" s="155">
        <v>43</v>
      </c>
      <c r="F47" s="84">
        <v>48.628</v>
      </c>
    </row>
    <row r="48" spans="1:6" ht="15" customHeight="1">
      <c r="A48" s="633" t="s">
        <v>462</v>
      </c>
      <c r="B48" s="227" t="s">
        <v>948</v>
      </c>
      <c r="C48" s="155">
        <v>21085</v>
      </c>
      <c r="D48" s="155">
        <v>21016</v>
      </c>
      <c r="E48" s="155">
        <v>69</v>
      </c>
      <c r="F48" s="84">
        <v>47.356999999999999</v>
      </c>
    </row>
    <row r="49" spans="1:6" ht="15" customHeight="1">
      <c r="A49" s="633" t="s">
        <v>462</v>
      </c>
      <c r="B49" s="227" t="s">
        <v>949</v>
      </c>
      <c r="C49" s="155">
        <v>21382</v>
      </c>
      <c r="D49" s="155">
        <v>21320</v>
      </c>
      <c r="E49" s="155">
        <v>62</v>
      </c>
      <c r="F49" s="84">
        <v>51.283999999999999</v>
      </c>
    </row>
    <row r="50" spans="1:6" ht="15" customHeight="1">
      <c r="A50" s="633" t="s">
        <v>462</v>
      </c>
      <c r="B50" s="227" t="s">
        <v>281</v>
      </c>
      <c r="C50" s="155">
        <v>21651</v>
      </c>
      <c r="D50" s="155">
        <v>21579</v>
      </c>
      <c r="E50" s="155">
        <v>72</v>
      </c>
      <c r="F50" s="84">
        <v>48.898000000000003</v>
      </c>
    </row>
    <row r="51" spans="1:6" ht="15" customHeight="1">
      <c r="A51" s="633" t="s">
        <v>462</v>
      </c>
      <c r="B51" s="227" t="s">
        <v>249</v>
      </c>
      <c r="C51" s="155">
        <v>21764</v>
      </c>
      <c r="D51" s="155">
        <v>21727</v>
      </c>
      <c r="E51" s="155">
        <v>37</v>
      </c>
      <c r="F51" s="84">
        <v>50.26</v>
      </c>
    </row>
    <row r="52" spans="1:6" ht="15" customHeight="1">
      <c r="A52" s="633" t="s">
        <v>462</v>
      </c>
      <c r="B52" s="227" t="s">
        <v>250</v>
      </c>
      <c r="C52" s="155">
        <v>21016</v>
      </c>
      <c r="D52" s="155">
        <v>20973</v>
      </c>
      <c r="E52" s="155">
        <v>43</v>
      </c>
      <c r="F52" s="84">
        <v>50.280999999999999</v>
      </c>
    </row>
    <row r="53" spans="1:6" ht="15" customHeight="1">
      <c r="A53" s="633" t="s">
        <v>462</v>
      </c>
      <c r="B53" s="227" t="s">
        <v>251</v>
      </c>
      <c r="C53" s="155">
        <v>20965</v>
      </c>
      <c r="D53" s="155">
        <v>20915</v>
      </c>
      <c r="E53" s="155">
        <v>50</v>
      </c>
      <c r="F53" s="84">
        <v>51.542999999999999</v>
      </c>
    </row>
    <row r="54" spans="1:6" ht="15" customHeight="1">
      <c r="A54" s="633" t="s">
        <v>462</v>
      </c>
      <c r="B54" s="227" t="s">
        <v>888</v>
      </c>
      <c r="C54" s="155">
        <v>20613</v>
      </c>
      <c r="D54" s="155">
        <v>20565</v>
      </c>
      <c r="E54" s="155">
        <v>48</v>
      </c>
      <c r="F54" s="84">
        <v>48.975999999999999</v>
      </c>
    </row>
    <row r="55" spans="1:6" ht="30.95" customHeight="1">
      <c r="A55" s="633" t="s">
        <v>804</v>
      </c>
      <c r="B55" s="633"/>
      <c r="C55" s="155"/>
      <c r="D55" s="155"/>
      <c r="E55" s="155"/>
      <c r="F55" s="84"/>
    </row>
    <row r="56" spans="1:6" ht="21.95" customHeight="1">
      <c r="A56" s="633">
        <v>2014</v>
      </c>
      <c r="B56" s="227" t="s">
        <v>461</v>
      </c>
      <c r="C56" s="155">
        <v>33947</v>
      </c>
      <c r="D56" s="155">
        <v>33590</v>
      </c>
      <c r="E56" s="155">
        <v>357</v>
      </c>
      <c r="F56" s="84">
        <v>814.12</v>
      </c>
    </row>
    <row r="57" spans="1:6" ht="18" customHeight="1">
      <c r="A57" s="633">
        <v>2014</v>
      </c>
      <c r="B57" s="227" t="s">
        <v>1145</v>
      </c>
      <c r="C57" s="155">
        <v>31997</v>
      </c>
      <c r="D57" s="155">
        <v>31616</v>
      </c>
      <c r="E57" s="155">
        <v>381</v>
      </c>
      <c r="F57" s="84">
        <v>59.137999999999998</v>
      </c>
    </row>
    <row r="58" spans="1:6" ht="15" customHeight="1">
      <c r="A58" s="633" t="s">
        <v>462</v>
      </c>
      <c r="B58" s="227" t="s">
        <v>83</v>
      </c>
      <c r="C58" s="155">
        <v>31820</v>
      </c>
      <c r="D58" s="155">
        <v>31454</v>
      </c>
      <c r="E58" s="155">
        <v>366</v>
      </c>
      <c r="F58" s="84">
        <v>54.502000000000002</v>
      </c>
    </row>
    <row r="59" spans="1:6" ht="15" customHeight="1">
      <c r="A59" s="633" t="s">
        <v>462</v>
      </c>
      <c r="B59" s="227" t="s">
        <v>89</v>
      </c>
      <c r="C59" s="155">
        <v>34106</v>
      </c>
      <c r="D59" s="155">
        <v>33736</v>
      </c>
      <c r="E59" s="155">
        <v>370</v>
      </c>
      <c r="F59" s="84">
        <v>60.722000000000001</v>
      </c>
    </row>
    <row r="60" spans="1:6" ht="15" customHeight="1">
      <c r="A60" s="633" t="s">
        <v>462</v>
      </c>
      <c r="B60" s="227" t="s">
        <v>90</v>
      </c>
      <c r="C60" s="155">
        <v>34456</v>
      </c>
      <c r="D60" s="155">
        <v>34100</v>
      </c>
      <c r="E60" s="155">
        <v>356</v>
      </c>
      <c r="F60" s="84">
        <v>67.849000000000004</v>
      </c>
    </row>
    <row r="61" spans="1:6" ht="15" customHeight="1">
      <c r="A61" s="633" t="s">
        <v>462</v>
      </c>
      <c r="B61" s="227" t="s">
        <v>947</v>
      </c>
      <c r="C61" s="155">
        <v>34086</v>
      </c>
      <c r="D61" s="155">
        <v>33732</v>
      </c>
      <c r="E61" s="155">
        <v>354</v>
      </c>
      <c r="F61" s="84">
        <v>67.685000000000002</v>
      </c>
    </row>
    <row r="62" spans="1:6" ht="15" customHeight="1">
      <c r="A62" s="633" t="s">
        <v>462</v>
      </c>
      <c r="B62" s="227" t="s">
        <v>948</v>
      </c>
      <c r="C62" s="155">
        <v>34499</v>
      </c>
      <c r="D62" s="155">
        <v>34167</v>
      </c>
      <c r="E62" s="155">
        <v>332</v>
      </c>
      <c r="F62" s="84">
        <v>68.703999999999994</v>
      </c>
    </row>
    <row r="63" spans="1:6" ht="15" customHeight="1">
      <c r="A63" s="633" t="s">
        <v>462</v>
      </c>
      <c r="B63" s="227" t="s">
        <v>949</v>
      </c>
      <c r="C63" s="155">
        <v>34588</v>
      </c>
      <c r="D63" s="155">
        <v>34215</v>
      </c>
      <c r="E63" s="155">
        <v>373</v>
      </c>
      <c r="F63" s="84">
        <v>72.393000000000001</v>
      </c>
    </row>
    <row r="64" spans="1:6" ht="15" customHeight="1">
      <c r="A64" s="633" t="s">
        <v>462</v>
      </c>
      <c r="B64" s="227" t="s">
        <v>281</v>
      </c>
      <c r="C64" s="155">
        <v>34811</v>
      </c>
      <c r="D64" s="155">
        <v>34459</v>
      </c>
      <c r="E64" s="155">
        <v>352</v>
      </c>
      <c r="F64" s="84">
        <v>69.236999999999995</v>
      </c>
    </row>
    <row r="65" spans="1:6" ht="15" customHeight="1">
      <c r="A65" s="633" t="s">
        <v>462</v>
      </c>
      <c r="B65" s="227" t="s">
        <v>249</v>
      </c>
      <c r="C65" s="155">
        <v>34975</v>
      </c>
      <c r="D65" s="155">
        <v>34625</v>
      </c>
      <c r="E65" s="155">
        <v>350</v>
      </c>
      <c r="F65" s="84">
        <v>71.59</v>
      </c>
    </row>
    <row r="66" spans="1:6" ht="15" customHeight="1">
      <c r="A66" s="633" t="s">
        <v>462</v>
      </c>
      <c r="B66" s="227" t="s">
        <v>250</v>
      </c>
      <c r="C66" s="155">
        <v>34420</v>
      </c>
      <c r="D66" s="155">
        <v>34070</v>
      </c>
      <c r="E66" s="155">
        <v>350</v>
      </c>
      <c r="F66" s="84">
        <v>73.274000000000001</v>
      </c>
    </row>
    <row r="67" spans="1:6" ht="15" customHeight="1">
      <c r="A67" s="633" t="s">
        <v>462</v>
      </c>
      <c r="B67" s="227" t="s">
        <v>251</v>
      </c>
      <c r="C67" s="155">
        <v>34142</v>
      </c>
      <c r="D67" s="155">
        <v>33796</v>
      </c>
      <c r="E67" s="155">
        <v>346</v>
      </c>
      <c r="F67" s="84">
        <v>72.772999999999996</v>
      </c>
    </row>
    <row r="68" spans="1:6" ht="15" customHeight="1">
      <c r="A68" s="633" t="s">
        <v>462</v>
      </c>
      <c r="B68" s="227" t="s">
        <v>888</v>
      </c>
      <c r="C68" s="155">
        <v>33460</v>
      </c>
      <c r="D68" s="155">
        <v>33111</v>
      </c>
      <c r="E68" s="155">
        <v>349</v>
      </c>
      <c r="F68" s="84">
        <v>76.253</v>
      </c>
    </row>
    <row r="69" spans="1:6" s="85" customFormat="1" ht="18" customHeight="1">
      <c r="A69" s="627" t="s">
        <v>1799</v>
      </c>
      <c r="B69" s="627"/>
      <c r="C69" s="627"/>
      <c r="D69" s="627"/>
      <c r="E69" s="627"/>
      <c r="F69" s="555"/>
    </row>
    <row r="9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627" customWidth="1"/>
    <col min="2" max="2" width="20.7109375" style="628" customWidth="1"/>
    <col min="3" max="6" width="26.7109375" style="628" customWidth="1"/>
    <col min="7" max="16384" width="11.42578125" style="628"/>
  </cols>
  <sheetData>
    <row r="1" spans="1:6" s="662" customFormat="1" ht="15" customHeight="1">
      <c r="A1" s="919" t="s">
        <v>1821</v>
      </c>
    </row>
    <row r="2" spans="1:6" ht="17.100000000000001" customHeight="1">
      <c r="A2" s="633" t="s">
        <v>996</v>
      </c>
      <c r="B2" s="633"/>
      <c r="C2" s="633"/>
      <c r="D2" s="633"/>
      <c r="E2" s="633"/>
      <c r="F2" s="633"/>
    </row>
    <row r="3" spans="1:6" ht="17.100000000000001" customHeight="1">
      <c r="A3" s="633" t="s">
        <v>10</v>
      </c>
      <c r="B3" s="633"/>
      <c r="C3" s="633"/>
      <c r="D3" s="633"/>
      <c r="E3" s="633"/>
      <c r="F3" s="633"/>
    </row>
    <row r="4" spans="1:6" ht="17.100000000000001" customHeight="1">
      <c r="A4" s="633" t="s">
        <v>280</v>
      </c>
      <c r="B4" s="633"/>
      <c r="C4" s="633"/>
      <c r="D4" s="633"/>
      <c r="E4" s="633"/>
      <c r="F4" s="633"/>
    </row>
    <row r="5" spans="1:6" ht="17.100000000000001" customHeight="1">
      <c r="A5" s="633" t="s">
        <v>654</v>
      </c>
      <c r="B5" s="633"/>
      <c r="C5" s="633"/>
      <c r="D5" s="633"/>
      <c r="E5" s="633"/>
      <c r="F5" s="633"/>
    </row>
    <row r="6" spans="1:6" ht="17.100000000000001" customHeight="1">
      <c r="A6" s="74" t="s">
        <v>610</v>
      </c>
      <c r="B6" s="74"/>
      <c r="C6" s="74"/>
      <c r="D6" s="74"/>
      <c r="E6" s="74"/>
      <c r="F6" s="74"/>
    </row>
    <row r="7" spans="1:6" s="227" customFormat="1" ht="15" customHeight="1">
      <c r="A7" s="1057" t="s">
        <v>733</v>
      </c>
      <c r="B7" s="1058"/>
      <c r="C7" s="1063" t="s">
        <v>329</v>
      </c>
      <c r="D7" s="1063"/>
      <c r="E7" s="1064"/>
      <c r="F7" s="1065" t="s">
        <v>394</v>
      </c>
    </row>
    <row r="8" spans="1:6" s="227" customFormat="1" ht="15" customHeight="1">
      <c r="A8" s="1059"/>
      <c r="B8" s="1060"/>
      <c r="C8" s="1068" t="s">
        <v>734</v>
      </c>
      <c r="D8" s="1070" t="s">
        <v>735</v>
      </c>
      <c r="E8" s="1071"/>
      <c r="F8" s="1066"/>
    </row>
    <row r="9" spans="1:6" s="227" customFormat="1" ht="15" customHeight="1">
      <c r="A9" s="1059"/>
      <c r="B9" s="1060"/>
      <c r="C9" s="1068"/>
      <c r="D9" s="1072" t="s">
        <v>736</v>
      </c>
      <c r="E9" s="1075" t="s">
        <v>1221</v>
      </c>
      <c r="F9" s="1066"/>
    </row>
    <row r="10" spans="1:6" s="227" customFormat="1" ht="15" customHeight="1">
      <c r="A10" s="1059"/>
      <c r="B10" s="1060"/>
      <c r="C10" s="1068"/>
      <c r="D10" s="1073"/>
      <c r="E10" s="1076"/>
      <c r="F10" s="1066"/>
    </row>
    <row r="11" spans="1:6" s="227" customFormat="1" ht="15" customHeight="1">
      <c r="A11" s="1059"/>
      <c r="B11" s="1060"/>
      <c r="C11" s="1069"/>
      <c r="D11" s="1074"/>
      <c r="E11" s="1077"/>
      <c r="F11" s="1067"/>
    </row>
    <row r="12" spans="1:6" s="227" customFormat="1" ht="15" customHeight="1">
      <c r="A12" s="1061"/>
      <c r="B12" s="1062"/>
      <c r="C12" s="75" t="s">
        <v>232</v>
      </c>
      <c r="D12" s="76"/>
      <c r="E12" s="76"/>
      <c r="F12" s="77" t="s">
        <v>417</v>
      </c>
    </row>
    <row r="13" spans="1:6" ht="30.95" customHeight="1">
      <c r="A13" s="633" t="s">
        <v>805</v>
      </c>
      <c r="B13" s="632"/>
      <c r="C13" s="632"/>
      <c r="D13" s="633"/>
      <c r="E13" s="633"/>
      <c r="F13" s="633"/>
    </row>
    <row r="14" spans="1:6" ht="21.95" customHeight="1">
      <c r="A14" s="633">
        <v>2014</v>
      </c>
      <c r="B14" s="227" t="s">
        <v>461</v>
      </c>
      <c r="C14" s="155">
        <v>3029</v>
      </c>
      <c r="D14" s="155">
        <v>2950</v>
      </c>
      <c r="E14" s="155">
        <v>80</v>
      </c>
      <c r="F14" s="84">
        <v>102.47499999999999</v>
      </c>
    </row>
    <row r="15" spans="1:6" ht="18" customHeight="1">
      <c r="A15" s="633">
        <v>2014</v>
      </c>
      <c r="B15" s="227" t="s">
        <v>1145</v>
      </c>
      <c r="C15" s="155">
        <v>3044</v>
      </c>
      <c r="D15" s="155">
        <v>2971</v>
      </c>
      <c r="E15" s="155">
        <v>73</v>
      </c>
      <c r="F15" s="84">
        <v>7.6529999999999996</v>
      </c>
    </row>
    <row r="16" spans="1:6" ht="15" customHeight="1">
      <c r="A16" s="633" t="s">
        <v>462</v>
      </c>
      <c r="B16" s="227" t="s">
        <v>83</v>
      </c>
      <c r="C16" s="155">
        <v>3028</v>
      </c>
      <c r="D16" s="155">
        <v>2956</v>
      </c>
      <c r="E16" s="155">
        <v>72</v>
      </c>
      <c r="F16" s="84">
        <v>7.3810000000000002</v>
      </c>
    </row>
    <row r="17" spans="1:6" ht="15" customHeight="1">
      <c r="A17" s="633" t="s">
        <v>462</v>
      </c>
      <c r="B17" s="227" t="s">
        <v>89</v>
      </c>
      <c r="C17" s="155">
        <v>3065</v>
      </c>
      <c r="D17" s="155">
        <v>2980</v>
      </c>
      <c r="E17" s="155">
        <v>85</v>
      </c>
      <c r="F17" s="84">
        <v>7.7279999999999998</v>
      </c>
    </row>
    <row r="18" spans="1:6" ht="15" customHeight="1">
      <c r="A18" s="633" t="s">
        <v>462</v>
      </c>
      <c r="B18" s="227" t="s">
        <v>90</v>
      </c>
      <c r="C18" s="155">
        <v>3040</v>
      </c>
      <c r="D18" s="155">
        <v>2954</v>
      </c>
      <c r="E18" s="155">
        <v>86</v>
      </c>
      <c r="F18" s="84">
        <v>8.5660000000000007</v>
      </c>
    </row>
    <row r="19" spans="1:6" ht="15" customHeight="1">
      <c r="A19" s="633" t="s">
        <v>462</v>
      </c>
      <c r="B19" s="227" t="s">
        <v>947</v>
      </c>
      <c r="C19" s="155">
        <v>3018</v>
      </c>
      <c r="D19" s="155">
        <v>2933</v>
      </c>
      <c r="E19" s="155">
        <v>85</v>
      </c>
      <c r="F19" s="84">
        <v>8.3859999999999992</v>
      </c>
    </row>
    <row r="20" spans="1:6" ht="15" customHeight="1">
      <c r="A20" s="633" t="s">
        <v>462</v>
      </c>
      <c r="B20" s="227" t="s">
        <v>948</v>
      </c>
      <c r="C20" s="155">
        <v>3033</v>
      </c>
      <c r="D20" s="155">
        <v>2947</v>
      </c>
      <c r="E20" s="155">
        <v>86</v>
      </c>
      <c r="F20" s="84">
        <v>8.2970000000000006</v>
      </c>
    </row>
    <row r="21" spans="1:6" ht="15" customHeight="1">
      <c r="A21" s="633" t="s">
        <v>462</v>
      </c>
      <c r="B21" s="227" t="s">
        <v>949</v>
      </c>
      <c r="C21" s="155">
        <v>3022</v>
      </c>
      <c r="D21" s="155">
        <v>2937</v>
      </c>
      <c r="E21" s="155">
        <v>85</v>
      </c>
      <c r="F21" s="84">
        <v>9.4779999999999998</v>
      </c>
    </row>
    <row r="22" spans="1:6" ht="15" customHeight="1">
      <c r="A22" s="633" t="s">
        <v>462</v>
      </c>
      <c r="B22" s="227" t="s">
        <v>281</v>
      </c>
      <c r="C22" s="155">
        <v>3061</v>
      </c>
      <c r="D22" s="155">
        <v>2988</v>
      </c>
      <c r="E22" s="155">
        <v>73</v>
      </c>
      <c r="F22" s="84">
        <v>9.4390000000000001</v>
      </c>
    </row>
    <row r="23" spans="1:6" ht="15" customHeight="1">
      <c r="A23" s="633" t="s">
        <v>462</v>
      </c>
      <c r="B23" s="227" t="s">
        <v>249</v>
      </c>
      <c r="C23" s="155">
        <v>3098</v>
      </c>
      <c r="D23" s="155">
        <v>3021</v>
      </c>
      <c r="E23" s="155">
        <v>77</v>
      </c>
      <c r="F23" s="84">
        <v>8.9350000000000005</v>
      </c>
    </row>
    <row r="24" spans="1:6" ht="15" customHeight="1">
      <c r="A24" s="633" t="s">
        <v>462</v>
      </c>
      <c r="B24" s="227" t="s">
        <v>250</v>
      </c>
      <c r="C24" s="155">
        <v>2985</v>
      </c>
      <c r="D24" s="155">
        <v>2907</v>
      </c>
      <c r="E24" s="155">
        <v>78</v>
      </c>
      <c r="F24" s="84">
        <v>8.718</v>
      </c>
    </row>
    <row r="25" spans="1:6" ht="15" customHeight="1">
      <c r="A25" s="633" t="s">
        <v>462</v>
      </c>
      <c r="B25" s="227" t="s">
        <v>251</v>
      </c>
      <c r="C25" s="155">
        <v>3021</v>
      </c>
      <c r="D25" s="155">
        <v>2943</v>
      </c>
      <c r="E25" s="155">
        <v>78</v>
      </c>
      <c r="F25" s="84">
        <v>9.99</v>
      </c>
    </row>
    <row r="26" spans="1:6" ht="15" customHeight="1">
      <c r="A26" s="633" t="s">
        <v>462</v>
      </c>
      <c r="B26" s="227" t="s">
        <v>888</v>
      </c>
      <c r="C26" s="155">
        <v>2936</v>
      </c>
      <c r="D26" s="155">
        <v>2860</v>
      </c>
      <c r="E26" s="155">
        <v>76</v>
      </c>
      <c r="F26" s="84">
        <v>7.9039999999999999</v>
      </c>
    </row>
    <row r="27" spans="1:6" ht="30.95" customHeight="1">
      <c r="A27" s="633" t="s">
        <v>1109</v>
      </c>
      <c r="B27" s="633"/>
      <c r="C27" s="155"/>
      <c r="D27" s="155"/>
      <c r="E27" s="155"/>
      <c r="F27" s="84"/>
    </row>
    <row r="28" spans="1:6" ht="21.95" customHeight="1">
      <c r="A28" s="633">
        <v>2014</v>
      </c>
      <c r="B28" s="227" t="s">
        <v>461</v>
      </c>
      <c r="C28" s="155">
        <v>8731</v>
      </c>
      <c r="D28" s="155">
        <v>8689</v>
      </c>
      <c r="E28" s="155">
        <v>42</v>
      </c>
      <c r="F28" s="84">
        <v>322.78500000000003</v>
      </c>
    </row>
    <row r="29" spans="1:6" ht="18" customHeight="1">
      <c r="A29" s="633">
        <v>2014</v>
      </c>
      <c r="B29" s="227" t="s">
        <v>1145</v>
      </c>
      <c r="C29" s="155">
        <v>8816</v>
      </c>
      <c r="D29" s="155">
        <v>8807</v>
      </c>
      <c r="E29" s="155">
        <v>9</v>
      </c>
      <c r="F29" s="84">
        <v>24.212</v>
      </c>
    </row>
    <row r="30" spans="1:6" ht="15" customHeight="1">
      <c r="A30" s="633" t="s">
        <v>462</v>
      </c>
      <c r="B30" s="227" t="s">
        <v>83</v>
      </c>
      <c r="C30" s="155">
        <v>8774</v>
      </c>
      <c r="D30" s="155">
        <v>8763</v>
      </c>
      <c r="E30" s="155">
        <v>11</v>
      </c>
      <c r="F30" s="84">
        <v>24.795000000000002</v>
      </c>
    </row>
    <row r="31" spans="1:6" ht="15" customHeight="1">
      <c r="A31" s="633" t="s">
        <v>462</v>
      </c>
      <c r="B31" s="227" t="s">
        <v>89</v>
      </c>
      <c r="C31" s="155">
        <v>8892</v>
      </c>
      <c r="D31" s="155">
        <v>8867</v>
      </c>
      <c r="E31" s="155">
        <v>25</v>
      </c>
      <c r="F31" s="84">
        <v>24.606999999999999</v>
      </c>
    </row>
    <row r="32" spans="1:6" ht="15" customHeight="1">
      <c r="A32" s="633" t="s">
        <v>462</v>
      </c>
      <c r="B32" s="227" t="s">
        <v>90</v>
      </c>
      <c r="C32" s="155">
        <v>8795</v>
      </c>
      <c r="D32" s="155">
        <v>8770</v>
      </c>
      <c r="E32" s="155">
        <v>25</v>
      </c>
      <c r="F32" s="84">
        <v>27.643999999999998</v>
      </c>
    </row>
    <row r="33" spans="1:6" ht="15" customHeight="1">
      <c r="A33" s="633" t="s">
        <v>462</v>
      </c>
      <c r="B33" s="227" t="s">
        <v>947</v>
      </c>
      <c r="C33" s="155">
        <v>8851</v>
      </c>
      <c r="D33" s="155">
        <v>8826</v>
      </c>
      <c r="E33" s="155">
        <v>25</v>
      </c>
      <c r="F33" s="84">
        <v>26.757999999999999</v>
      </c>
    </row>
    <row r="34" spans="1:6" ht="15" customHeight="1">
      <c r="A34" s="633" t="s">
        <v>462</v>
      </c>
      <c r="B34" s="227" t="s">
        <v>948</v>
      </c>
      <c r="C34" s="155">
        <v>8709</v>
      </c>
      <c r="D34" s="155">
        <v>8676</v>
      </c>
      <c r="E34" s="155">
        <v>33</v>
      </c>
      <c r="F34" s="84">
        <v>26.789000000000001</v>
      </c>
    </row>
    <row r="35" spans="1:6" ht="15" customHeight="1">
      <c r="A35" s="633" t="s">
        <v>462</v>
      </c>
      <c r="B35" s="227" t="s">
        <v>949</v>
      </c>
      <c r="C35" s="155">
        <v>8635</v>
      </c>
      <c r="D35" s="155">
        <v>8610</v>
      </c>
      <c r="E35" s="155">
        <v>25</v>
      </c>
      <c r="F35" s="84">
        <v>28.36</v>
      </c>
    </row>
    <row r="36" spans="1:6" ht="15" customHeight="1">
      <c r="A36" s="633" t="s">
        <v>462</v>
      </c>
      <c r="B36" s="227" t="s">
        <v>281</v>
      </c>
      <c r="C36" s="155">
        <v>8812</v>
      </c>
      <c r="D36" s="155">
        <v>8734</v>
      </c>
      <c r="E36" s="155">
        <v>78</v>
      </c>
      <c r="F36" s="84">
        <v>26.986999999999998</v>
      </c>
    </row>
    <row r="37" spans="1:6" ht="15" customHeight="1">
      <c r="A37" s="633" t="s">
        <v>462</v>
      </c>
      <c r="B37" s="227" t="s">
        <v>249</v>
      </c>
      <c r="C37" s="155">
        <v>8812</v>
      </c>
      <c r="D37" s="155">
        <v>8729</v>
      </c>
      <c r="E37" s="155">
        <v>83</v>
      </c>
      <c r="F37" s="84">
        <v>27.774000000000001</v>
      </c>
    </row>
    <row r="38" spans="1:6" ht="15" customHeight="1">
      <c r="A38" s="633" t="s">
        <v>462</v>
      </c>
      <c r="B38" s="227" t="s">
        <v>250</v>
      </c>
      <c r="C38" s="155">
        <v>8619</v>
      </c>
      <c r="D38" s="155">
        <v>8556</v>
      </c>
      <c r="E38" s="155">
        <v>63</v>
      </c>
      <c r="F38" s="84">
        <v>26.898</v>
      </c>
    </row>
    <row r="39" spans="1:6" ht="15" customHeight="1">
      <c r="A39" s="633" t="s">
        <v>462</v>
      </c>
      <c r="B39" s="227" t="s">
        <v>251</v>
      </c>
      <c r="C39" s="155">
        <v>8562</v>
      </c>
      <c r="D39" s="155">
        <v>8499</v>
      </c>
      <c r="E39" s="155">
        <v>63</v>
      </c>
      <c r="F39" s="84">
        <v>31.706</v>
      </c>
    </row>
    <row r="40" spans="1:6" ht="15" customHeight="1">
      <c r="A40" s="633" t="s">
        <v>462</v>
      </c>
      <c r="B40" s="227" t="s">
        <v>888</v>
      </c>
      <c r="C40" s="155">
        <v>8495</v>
      </c>
      <c r="D40" s="155">
        <v>8426</v>
      </c>
      <c r="E40" s="155">
        <v>69</v>
      </c>
      <c r="F40" s="84">
        <v>26.254999999999999</v>
      </c>
    </row>
    <row r="41" spans="1:6" ht="30.95" customHeight="1">
      <c r="A41" s="633" t="s">
        <v>1110</v>
      </c>
      <c r="B41" s="633"/>
      <c r="C41" s="155"/>
      <c r="D41" s="155"/>
      <c r="E41" s="155"/>
      <c r="F41" s="84"/>
    </row>
    <row r="42" spans="1:6" ht="21.95" customHeight="1">
      <c r="A42" s="633">
        <v>2014</v>
      </c>
      <c r="B42" s="227" t="s">
        <v>461</v>
      </c>
      <c r="C42" s="155">
        <v>51300</v>
      </c>
      <c r="D42" s="155">
        <v>50945</v>
      </c>
      <c r="E42" s="155">
        <v>354</v>
      </c>
      <c r="F42" s="84">
        <v>1495.3620000000001</v>
      </c>
    </row>
    <row r="43" spans="1:6" ht="18" customHeight="1">
      <c r="A43" s="633">
        <v>2014</v>
      </c>
      <c r="B43" s="227" t="s">
        <v>1145</v>
      </c>
      <c r="C43" s="155">
        <v>48929</v>
      </c>
      <c r="D43" s="155">
        <v>48661</v>
      </c>
      <c r="E43" s="155">
        <v>268</v>
      </c>
      <c r="F43" s="84">
        <v>114.22</v>
      </c>
    </row>
    <row r="44" spans="1:6" ht="15" customHeight="1">
      <c r="A44" s="633" t="s">
        <v>462</v>
      </c>
      <c r="B44" s="227" t="s">
        <v>83</v>
      </c>
      <c r="C44" s="155">
        <v>48578</v>
      </c>
      <c r="D44" s="155">
        <v>48301</v>
      </c>
      <c r="E44" s="155">
        <v>277</v>
      </c>
      <c r="F44" s="84">
        <v>101.57899999999999</v>
      </c>
    </row>
    <row r="45" spans="1:6" ht="15" customHeight="1">
      <c r="A45" s="633" t="s">
        <v>462</v>
      </c>
      <c r="B45" s="227" t="s">
        <v>89</v>
      </c>
      <c r="C45" s="155">
        <v>52319</v>
      </c>
      <c r="D45" s="155">
        <v>51892</v>
      </c>
      <c r="E45" s="155">
        <v>427</v>
      </c>
      <c r="F45" s="84">
        <v>118.206</v>
      </c>
    </row>
    <row r="46" spans="1:6" ht="15" customHeight="1">
      <c r="A46" s="633" t="s">
        <v>462</v>
      </c>
      <c r="B46" s="227" t="s">
        <v>90</v>
      </c>
      <c r="C46" s="155">
        <v>52476</v>
      </c>
      <c r="D46" s="155">
        <v>52052</v>
      </c>
      <c r="E46" s="155">
        <v>424</v>
      </c>
      <c r="F46" s="84">
        <v>130.84399999999999</v>
      </c>
    </row>
    <row r="47" spans="1:6" ht="15" customHeight="1">
      <c r="A47" s="633" t="s">
        <v>462</v>
      </c>
      <c r="B47" s="227" t="s">
        <v>947</v>
      </c>
      <c r="C47" s="155">
        <v>52330</v>
      </c>
      <c r="D47" s="155">
        <v>51857</v>
      </c>
      <c r="E47" s="155">
        <v>473</v>
      </c>
      <c r="F47" s="84">
        <v>131.74</v>
      </c>
    </row>
    <row r="48" spans="1:6" ht="15" customHeight="1">
      <c r="A48" s="633"/>
      <c r="B48" s="227" t="s">
        <v>948</v>
      </c>
      <c r="C48" s="155">
        <v>52447</v>
      </c>
      <c r="D48" s="155">
        <v>52176</v>
      </c>
      <c r="E48" s="155">
        <v>271</v>
      </c>
      <c r="F48" s="84">
        <v>121.33499999999999</v>
      </c>
    </row>
    <row r="49" spans="1:6" ht="15" customHeight="1">
      <c r="A49" s="633" t="s">
        <v>462</v>
      </c>
      <c r="B49" s="227" t="s">
        <v>949</v>
      </c>
      <c r="C49" s="155">
        <v>51863</v>
      </c>
      <c r="D49" s="155">
        <v>51451</v>
      </c>
      <c r="E49" s="155">
        <v>412</v>
      </c>
      <c r="F49" s="84">
        <v>132.19399999999999</v>
      </c>
    </row>
    <row r="50" spans="1:6" ht="15" customHeight="1">
      <c r="A50" s="633" t="s">
        <v>462</v>
      </c>
      <c r="B50" s="227" t="s">
        <v>281</v>
      </c>
      <c r="C50" s="155">
        <v>52622</v>
      </c>
      <c r="D50" s="155">
        <v>52168</v>
      </c>
      <c r="E50" s="155">
        <v>454</v>
      </c>
      <c r="F50" s="84">
        <v>125.33799999999999</v>
      </c>
    </row>
    <row r="51" spans="1:6" ht="15" customHeight="1">
      <c r="A51" s="633" t="s">
        <v>462</v>
      </c>
      <c r="B51" s="227" t="s">
        <v>249</v>
      </c>
      <c r="C51" s="155">
        <v>52594</v>
      </c>
      <c r="D51" s="155">
        <v>52186</v>
      </c>
      <c r="E51" s="155">
        <v>408</v>
      </c>
      <c r="F51" s="84">
        <v>129.42400000000001</v>
      </c>
    </row>
    <row r="52" spans="1:6" ht="15" customHeight="1">
      <c r="A52" s="633" t="s">
        <v>462</v>
      </c>
      <c r="B52" s="227" t="s">
        <v>250</v>
      </c>
      <c r="C52" s="155">
        <v>51375</v>
      </c>
      <c r="D52" s="155">
        <v>51081</v>
      </c>
      <c r="E52" s="155">
        <v>294</v>
      </c>
      <c r="F52" s="84">
        <v>128.661</v>
      </c>
    </row>
    <row r="53" spans="1:6" ht="15" customHeight="1">
      <c r="A53" s="633" t="s">
        <v>462</v>
      </c>
      <c r="B53" s="227" t="s">
        <v>251</v>
      </c>
      <c r="C53" s="155">
        <v>50780</v>
      </c>
      <c r="D53" s="155">
        <v>50491</v>
      </c>
      <c r="E53" s="155">
        <v>289</v>
      </c>
      <c r="F53" s="84">
        <v>141.572</v>
      </c>
    </row>
    <row r="54" spans="1:6" ht="15" customHeight="1">
      <c r="A54" s="633" t="s">
        <v>462</v>
      </c>
      <c r="B54" s="227" t="s">
        <v>888</v>
      </c>
      <c r="C54" s="155">
        <v>49281</v>
      </c>
      <c r="D54" s="155">
        <v>49028</v>
      </c>
      <c r="E54" s="155">
        <v>253</v>
      </c>
      <c r="F54" s="84">
        <v>120.249</v>
      </c>
    </row>
    <row r="55" spans="1:6" ht="30.95" customHeight="1">
      <c r="A55" s="633" t="s">
        <v>1111</v>
      </c>
      <c r="B55" s="633"/>
      <c r="C55" s="155"/>
      <c r="D55" s="155"/>
      <c r="E55" s="155"/>
      <c r="F55" s="84"/>
    </row>
    <row r="56" spans="1:6" ht="21.95" customHeight="1">
      <c r="A56" s="633">
        <v>2014</v>
      </c>
      <c r="B56" s="227" t="s">
        <v>461</v>
      </c>
      <c r="C56" s="155">
        <v>15956</v>
      </c>
      <c r="D56" s="155">
        <v>15890</v>
      </c>
      <c r="E56" s="155">
        <v>66</v>
      </c>
      <c r="F56" s="84">
        <v>408.96699999999998</v>
      </c>
    </row>
    <row r="57" spans="1:6" ht="18" customHeight="1">
      <c r="A57" s="633">
        <v>2014</v>
      </c>
      <c r="B57" s="227" t="s">
        <v>1145</v>
      </c>
      <c r="C57" s="155">
        <v>15513</v>
      </c>
      <c r="D57" s="155">
        <v>15457</v>
      </c>
      <c r="E57" s="155">
        <v>56</v>
      </c>
      <c r="F57" s="84">
        <v>29.562000000000001</v>
      </c>
    </row>
    <row r="58" spans="1:6" ht="15" customHeight="1">
      <c r="A58" s="633" t="s">
        <v>462</v>
      </c>
      <c r="B58" s="227" t="s">
        <v>83</v>
      </c>
      <c r="C58" s="155">
        <v>15210</v>
      </c>
      <c r="D58" s="155">
        <v>15158</v>
      </c>
      <c r="E58" s="155">
        <v>52</v>
      </c>
      <c r="F58" s="84">
        <v>27.091999999999999</v>
      </c>
    </row>
    <row r="59" spans="1:6" ht="15" customHeight="1">
      <c r="A59" s="633" t="s">
        <v>462</v>
      </c>
      <c r="B59" s="227" t="s">
        <v>89</v>
      </c>
      <c r="C59" s="155">
        <v>15589</v>
      </c>
      <c r="D59" s="155">
        <v>15514</v>
      </c>
      <c r="E59" s="155">
        <v>75</v>
      </c>
      <c r="F59" s="84">
        <v>30.946999999999999</v>
      </c>
    </row>
    <row r="60" spans="1:6" ht="15" customHeight="1">
      <c r="A60" s="633" t="s">
        <v>462</v>
      </c>
      <c r="B60" s="227" t="s">
        <v>90</v>
      </c>
      <c r="C60" s="155">
        <v>15853</v>
      </c>
      <c r="D60" s="155">
        <v>15787</v>
      </c>
      <c r="E60" s="155">
        <v>66</v>
      </c>
      <c r="F60" s="84">
        <v>34.148000000000003</v>
      </c>
    </row>
    <row r="61" spans="1:6" ht="15" customHeight="1">
      <c r="A61" s="633" t="s">
        <v>462</v>
      </c>
      <c r="B61" s="227" t="s">
        <v>947</v>
      </c>
      <c r="C61" s="155">
        <v>15928</v>
      </c>
      <c r="D61" s="155">
        <v>15849</v>
      </c>
      <c r="E61" s="155">
        <v>79</v>
      </c>
      <c r="F61" s="84">
        <v>34.844999999999999</v>
      </c>
    </row>
    <row r="62" spans="1:6" ht="15" customHeight="1">
      <c r="A62" s="633" t="s">
        <v>462</v>
      </c>
      <c r="B62" s="227" t="s">
        <v>948</v>
      </c>
      <c r="C62" s="155">
        <v>16070</v>
      </c>
      <c r="D62" s="155">
        <v>16017</v>
      </c>
      <c r="E62" s="155">
        <v>53</v>
      </c>
      <c r="F62" s="84">
        <v>34.582999999999998</v>
      </c>
    </row>
    <row r="63" spans="1:6" ht="15" customHeight="1">
      <c r="A63" s="633" t="s">
        <v>462</v>
      </c>
      <c r="B63" s="227" t="s">
        <v>949</v>
      </c>
      <c r="C63" s="155">
        <v>16130</v>
      </c>
      <c r="D63" s="155">
        <v>16055</v>
      </c>
      <c r="E63" s="155">
        <v>75</v>
      </c>
      <c r="F63" s="84">
        <v>37.078000000000003</v>
      </c>
    </row>
    <row r="64" spans="1:6" ht="15" customHeight="1">
      <c r="A64" s="633" t="s">
        <v>462</v>
      </c>
      <c r="B64" s="227" t="s">
        <v>281</v>
      </c>
      <c r="C64" s="155">
        <v>16305</v>
      </c>
      <c r="D64" s="155">
        <v>16221</v>
      </c>
      <c r="E64" s="155">
        <v>84</v>
      </c>
      <c r="F64" s="84">
        <v>34.969000000000001</v>
      </c>
    </row>
    <row r="65" spans="1:6" ht="15" customHeight="1">
      <c r="A65" s="633" t="s">
        <v>462</v>
      </c>
      <c r="B65" s="227" t="s">
        <v>249</v>
      </c>
      <c r="C65" s="155">
        <v>16349</v>
      </c>
      <c r="D65" s="155">
        <v>16270</v>
      </c>
      <c r="E65" s="155">
        <v>79</v>
      </c>
      <c r="F65" s="84">
        <v>36.137999999999998</v>
      </c>
    </row>
    <row r="66" spans="1:6" ht="15" customHeight="1">
      <c r="A66" s="633" t="s">
        <v>462</v>
      </c>
      <c r="B66" s="227" t="s">
        <v>250</v>
      </c>
      <c r="C66" s="155">
        <v>16412</v>
      </c>
      <c r="D66" s="155">
        <v>16352</v>
      </c>
      <c r="E66" s="155">
        <v>60</v>
      </c>
      <c r="F66" s="84">
        <v>37.124000000000002</v>
      </c>
    </row>
    <row r="67" spans="1:6" ht="15" customHeight="1">
      <c r="A67" s="633" t="s">
        <v>462</v>
      </c>
      <c r="B67" s="227" t="s">
        <v>251</v>
      </c>
      <c r="C67" s="155">
        <v>16187</v>
      </c>
      <c r="D67" s="155">
        <v>16129</v>
      </c>
      <c r="E67" s="155">
        <v>58</v>
      </c>
      <c r="F67" s="84">
        <v>37.628</v>
      </c>
    </row>
    <row r="68" spans="1:6" ht="15" customHeight="1">
      <c r="A68" s="633" t="s">
        <v>462</v>
      </c>
      <c r="B68" s="227" t="s">
        <v>888</v>
      </c>
      <c r="C68" s="155">
        <v>15926</v>
      </c>
      <c r="D68" s="155">
        <v>15866</v>
      </c>
      <c r="E68" s="155">
        <v>60</v>
      </c>
      <c r="F68" s="84">
        <v>34.853000000000002</v>
      </c>
    </row>
    <row r="69" spans="1:6" ht="18" customHeight="1">
      <c r="A69" s="627" t="s">
        <v>1799</v>
      </c>
      <c r="B69" s="631"/>
      <c r="C69" s="631"/>
      <c r="D69" s="631"/>
      <c r="E69" s="631"/>
      <c r="F69" s="78"/>
    </row>
    <row r="70" spans="1:6" s="85" customFormat="1" ht="24.95" customHeight="1">
      <c r="B70" s="627"/>
      <c r="C70" s="627"/>
      <c r="D70" s="627"/>
      <c r="E70" s="627"/>
      <c r="F70" s="555"/>
    </row>
    <row r="9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0"/>
  <sheetViews>
    <sheetView showGridLines="0" showZeros="0" workbookViewId="0"/>
  </sheetViews>
  <sheetFormatPr baseColWidth="10" defaultRowHeight="15"/>
  <cols>
    <col min="1" max="1" width="7.7109375" style="627" customWidth="1"/>
    <col min="2" max="2" width="20.7109375" style="628" customWidth="1"/>
    <col min="3" max="6" width="26.7109375" style="628" customWidth="1"/>
    <col min="7" max="16384" width="11.42578125" style="628"/>
  </cols>
  <sheetData>
    <row r="1" spans="1:6" s="662" customFormat="1" ht="15" customHeight="1">
      <c r="A1" s="919" t="s">
        <v>1821</v>
      </c>
    </row>
    <row r="2" spans="1:6" ht="17.100000000000001" customHeight="1">
      <c r="A2" s="633" t="s">
        <v>996</v>
      </c>
      <c r="B2" s="633"/>
      <c r="C2" s="633"/>
      <c r="D2" s="633"/>
      <c r="E2" s="633"/>
      <c r="F2" s="633"/>
    </row>
    <row r="3" spans="1:6" ht="17.100000000000001" customHeight="1">
      <c r="A3" s="633" t="s">
        <v>10</v>
      </c>
      <c r="B3" s="633"/>
      <c r="C3" s="633"/>
      <c r="D3" s="633"/>
      <c r="E3" s="633"/>
      <c r="F3" s="633"/>
    </row>
    <row r="4" spans="1:6" ht="17.100000000000001" customHeight="1">
      <c r="A4" s="633" t="s">
        <v>280</v>
      </c>
      <c r="B4" s="633"/>
      <c r="C4" s="633"/>
      <c r="D4" s="633"/>
      <c r="E4" s="633"/>
      <c r="F4" s="633"/>
    </row>
    <row r="5" spans="1:6" ht="17.100000000000001" customHeight="1">
      <c r="A5" s="633" t="s">
        <v>654</v>
      </c>
      <c r="B5" s="633"/>
      <c r="C5" s="633"/>
      <c r="D5" s="633"/>
      <c r="E5" s="633"/>
      <c r="F5" s="633"/>
    </row>
    <row r="6" spans="1:6" ht="17.100000000000001" customHeight="1">
      <c r="A6" s="74" t="s">
        <v>610</v>
      </c>
      <c r="B6" s="74"/>
      <c r="C6" s="74"/>
      <c r="D6" s="74"/>
      <c r="E6" s="74"/>
      <c r="F6" s="74"/>
    </row>
    <row r="7" spans="1:6" s="227" customFormat="1" ht="15" customHeight="1">
      <c r="A7" s="1057" t="s">
        <v>733</v>
      </c>
      <c r="B7" s="1058"/>
      <c r="C7" s="1063" t="s">
        <v>329</v>
      </c>
      <c r="D7" s="1063"/>
      <c r="E7" s="1064"/>
      <c r="F7" s="1065" t="s">
        <v>394</v>
      </c>
    </row>
    <row r="8" spans="1:6" s="227" customFormat="1" ht="15" customHeight="1">
      <c r="A8" s="1059"/>
      <c r="B8" s="1060"/>
      <c r="C8" s="1068" t="s">
        <v>734</v>
      </c>
      <c r="D8" s="1070" t="s">
        <v>735</v>
      </c>
      <c r="E8" s="1071"/>
      <c r="F8" s="1066"/>
    </row>
    <row r="9" spans="1:6" s="227" customFormat="1" ht="15" customHeight="1">
      <c r="A9" s="1059"/>
      <c r="B9" s="1060"/>
      <c r="C9" s="1068"/>
      <c r="D9" s="1072" t="s">
        <v>736</v>
      </c>
      <c r="E9" s="1075" t="s">
        <v>1221</v>
      </c>
      <c r="F9" s="1066"/>
    </row>
    <row r="10" spans="1:6" s="227" customFormat="1" ht="15" customHeight="1">
      <c r="A10" s="1059"/>
      <c r="B10" s="1060"/>
      <c r="C10" s="1068"/>
      <c r="D10" s="1073"/>
      <c r="E10" s="1076"/>
      <c r="F10" s="1066"/>
    </row>
    <row r="11" spans="1:6" s="227" customFormat="1" ht="15" customHeight="1">
      <c r="A11" s="1059"/>
      <c r="B11" s="1060"/>
      <c r="C11" s="1069"/>
      <c r="D11" s="1074"/>
      <c r="E11" s="1077"/>
      <c r="F11" s="1067"/>
    </row>
    <row r="12" spans="1:6" s="227" customFormat="1" ht="15" customHeight="1">
      <c r="A12" s="1061"/>
      <c r="B12" s="1062"/>
      <c r="C12" s="75" t="s">
        <v>232</v>
      </c>
      <c r="D12" s="76"/>
      <c r="E12" s="76"/>
      <c r="F12" s="77" t="s">
        <v>417</v>
      </c>
    </row>
    <row r="13" spans="1:6" ht="30.95" customHeight="1">
      <c r="A13" s="633" t="s">
        <v>1112</v>
      </c>
      <c r="B13" s="632"/>
      <c r="C13" s="632"/>
      <c r="D13" s="631"/>
      <c r="E13" s="631"/>
      <c r="F13" s="631"/>
    </row>
    <row r="14" spans="1:6" ht="21.95" customHeight="1">
      <c r="A14" s="633">
        <v>2014</v>
      </c>
      <c r="B14" s="227" t="s">
        <v>461</v>
      </c>
      <c r="C14" s="155">
        <v>82766</v>
      </c>
      <c r="D14" s="155">
        <v>82294</v>
      </c>
      <c r="E14" s="155">
        <v>472</v>
      </c>
      <c r="F14" s="84">
        <v>2515.6329999999998</v>
      </c>
    </row>
    <row r="15" spans="1:6" ht="18" customHeight="1">
      <c r="A15" s="633">
        <v>2014</v>
      </c>
      <c r="B15" s="227" t="s">
        <v>1145</v>
      </c>
      <c r="C15" s="155">
        <v>79003</v>
      </c>
      <c r="D15" s="155">
        <v>78468</v>
      </c>
      <c r="E15" s="155">
        <v>535</v>
      </c>
      <c r="F15" s="84">
        <v>179.84800000000001</v>
      </c>
    </row>
    <row r="16" spans="1:6" ht="15" customHeight="1">
      <c r="A16" s="633" t="s">
        <v>462</v>
      </c>
      <c r="B16" s="227" t="s">
        <v>83</v>
      </c>
      <c r="C16" s="155">
        <v>78317</v>
      </c>
      <c r="D16" s="155">
        <v>77796</v>
      </c>
      <c r="E16" s="155">
        <v>521</v>
      </c>
      <c r="F16" s="84">
        <v>170.11099999999999</v>
      </c>
    </row>
    <row r="17" spans="1:6" ht="15" customHeight="1">
      <c r="A17" s="633" t="s">
        <v>462</v>
      </c>
      <c r="B17" s="227" t="s">
        <v>89</v>
      </c>
      <c r="C17" s="155">
        <v>82939</v>
      </c>
      <c r="D17" s="155">
        <v>82439</v>
      </c>
      <c r="E17" s="155">
        <v>500</v>
      </c>
      <c r="F17" s="84">
        <v>190.03299999999999</v>
      </c>
    </row>
    <row r="18" spans="1:6" ht="15" customHeight="1">
      <c r="A18" s="633" t="s">
        <v>462</v>
      </c>
      <c r="B18" s="227" t="s">
        <v>90</v>
      </c>
      <c r="C18" s="155">
        <v>84445</v>
      </c>
      <c r="D18" s="155">
        <v>83944</v>
      </c>
      <c r="E18" s="155">
        <v>501</v>
      </c>
      <c r="F18" s="84">
        <v>213.28700000000001</v>
      </c>
    </row>
    <row r="19" spans="1:6" ht="15" customHeight="1">
      <c r="A19" s="633" t="s">
        <v>462</v>
      </c>
      <c r="B19" s="227" t="s">
        <v>947</v>
      </c>
      <c r="C19" s="155">
        <v>83688</v>
      </c>
      <c r="D19" s="155">
        <v>83212</v>
      </c>
      <c r="E19" s="155">
        <v>476</v>
      </c>
      <c r="F19" s="84">
        <v>209.79599999999999</v>
      </c>
    </row>
    <row r="20" spans="1:6" ht="15" customHeight="1">
      <c r="A20" s="633" t="s">
        <v>462</v>
      </c>
      <c r="B20" s="227" t="s">
        <v>948</v>
      </c>
      <c r="C20" s="155">
        <v>84019</v>
      </c>
      <c r="D20" s="155">
        <v>83583</v>
      </c>
      <c r="E20" s="155">
        <v>436</v>
      </c>
      <c r="F20" s="84">
        <v>219.536</v>
      </c>
    </row>
    <row r="21" spans="1:6" ht="15" customHeight="1">
      <c r="A21" s="633" t="s">
        <v>462</v>
      </c>
      <c r="B21" s="227" t="s">
        <v>949</v>
      </c>
      <c r="C21" s="155">
        <v>84093</v>
      </c>
      <c r="D21" s="155">
        <v>83615</v>
      </c>
      <c r="E21" s="155">
        <v>478</v>
      </c>
      <c r="F21" s="84">
        <v>223.55600000000001</v>
      </c>
    </row>
    <row r="22" spans="1:6" ht="15" customHeight="1">
      <c r="A22" s="633" t="s">
        <v>462</v>
      </c>
      <c r="B22" s="227" t="s">
        <v>281</v>
      </c>
      <c r="C22" s="155">
        <v>85036</v>
      </c>
      <c r="D22" s="155">
        <v>84551</v>
      </c>
      <c r="E22" s="155">
        <v>485</v>
      </c>
      <c r="F22" s="84">
        <v>215.99600000000001</v>
      </c>
    </row>
    <row r="23" spans="1:6" ht="15" customHeight="1">
      <c r="A23" s="633" t="s">
        <v>462</v>
      </c>
      <c r="B23" s="227" t="s">
        <v>249</v>
      </c>
      <c r="C23" s="155">
        <v>85140</v>
      </c>
      <c r="D23" s="155">
        <v>84642</v>
      </c>
      <c r="E23" s="155">
        <v>498</v>
      </c>
      <c r="F23" s="84">
        <v>220.44399999999999</v>
      </c>
    </row>
    <row r="24" spans="1:6" ht="15" customHeight="1">
      <c r="A24" s="633" t="s">
        <v>462</v>
      </c>
      <c r="B24" s="227" t="s">
        <v>250</v>
      </c>
      <c r="C24" s="155">
        <v>82618</v>
      </c>
      <c r="D24" s="155">
        <v>82182</v>
      </c>
      <c r="E24" s="155">
        <v>436</v>
      </c>
      <c r="F24" s="84">
        <v>219.75700000000001</v>
      </c>
    </row>
    <row r="25" spans="1:6" ht="15" customHeight="1">
      <c r="A25" s="633" t="s">
        <v>462</v>
      </c>
      <c r="B25" s="227" t="s">
        <v>251</v>
      </c>
      <c r="C25" s="155">
        <v>82609</v>
      </c>
      <c r="D25" s="155">
        <v>82196</v>
      </c>
      <c r="E25" s="155">
        <v>413</v>
      </c>
      <c r="F25" s="84">
        <v>246.78200000000001</v>
      </c>
    </row>
    <row r="26" spans="1:6" ht="15" customHeight="1">
      <c r="A26" s="633" t="s">
        <v>462</v>
      </c>
      <c r="B26" s="227" t="s">
        <v>888</v>
      </c>
      <c r="C26" s="155">
        <v>81287</v>
      </c>
      <c r="D26" s="155">
        <v>80897</v>
      </c>
      <c r="E26" s="155">
        <v>390</v>
      </c>
      <c r="F26" s="84">
        <v>206.48699999999999</v>
      </c>
    </row>
    <row r="27" spans="1:6" ht="30.95" customHeight="1">
      <c r="A27" s="633" t="s">
        <v>1113</v>
      </c>
      <c r="B27" s="633"/>
      <c r="C27" s="155"/>
      <c r="D27" s="155"/>
      <c r="E27" s="155"/>
      <c r="F27" s="84"/>
    </row>
    <row r="28" spans="1:6" ht="21.95" customHeight="1">
      <c r="A28" s="633">
        <v>2014</v>
      </c>
      <c r="B28" s="227" t="s">
        <v>461</v>
      </c>
      <c r="C28" s="155">
        <v>127411</v>
      </c>
      <c r="D28" s="155">
        <v>127066</v>
      </c>
      <c r="E28" s="155">
        <v>345</v>
      </c>
      <c r="F28" s="84">
        <v>4011.9259999999999</v>
      </c>
    </row>
    <row r="29" spans="1:6" ht="18" customHeight="1">
      <c r="A29" s="633">
        <v>2014</v>
      </c>
      <c r="B29" s="227" t="s">
        <v>1145</v>
      </c>
      <c r="C29" s="155">
        <v>125459</v>
      </c>
      <c r="D29" s="155">
        <v>124792</v>
      </c>
      <c r="E29" s="155">
        <v>667</v>
      </c>
      <c r="F29" s="84">
        <v>307.60599999999999</v>
      </c>
    </row>
    <row r="30" spans="1:6" ht="15" customHeight="1">
      <c r="A30" s="633" t="s">
        <v>462</v>
      </c>
      <c r="B30" s="227" t="s">
        <v>83</v>
      </c>
      <c r="C30" s="155">
        <v>125188</v>
      </c>
      <c r="D30" s="155">
        <v>124678</v>
      </c>
      <c r="E30" s="155">
        <v>510</v>
      </c>
      <c r="F30" s="84">
        <v>285.73599999999999</v>
      </c>
    </row>
    <row r="31" spans="1:6" ht="15" customHeight="1">
      <c r="A31" s="633" t="s">
        <v>462</v>
      </c>
      <c r="B31" s="227" t="s">
        <v>89</v>
      </c>
      <c r="C31" s="155">
        <v>128437</v>
      </c>
      <c r="D31" s="155">
        <v>128055</v>
      </c>
      <c r="E31" s="155">
        <v>382</v>
      </c>
      <c r="F31" s="84">
        <v>313.12200000000001</v>
      </c>
    </row>
    <row r="32" spans="1:6" ht="15" customHeight="1">
      <c r="A32" s="633" t="s">
        <v>462</v>
      </c>
      <c r="B32" s="227" t="s">
        <v>90</v>
      </c>
      <c r="C32" s="155">
        <v>129107</v>
      </c>
      <c r="D32" s="155">
        <v>128734</v>
      </c>
      <c r="E32" s="155">
        <v>373</v>
      </c>
      <c r="F32" s="84">
        <v>344.19</v>
      </c>
    </row>
    <row r="33" spans="1:6" ht="15" customHeight="1">
      <c r="A33" s="633" t="s">
        <v>462</v>
      </c>
      <c r="B33" s="227" t="s">
        <v>947</v>
      </c>
      <c r="C33" s="155">
        <v>129476</v>
      </c>
      <c r="D33" s="155">
        <v>129061</v>
      </c>
      <c r="E33" s="155">
        <v>415</v>
      </c>
      <c r="F33" s="84">
        <v>334.76499999999999</v>
      </c>
    </row>
    <row r="34" spans="1:6" ht="15" customHeight="1">
      <c r="A34" s="633" t="s">
        <v>462</v>
      </c>
      <c r="B34" s="227" t="s">
        <v>948</v>
      </c>
      <c r="C34" s="155">
        <v>128229</v>
      </c>
      <c r="D34" s="155">
        <v>127930</v>
      </c>
      <c r="E34" s="155">
        <v>299</v>
      </c>
      <c r="F34" s="84">
        <v>331.07400000000001</v>
      </c>
    </row>
    <row r="35" spans="1:6" ht="15" customHeight="1">
      <c r="A35" s="633" t="s">
        <v>462</v>
      </c>
      <c r="B35" s="227" t="s">
        <v>949</v>
      </c>
      <c r="C35" s="155">
        <v>127216</v>
      </c>
      <c r="D35" s="155">
        <v>126945</v>
      </c>
      <c r="E35" s="155">
        <v>271</v>
      </c>
      <c r="F35" s="84">
        <v>354.08</v>
      </c>
    </row>
    <row r="36" spans="1:6" ht="15" customHeight="1">
      <c r="A36" s="633" t="s">
        <v>462</v>
      </c>
      <c r="B36" s="227" t="s">
        <v>281</v>
      </c>
      <c r="C36" s="155">
        <v>128676</v>
      </c>
      <c r="D36" s="155">
        <v>128410</v>
      </c>
      <c r="E36" s="155">
        <v>266</v>
      </c>
      <c r="F36" s="84">
        <v>334.45100000000002</v>
      </c>
    </row>
    <row r="37" spans="1:6" ht="15" customHeight="1">
      <c r="A37" s="633" t="s">
        <v>462</v>
      </c>
      <c r="B37" s="227" t="s">
        <v>249</v>
      </c>
      <c r="C37" s="155">
        <v>127957</v>
      </c>
      <c r="D37" s="155">
        <v>127682</v>
      </c>
      <c r="E37" s="155">
        <v>275</v>
      </c>
      <c r="F37" s="84">
        <v>339.97399999999999</v>
      </c>
    </row>
    <row r="38" spans="1:6" ht="15" customHeight="1">
      <c r="A38" s="633" t="s">
        <v>462</v>
      </c>
      <c r="B38" s="227" t="s">
        <v>250</v>
      </c>
      <c r="C38" s="155">
        <v>127042</v>
      </c>
      <c r="D38" s="155">
        <v>126816</v>
      </c>
      <c r="E38" s="155">
        <v>226</v>
      </c>
      <c r="F38" s="84">
        <v>344.95600000000002</v>
      </c>
    </row>
    <row r="39" spans="1:6" ht="15" customHeight="1">
      <c r="A39" s="633" t="s">
        <v>462</v>
      </c>
      <c r="B39" s="227" t="s">
        <v>251</v>
      </c>
      <c r="C39" s="155">
        <v>126787</v>
      </c>
      <c r="D39" s="155">
        <v>126569</v>
      </c>
      <c r="E39" s="155">
        <v>218</v>
      </c>
      <c r="F39" s="84">
        <v>393.22199999999998</v>
      </c>
    </row>
    <row r="40" spans="1:6" ht="15" customHeight="1">
      <c r="A40" s="633" t="s">
        <v>462</v>
      </c>
      <c r="B40" s="227" t="s">
        <v>888</v>
      </c>
      <c r="C40" s="155">
        <v>125358</v>
      </c>
      <c r="D40" s="155">
        <v>125123</v>
      </c>
      <c r="E40" s="155">
        <v>235</v>
      </c>
      <c r="F40" s="84">
        <v>328.75</v>
      </c>
    </row>
    <row r="41" spans="1:6" ht="30.95" customHeight="1">
      <c r="A41" s="633" t="s">
        <v>764</v>
      </c>
      <c r="B41" s="633"/>
      <c r="C41" s="155"/>
      <c r="D41" s="155"/>
      <c r="E41" s="155"/>
      <c r="F41" s="84"/>
    </row>
    <row r="42" spans="1:6" ht="21.95" customHeight="1">
      <c r="A42" s="633">
        <v>2014</v>
      </c>
      <c r="B42" s="227" t="s">
        <v>461</v>
      </c>
      <c r="C42" s="155">
        <v>39138</v>
      </c>
      <c r="D42" s="155">
        <v>38655</v>
      </c>
      <c r="E42" s="155">
        <v>483</v>
      </c>
      <c r="F42" s="84">
        <v>1156.674</v>
      </c>
    </row>
    <row r="43" spans="1:6" ht="18" customHeight="1">
      <c r="A43" s="633">
        <v>2014</v>
      </c>
      <c r="B43" s="227" t="s">
        <v>1145</v>
      </c>
      <c r="C43" s="155">
        <v>37819</v>
      </c>
      <c r="D43" s="155">
        <v>37282</v>
      </c>
      <c r="E43" s="155">
        <v>537</v>
      </c>
      <c r="F43" s="84">
        <v>86.879000000000005</v>
      </c>
    </row>
    <row r="44" spans="1:6" ht="15" customHeight="1">
      <c r="A44" s="633" t="s">
        <v>462</v>
      </c>
      <c r="B44" s="227" t="s">
        <v>83</v>
      </c>
      <c r="C44" s="155">
        <v>37721</v>
      </c>
      <c r="D44" s="155">
        <v>37197</v>
      </c>
      <c r="E44" s="155">
        <v>524</v>
      </c>
      <c r="F44" s="84">
        <v>79.495000000000005</v>
      </c>
    </row>
    <row r="45" spans="1:6" ht="15" customHeight="1">
      <c r="A45" s="633" t="s">
        <v>462</v>
      </c>
      <c r="B45" s="227" t="s">
        <v>89</v>
      </c>
      <c r="C45" s="155">
        <v>39405</v>
      </c>
      <c r="D45" s="155">
        <v>38892</v>
      </c>
      <c r="E45" s="155">
        <v>513</v>
      </c>
      <c r="F45" s="84">
        <v>87.941000000000003</v>
      </c>
    </row>
    <row r="46" spans="1:6" ht="15" customHeight="1">
      <c r="A46" s="633" t="s">
        <v>462</v>
      </c>
      <c r="B46" s="227" t="s">
        <v>90</v>
      </c>
      <c r="C46" s="155">
        <v>39815</v>
      </c>
      <c r="D46" s="155">
        <v>39292</v>
      </c>
      <c r="E46" s="155">
        <v>523</v>
      </c>
      <c r="F46" s="84">
        <v>97.378</v>
      </c>
    </row>
    <row r="47" spans="1:6" ht="15" customHeight="1">
      <c r="A47" s="633" t="s">
        <v>462</v>
      </c>
      <c r="B47" s="227" t="s">
        <v>947</v>
      </c>
      <c r="C47" s="155">
        <v>39472</v>
      </c>
      <c r="D47" s="155">
        <v>38949</v>
      </c>
      <c r="E47" s="155">
        <v>523</v>
      </c>
      <c r="F47" s="84">
        <v>94.494</v>
      </c>
    </row>
    <row r="48" spans="1:6" ht="15" customHeight="1">
      <c r="A48" s="633" t="s">
        <v>462</v>
      </c>
      <c r="B48" s="227" t="s">
        <v>948</v>
      </c>
      <c r="C48" s="155">
        <v>39487</v>
      </c>
      <c r="D48" s="155">
        <v>38997</v>
      </c>
      <c r="E48" s="155">
        <v>490</v>
      </c>
      <c r="F48" s="84">
        <v>98.126999999999995</v>
      </c>
    </row>
    <row r="49" spans="1:6" ht="15" customHeight="1">
      <c r="A49" s="633" t="s">
        <v>462</v>
      </c>
      <c r="B49" s="227" t="s">
        <v>949</v>
      </c>
      <c r="C49" s="155">
        <v>39241</v>
      </c>
      <c r="D49" s="155">
        <v>38937</v>
      </c>
      <c r="E49" s="155">
        <v>304</v>
      </c>
      <c r="F49" s="84">
        <v>99.8</v>
      </c>
    </row>
    <row r="50" spans="1:6" ht="15" customHeight="1">
      <c r="A50" s="633" t="s">
        <v>462</v>
      </c>
      <c r="B50" s="227" t="s">
        <v>281</v>
      </c>
      <c r="C50" s="155">
        <v>39499</v>
      </c>
      <c r="D50" s="155">
        <v>39009</v>
      </c>
      <c r="E50" s="155">
        <v>490</v>
      </c>
      <c r="F50" s="84">
        <v>98.323999999999998</v>
      </c>
    </row>
    <row r="51" spans="1:6" ht="15" customHeight="1">
      <c r="A51" s="633" t="s">
        <v>462</v>
      </c>
      <c r="B51" s="227" t="s">
        <v>249</v>
      </c>
      <c r="C51" s="155">
        <v>39720</v>
      </c>
      <c r="D51" s="155">
        <v>39243</v>
      </c>
      <c r="E51" s="155">
        <v>477</v>
      </c>
      <c r="F51" s="84">
        <v>98.617999999999995</v>
      </c>
    </row>
    <row r="52" spans="1:6" ht="15" customHeight="1">
      <c r="A52" s="633" t="s">
        <v>462</v>
      </c>
      <c r="B52" s="227" t="s">
        <v>250</v>
      </c>
      <c r="C52" s="155">
        <v>39484</v>
      </c>
      <c r="D52" s="155">
        <v>39011</v>
      </c>
      <c r="E52" s="155">
        <v>473</v>
      </c>
      <c r="F52" s="84">
        <v>100.301</v>
      </c>
    </row>
    <row r="53" spans="1:6" ht="15" customHeight="1">
      <c r="A53" s="633" t="s">
        <v>462</v>
      </c>
      <c r="B53" s="227" t="s">
        <v>251</v>
      </c>
      <c r="C53" s="155">
        <v>39296</v>
      </c>
      <c r="D53" s="155">
        <v>38822</v>
      </c>
      <c r="E53" s="155">
        <v>474</v>
      </c>
      <c r="F53" s="84">
        <v>112.907</v>
      </c>
    </row>
    <row r="54" spans="1:6" ht="15" customHeight="1">
      <c r="A54" s="633" t="s">
        <v>462</v>
      </c>
      <c r="B54" s="227" t="s">
        <v>888</v>
      </c>
      <c r="C54" s="155">
        <v>38700</v>
      </c>
      <c r="D54" s="155">
        <v>38230</v>
      </c>
      <c r="E54" s="155">
        <v>470</v>
      </c>
      <c r="F54" s="84">
        <v>102.41</v>
      </c>
    </row>
    <row r="55" spans="1:6" ht="30.95" customHeight="1">
      <c r="A55" s="633" t="s">
        <v>765</v>
      </c>
      <c r="B55" s="83"/>
      <c r="C55" s="155"/>
      <c r="D55" s="155"/>
      <c r="E55" s="155"/>
      <c r="F55" s="84"/>
    </row>
    <row r="56" spans="1:6" ht="21.95" customHeight="1">
      <c r="A56" s="633">
        <v>2014</v>
      </c>
      <c r="B56" s="227" t="s">
        <v>461</v>
      </c>
      <c r="C56" s="155">
        <v>8967</v>
      </c>
      <c r="D56" s="155">
        <v>8854</v>
      </c>
      <c r="E56" s="155">
        <v>113</v>
      </c>
      <c r="F56" s="84">
        <v>273.11700000000002</v>
      </c>
    </row>
    <row r="57" spans="1:6" ht="18" customHeight="1">
      <c r="A57" s="633">
        <v>2014</v>
      </c>
      <c r="B57" s="227" t="s">
        <v>1145</v>
      </c>
      <c r="C57" s="155">
        <v>8418</v>
      </c>
      <c r="D57" s="155">
        <v>8310</v>
      </c>
      <c r="E57" s="155">
        <v>108</v>
      </c>
      <c r="F57" s="84">
        <v>20.382000000000001</v>
      </c>
    </row>
    <row r="58" spans="1:6" ht="15" customHeight="1">
      <c r="A58" s="633" t="s">
        <v>462</v>
      </c>
      <c r="B58" s="227" t="s">
        <v>83</v>
      </c>
      <c r="C58" s="155">
        <v>8362</v>
      </c>
      <c r="D58" s="155">
        <v>8261</v>
      </c>
      <c r="E58" s="155">
        <v>101</v>
      </c>
      <c r="F58" s="84">
        <v>18.687999999999999</v>
      </c>
    </row>
    <row r="59" spans="1:6" ht="15" customHeight="1">
      <c r="A59" s="633" t="s">
        <v>462</v>
      </c>
      <c r="B59" s="227" t="s">
        <v>89</v>
      </c>
      <c r="C59" s="155">
        <v>9204</v>
      </c>
      <c r="D59" s="155">
        <v>9038</v>
      </c>
      <c r="E59" s="155">
        <v>166</v>
      </c>
      <c r="F59" s="84">
        <v>20.965</v>
      </c>
    </row>
    <row r="60" spans="1:6" ht="15" customHeight="1">
      <c r="A60" s="633" t="s">
        <v>462</v>
      </c>
      <c r="B60" s="227" t="s">
        <v>90</v>
      </c>
      <c r="C60" s="155">
        <v>9196</v>
      </c>
      <c r="D60" s="155">
        <v>9030</v>
      </c>
      <c r="E60" s="155">
        <v>166</v>
      </c>
      <c r="F60" s="84">
        <v>23.97</v>
      </c>
    </row>
    <row r="61" spans="1:6" ht="15" customHeight="1">
      <c r="A61" s="633" t="s">
        <v>462</v>
      </c>
      <c r="B61" s="227" t="s">
        <v>947</v>
      </c>
      <c r="C61" s="155">
        <v>9162</v>
      </c>
      <c r="D61" s="155">
        <v>9004</v>
      </c>
      <c r="E61" s="155">
        <v>158</v>
      </c>
      <c r="F61" s="84">
        <v>22.782</v>
      </c>
    </row>
    <row r="62" spans="1:6" ht="15" customHeight="1">
      <c r="A62" s="633" t="s">
        <v>462</v>
      </c>
      <c r="B62" s="227" t="s">
        <v>948</v>
      </c>
      <c r="C62" s="155">
        <v>9071</v>
      </c>
      <c r="D62" s="155">
        <v>9000</v>
      </c>
      <c r="E62" s="155">
        <v>71</v>
      </c>
      <c r="F62" s="84">
        <v>23.24</v>
      </c>
    </row>
    <row r="63" spans="1:6" ht="15" customHeight="1">
      <c r="A63" s="633" t="s">
        <v>462</v>
      </c>
      <c r="B63" s="227" t="s">
        <v>949</v>
      </c>
      <c r="C63" s="155">
        <v>9091</v>
      </c>
      <c r="D63" s="155">
        <v>8977</v>
      </c>
      <c r="E63" s="155">
        <v>114</v>
      </c>
      <c r="F63" s="84">
        <v>23.658000000000001</v>
      </c>
    </row>
    <row r="64" spans="1:6" ht="15" customHeight="1">
      <c r="A64" s="633" t="s">
        <v>462</v>
      </c>
      <c r="B64" s="227" t="s">
        <v>281</v>
      </c>
      <c r="C64" s="155">
        <v>9117</v>
      </c>
      <c r="D64" s="155">
        <v>8987</v>
      </c>
      <c r="E64" s="155">
        <v>130</v>
      </c>
      <c r="F64" s="84">
        <v>23.44</v>
      </c>
    </row>
    <row r="65" spans="1:6" ht="15" customHeight="1">
      <c r="A65" s="633" t="s">
        <v>462</v>
      </c>
      <c r="B65" s="227" t="s">
        <v>249</v>
      </c>
      <c r="C65" s="155">
        <v>9132</v>
      </c>
      <c r="D65" s="155">
        <v>9002</v>
      </c>
      <c r="E65" s="155">
        <v>130</v>
      </c>
      <c r="F65" s="84">
        <v>23.388999999999999</v>
      </c>
    </row>
    <row r="66" spans="1:6" ht="15" customHeight="1">
      <c r="A66" s="633" t="s">
        <v>462</v>
      </c>
      <c r="B66" s="227" t="s">
        <v>250</v>
      </c>
      <c r="C66" s="155">
        <v>9010</v>
      </c>
      <c r="D66" s="155">
        <v>8933</v>
      </c>
      <c r="E66" s="155">
        <v>77</v>
      </c>
      <c r="F66" s="84">
        <v>23.756</v>
      </c>
    </row>
    <row r="67" spans="1:6" ht="15" customHeight="1">
      <c r="A67" s="633" t="s">
        <v>462</v>
      </c>
      <c r="B67" s="227" t="s">
        <v>251</v>
      </c>
      <c r="C67" s="155">
        <v>8971</v>
      </c>
      <c r="D67" s="155">
        <v>8896</v>
      </c>
      <c r="E67" s="155">
        <v>75</v>
      </c>
      <c r="F67" s="84">
        <v>26.14</v>
      </c>
    </row>
    <row r="68" spans="1:6" ht="15" customHeight="1">
      <c r="A68" s="633" t="s">
        <v>462</v>
      </c>
      <c r="B68" s="227" t="s">
        <v>888</v>
      </c>
      <c r="C68" s="155">
        <v>8867</v>
      </c>
      <c r="D68" s="155">
        <v>8805</v>
      </c>
      <c r="E68" s="155">
        <v>62</v>
      </c>
      <c r="F68" s="84">
        <v>22.707000000000001</v>
      </c>
    </row>
    <row r="69" spans="1:6" ht="18" customHeight="1">
      <c r="A69" s="627" t="s">
        <v>1799</v>
      </c>
      <c r="B69" s="627"/>
      <c r="C69" s="627"/>
      <c r="D69" s="627"/>
      <c r="E69" s="627"/>
      <c r="F69" s="555"/>
    </row>
    <row r="90"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2"/>
  <sheetViews>
    <sheetView showGridLines="0" showZeros="0" workbookViewId="0"/>
  </sheetViews>
  <sheetFormatPr baseColWidth="10" defaultRowHeight="15"/>
  <cols>
    <col min="1" max="1" width="7.7109375" style="627" customWidth="1"/>
    <col min="2" max="2" width="20.7109375" style="628" customWidth="1"/>
    <col min="3" max="6" width="26.7109375" style="628" customWidth="1"/>
    <col min="7" max="16384" width="11.42578125" style="628"/>
  </cols>
  <sheetData>
    <row r="1" spans="1:6" s="662" customFormat="1" ht="15" customHeight="1">
      <c r="A1" s="919" t="s">
        <v>1821</v>
      </c>
    </row>
    <row r="2" spans="1:6" ht="17.100000000000001" customHeight="1">
      <c r="A2" s="633" t="s">
        <v>996</v>
      </c>
      <c r="B2" s="633"/>
      <c r="C2" s="633"/>
      <c r="D2" s="633"/>
      <c r="E2" s="633"/>
      <c r="F2" s="633"/>
    </row>
    <row r="3" spans="1:6" ht="17.100000000000001" customHeight="1">
      <c r="A3" s="633" t="s">
        <v>10</v>
      </c>
      <c r="B3" s="633"/>
      <c r="C3" s="633"/>
      <c r="D3" s="633"/>
      <c r="E3" s="633"/>
      <c r="F3" s="633"/>
    </row>
    <row r="4" spans="1:6" ht="17.100000000000001" customHeight="1">
      <c r="A4" s="633" t="s">
        <v>280</v>
      </c>
      <c r="B4" s="633"/>
      <c r="C4" s="633"/>
      <c r="D4" s="633"/>
      <c r="E4" s="633"/>
      <c r="F4" s="633"/>
    </row>
    <row r="5" spans="1:6" ht="17.100000000000001" customHeight="1">
      <c r="A5" s="633" t="s">
        <v>654</v>
      </c>
      <c r="B5" s="633"/>
      <c r="C5" s="633"/>
      <c r="D5" s="633"/>
      <c r="E5" s="633"/>
      <c r="F5" s="633"/>
    </row>
    <row r="6" spans="1:6" ht="17.100000000000001" customHeight="1">
      <c r="A6" s="74" t="s">
        <v>610</v>
      </c>
      <c r="B6" s="74"/>
      <c r="C6" s="74"/>
      <c r="D6" s="74"/>
      <c r="E6" s="74"/>
      <c r="F6" s="74"/>
    </row>
    <row r="7" spans="1:6" s="227" customFormat="1" ht="15" customHeight="1">
      <c r="A7" s="1057" t="s">
        <v>733</v>
      </c>
      <c r="B7" s="1058"/>
      <c r="C7" s="1063" t="s">
        <v>329</v>
      </c>
      <c r="D7" s="1063"/>
      <c r="E7" s="1064"/>
      <c r="F7" s="1065" t="s">
        <v>394</v>
      </c>
    </row>
    <row r="8" spans="1:6" s="227" customFormat="1" ht="15" customHeight="1">
      <c r="A8" s="1059"/>
      <c r="B8" s="1060"/>
      <c r="C8" s="1068" t="s">
        <v>734</v>
      </c>
      <c r="D8" s="1070" t="s">
        <v>735</v>
      </c>
      <c r="E8" s="1071"/>
      <c r="F8" s="1066"/>
    </row>
    <row r="9" spans="1:6" s="227" customFormat="1" ht="15" customHeight="1">
      <c r="A9" s="1059"/>
      <c r="B9" s="1060"/>
      <c r="C9" s="1068"/>
      <c r="D9" s="1072" t="s">
        <v>736</v>
      </c>
      <c r="E9" s="1075" t="s">
        <v>1221</v>
      </c>
      <c r="F9" s="1066"/>
    </row>
    <row r="10" spans="1:6" s="227" customFormat="1" ht="15" customHeight="1">
      <c r="A10" s="1059"/>
      <c r="B10" s="1060"/>
      <c r="C10" s="1068"/>
      <c r="D10" s="1073"/>
      <c r="E10" s="1076"/>
      <c r="F10" s="1066"/>
    </row>
    <row r="11" spans="1:6" s="227" customFormat="1" ht="15" customHeight="1">
      <c r="A11" s="1059"/>
      <c r="B11" s="1060"/>
      <c r="C11" s="1069"/>
      <c r="D11" s="1074"/>
      <c r="E11" s="1077"/>
      <c r="F11" s="1067"/>
    </row>
    <row r="12" spans="1:6" s="227" customFormat="1" ht="15" customHeight="1">
      <c r="A12" s="1061"/>
      <c r="B12" s="1062"/>
      <c r="C12" s="75" t="s">
        <v>232</v>
      </c>
      <c r="D12" s="76"/>
      <c r="E12" s="76"/>
      <c r="F12" s="77" t="s">
        <v>417</v>
      </c>
    </row>
    <row r="13" spans="1:6" ht="30.95" customHeight="1">
      <c r="A13" s="633" t="s">
        <v>766</v>
      </c>
      <c r="B13" s="632"/>
      <c r="C13" s="632"/>
      <c r="D13" s="633"/>
      <c r="E13" s="633"/>
      <c r="F13" s="633"/>
    </row>
    <row r="14" spans="1:6" ht="21.95" customHeight="1">
      <c r="A14" s="633">
        <v>2014</v>
      </c>
      <c r="B14" s="227" t="s">
        <v>461</v>
      </c>
      <c r="C14" s="155">
        <v>57186</v>
      </c>
      <c r="D14" s="155">
        <v>56829</v>
      </c>
      <c r="E14" s="155">
        <v>357</v>
      </c>
      <c r="F14" s="84">
        <v>1383.9449999999999</v>
      </c>
    </row>
    <row r="15" spans="1:6" ht="18" customHeight="1">
      <c r="A15" s="633">
        <v>2014</v>
      </c>
      <c r="B15" s="227" t="s">
        <v>1145</v>
      </c>
      <c r="C15" s="155">
        <v>54941</v>
      </c>
      <c r="D15" s="155">
        <v>54565</v>
      </c>
      <c r="E15" s="155">
        <v>376</v>
      </c>
      <c r="F15" s="84">
        <v>99.87</v>
      </c>
    </row>
    <row r="16" spans="1:6" ht="15" customHeight="1">
      <c r="A16" s="633" t="s">
        <v>462</v>
      </c>
      <c r="B16" s="227" t="s">
        <v>83</v>
      </c>
      <c r="C16" s="155">
        <v>54614</v>
      </c>
      <c r="D16" s="155">
        <v>54246</v>
      </c>
      <c r="E16" s="155">
        <v>368</v>
      </c>
      <c r="F16" s="84">
        <v>91.424999999999997</v>
      </c>
    </row>
    <row r="17" spans="1:6" ht="15" customHeight="1">
      <c r="A17" s="633" t="s">
        <v>462</v>
      </c>
      <c r="B17" s="227" t="s">
        <v>89</v>
      </c>
      <c r="C17" s="155">
        <v>56776</v>
      </c>
      <c r="D17" s="155">
        <v>56399</v>
      </c>
      <c r="E17" s="155">
        <v>377</v>
      </c>
      <c r="F17" s="84">
        <v>102.23399999999999</v>
      </c>
    </row>
    <row r="18" spans="1:6" ht="15" customHeight="1">
      <c r="A18" s="633" t="s">
        <v>462</v>
      </c>
      <c r="B18" s="227" t="s">
        <v>90</v>
      </c>
      <c r="C18" s="155">
        <v>57254</v>
      </c>
      <c r="D18" s="155">
        <v>56890</v>
      </c>
      <c r="E18" s="155">
        <v>364</v>
      </c>
      <c r="F18" s="84">
        <v>115.902</v>
      </c>
    </row>
    <row r="19" spans="1:6" ht="15" customHeight="1">
      <c r="A19" s="633" t="s">
        <v>462</v>
      </c>
      <c r="B19" s="227" t="s">
        <v>947</v>
      </c>
      <c r="C19" s="155">
        <v>57534</v>
      </c>
      <c r="D19" s="155">
        <v>57176</v>
      </c>
      <c r="E19" s="155">
        <v>358</v>
      </c>
      <c r="F19" s="84">
        <v>118.65900000000001</v>
      </c>
    </row>
    <row r="20" spans="1:6" ht="15" customHeight="1">
      <c r="A20" s="633" t="s">
        <v>462</v>
      </c>
      <c r="B20" s="227" t="s">
        <v>948</v>
      </c>
      <c r="C20" s="155">
        <v>57754</v>
      </c>
      <c r="D20" s="155">
        <v>57406</v>
      </c>
      <c r="E20" s="155">
        <v>348</v>
      </c>
      <c r="F20" s="84">
        <v>117.71599999999999</v>
      </c>
    </row>
    <row r="21" spans="1:6" ht="15" customHeight="1">
      <c r="A21" s="633" t="s">
        <v>462</v>
      </c>
      <c r="B21" s="227" t="s">
        <v>949</v>
      </c>
      <c r="C21" s="155">
        <v>57969</v>
      </c>
      <c r="D21" s="155">
        <v>57627</v>
      </c>
      <c r="E21" s="155">
        <v>342</v>
      </c>
      <c r="F21" s="84">
        <v>125.58</v>
      </c>
    </row>
    <row r="22" spans="1:6" ht="15" customHeight="1">
      <c r="A22" s="633" t="s">
        <v>462</v>
      </c>
      <c r="B22" s="227" t="s">
        <v>281</v>
      </c>
      <c r="C22" s="155">
        <v>58312</v>
      </c>
      <c r="D22" s="155">
        <v>57963</v>
      </c>
      <c r="E22" s="155">
        <v>349</v>
      </c>
      <c r="F22" s="84">
        <v>118.294</v>
      </c>
    </row>
    <row r="23" spans="1:6" ht="15" customHeight="1">
      <c r="A23" s="633" t="s">
        <v>462</v>
      </c>
      <c r="B23" s="227" t="s">
        <v>249</v>
      </c>
      <c r="C23" s="155">
        <v>58478</v>
      </c>
      <c r="D23" s="155">
        <v>58125</v>
      </c>
      <c r="E23" s="155">
        <v>353</v>
      </c>
      <c r="F23" s="84">
        <v>122.527</v>
      </c>
    </row>
    <row r="24" spans="1:6" ht="15" customHeight="1">
      <c r="A24" s="633" t="s">
        <v>462</v>
      </c>
      <c r="B24" s="227" t="s">
        <v>250</v>
      </c>
      <c r="C24" s="155">
        <v>58057</v>
      </c>
      <c r="D24" s="155">
        <v>57703</v>
      </c>
      <c r="E24" s="155">
        <v>354</v>
      </c>
      <c r="F24" s="84">
        <v>125.616</v>
      </c>
    </row>
    <row r="25" spans="1:6" ht="15" customHeight="1">
      <c r="A25" s="633" t="s">
        <v>462</v>
      </c>
      <c r="B25" s="227" t="s">
        <v>251</v>
      </c>
      <c r="C25" s="155">
        <v>57760</v>
      </c>
      <c r="D25" s="155">
        <v>57413</v>
      </c>
      <c r="E25" s="155">
        <v>347</v>
      </c>
      <c r="F25" s="84">
        <v>128.232</v>
      </c>
    </row>
    <row r="26" spans="1:6" ht="15" customHeight="1">
      <c r="A26" s="633" t="s">
        <v>462</v>
      </c>
      <c r="B26" s="227" t="s">
        <v>888</v>
      </c>
      <c r="C26" s="155">
        <v>56785</v>
      </c>
      <c r="D26" s="155">
        <v>56437</v>
      </c>
      <c r="E26" s="155">
        <v>348</v>
      </c>
      <c r="F26" s="84">
        <v>117.89</v>
      </c>
    </row>
    <row r="27" spans="1:6" ht="30.95" customHeight="1">
      <c r="A27" s="633" t="s">
        <v>767</v>
      </c>
      <c r="B27" s="633"/>
      <c r="C27" s="155"/>
      <c r="D27" s="155"/>
      <c r="E27" s="155"/>
      <c r="F27" s="84"/>
    </row>
    <row r="28" spans="1:6" ht="21.95" customHeight="1">
      <c r="A28" s="633">
        <v>2014</v>
      </c>
      <c r="B28" s="227" t="s">
        <v>461</v>
      </c>
      <c r="C28" s="155">
        <v>29606</v>
      </c>
      <c r="D28" s="155">
        <v>29380</v>
      </c>
      <c r="E28" s="155">
        <v>226</v>
      </c>
      <c r="F28" s="84">
        <v>741.62300000000005</v>
      </c>
    </row>
    <row r="29" spans="1:6" ht="18" customHeight="1">
      <c r="A29" s="633">
        <v>2014</v>
      </c>
      <c r="B29" s="227" t="s">
        <v>1145</v>
      </c>
      <c r="C29" s="155">
        <v>28039</v>
      </c>
      <c r="D29" s="155">
        <v>27810</v>
      </c>
      <c r="E29" s="155">
        <v>229</v>
      </c>
      <c r="F29" s="84">
        <v>52.901000000000003</v>
      </c>
    </row>
    <row r="30" spans="1:6" ht="15" customHeight="1">
      <c r="A30" s="633" t="s">
        <v>462</v>
      </c>
      <c r="B30" s="227" t="s">
        <v>83</v>
      </c>
      <c r="C30" s="155">
        <v>28007</v>
      </c>
      <c r="D30" s="155">
        <v>27783</v>
      </c>
      <c r="E30" s="155">
        <v>224</v>
      </c>
      <c r="F30" s="84">
        <v>47.820999999999998</v>
      </c>
    </row>
    <row r="31" spans="1:6" ht="15" customHeight="1">
      <c r="A31" s="633" t="s">
        <v>462</v>
      </c>
      <c r="B31" s="227" t="s">
        <v>89</v>
      </c>
      <c r="C31" s="155">
        <v>29007</v>
      </c>
      <c r="D31" s="155">
        <v>28787</v>
      </c>
      <c r="E31" s="155">
        <v>220</v>
      </c>
      <c r="F31" s="84">
        <v>53.7</v>
      </c>
    </row>
    <row r="32" spans="1:6" ht="15" customHeight="1">
      <c r="A32" s="633" t="s">
        <v>462</v>
      </c>
      <c r="B32" s="227" t="s">
        <v>90</v>
      </c>
      <c r="C32" s="155">
        <v>29578</v>
      </c>
      <c r="D32" s="155">
        <v>29358</v>
      </c>
      <c r="E32" s="155">
        <v>220</v>
      </c>
      <c r="F32" s="84">
        <v>61.235999999999997</v>
      </c>
    </row>
    <row r="33" spans="1:6" ht="15" customHeight="1">
      <c r="A33" s="633" t="s">
        <v>462</v>
      </c>
      <c r="B33" s="227" t="s">
        <v>947</v>
      </c>
      <c r="C33" s="155">
        <v>29804</v>
      </c>
      <c r="D33" s="155">
        <v>29580</v>
      </c>
      <c r="E33" s="155">
        <v>224</v>
      </c>
      <c r="F33" s="84">
        <v>63.718000000000004</v>
      </c>
    </row>
    <row r="34" spans="1:6" ht="15" customHeight="1">
      <c r="A34" s="633" t="s">
        <v>462</v>
      </c>
      <c r="B34" s="227" t="s">
        <v>948</v>
      </c>
      <c r="C34" s="155">
        <v>30013</v>
      </c>
      <c r="D34" s="155">
        <v>29783</v>
      </c>
      <c r="E34" s="155">
        <v>230</v>
      </c>
      <c r="F34" s="84">
        <v>64.936000000000007</v>
      </c>
    </row>
    <row r="35" spans="1:6" ht="15" customHeight="1">
      <c r="A35" s="633" t="s">
        <v>462</v>
      </c>
      <c r="B35" s="227" t="s">
        <v>949</v>
      </c>
      <c r="C35" s="155">
        <v>30150</v>
      </c>
      <c r="D35" s="155">
        <v>29935</v>
      </c>
      <c r="E35" s="155">
        <v>215</v>
      </c>
      <c r="F35" s="84">
        <v>67.33</v>
      </c>
    </row>
    <row r="36" spans="1:6" ht="15" customHeight="1">
      <c r="A36" s="633" t="s">
        <v>462</v>
      </c>
      <c r="B36" s="227" t="s">
        <v>281</v>
      </c>
      <c r="C36" s="155">
        <v>30516</v>
      </c>
      <c r="D36" s="155">
        <v>30286</v>
      </c>
      <c r="E36" s="155">
        <v>230</v>
      </c>
      <c r="F36" s="84">
        <v>64.435000000000002</v>
      </c>
    </row>
    <row r="37" spans="1:6" ht="15" customHeight="1">
      <c r="A37" s="633" t="s">
        <v>462</v>
      </c>
      <c r="B37" s="227" t="s">
        <v>249</v>
      </c>
      <c r="C37" s="155">
        <v>30459</v>
      </c>
      <c r="D37" s="155">
        <v>30226</v>
      </c>
      <c r="E37" s="155">
        <v>233</v>
      </c>
      <c r="F37" s="84">
        <v>66.009</v>
      </c>
    </row>
    <row r="38" spans="1:6" ht="15" customHeight="1">
      <c r="A38" s="633" t="s">
        <v>462</v>
      </c>
      <c r="B38" s="227" t="s">
        <v>250</v>
      </c>
      <c r="C38" s="155">
        <v>30323</v>
      </c>
      <c r="D38" s="155">
        <v>30092</v>
      </c>
      <c r="E38" s="155">
        <v>231</v>
      </c>
      <c r="F38" s="84">
        <v>67.727000000000004</v>
      </c>
    </row>
    <row r="39" spans="1:6" ht="15" customHeight="1">
      <c r="A39" s="633" t="s">
        <v>462</v>
      </c>
      <c r="B39" s="227" t="s">
        <v>251</v>
      </c>
      <c r="C39" s="155">
        <v>29992</v>
      </c>
      <c r="D39" s="155">
        <v>29763</v>
      </c>
      <c r="E39" s="155">
        <v>229</v>
      </c>
      <c r="F39" s="84">
        <v>69.561999999999998</v>
      </c>
    </row>
    <row r="40" spans="1:6" ht="15" customHeight="1">
      <c r="A40" s="633" t="s">
        <v>462</v>
      </c>
      <c r="B40" s="227" t="s">
        <v>888</v>
      </c>
      <c r="C40" s="155">
        <v>29386</v>
      </c>
      <c r="D40" s="155">
        <v>29157</v>
      </c>
      <c r="E40" s="155">
        <v>229</v>
      </c>
      <c r="F40" s="84">
        <v>62.247999999999998</v>
      </c>
    </row>
    <row r="41" spans="1:6" ht="30.95" customHeight="1">
      <c r="A41" s="633" t="s">
        <v>463</v>
      </c>
      <c r="B41" s="633"/>
      <c r="C41" s="155"/>
      <c r="D41" s="155"/>
      <c r="E41" s="155"/>
      <c r="F41" s="84"/>
    </row>
    <row r="42" spans="1:6" ht="21.95" customHeight="1">
      <c r="A42" s="633">
        <v>2014</v>
      </c>
      <c r="B42" s="227" t="s">
        <v>461</v>
      </c>
      <c r="C42" s="155">
        <v>22856</v>
      </c>
      <c r="D42" s="155">
        <v>22739</v>
      </c>
      <c r="E42" s="155">
        <v>117</v>
      </c>
      <c r="F42" s="84">
        <v>669.77099999999996</v>
      </c>
    </row>
    <row r="43" spans="1:6" ht="18" customHeight="1">
      <c r="A43" s="633">
        <v>2014</v>
      </c>
      <c r="B43" s="227" t="s">
        <v>1145</v>
      </c>
      <c r="C43" s="155">
        <v>22238</v>
      </c>
      <c r="D43" s="155">
        <v>22128</v>
      </c>
      <c r="E43" s="155">
        <v>110</v>
      </c>
      <c r="F43" s="84">
        <v>48.061</v>
      </c>
    </row>
    <row r="44" spans="1:6" ht="15" customHeight="1">
      <c r="A44" s="633" t="s">
        <v>462</v>
      </c>
      <c r="B44" s="227" t="s">
        <v>83</v>
      </c>
      <c r="C44" s="155">
        <v>22236</v>
      </c>
      <c r="D44" s="155">
        <v>22122</v>
      </c>
      <c r="E44" s="155">
        <v>114</v>
      </c>
      <c r="F44" s="84">
        <v>45.595999999999997</v>
      </c>
    </row>
    <row r="45" spans="1:6" ht="15" customHeight="1">
      <c r="A45" s="633" t="s">
        <v>462</v>
      </c>
      <c r="B45" s="227" t="s">
        <v>89</v>
      </c>
      <c r="C45" s="155">
        <v>22604</v>
      </c>
      <c r="D45" s="155">
        <v>22495</v>
      </c>
      <c r="E45" s="155">
        <v>109</v>
      </c>
      <c r="F45" s="84">
        <v>50.718000000000004</v>
      </c>
    </row>
    <row r="46" spans="1:6" ht="15" customHeight="1">
      <c r="A46" s="633" t="s">
        <v>462</v>
      </c>
      <c r="B46" s="227" t="s">
        <v>90</v>
      </c>
      <c r="C46" s="155">
        <v>23029</v>
      </c>
      <c r="D46" s="155">
        <v>22912</v>
      </c>
      <c r="E46" s="155">
        <v>117</v>
      </c>
      <c r="F46" s="84">
        <v>56.968000000000004</v>
      </c>
    </row>
    <row r="47" spans="1:6" ht="15" customHeight="1">
      <c r="A47" s="633" t="s">
        <v>462</v>
      </c>
      <c r="B47" s="227" t="s">
        <v>947</v>
      </c>
      <c r="C47" s="155">
        <v>22959</v>
      </c>
      <c r="D47" s="155">
        <v>22842</v>
      </c>
      <c r="E47" s="155">
        <v>117</v>
      </c>
      <c r="F47" s="84">
        <v>56.76</v>
      </c>
    </row>
    <row r="48" spans="1:6" ht="15" customHeight="1">
      <c r="A48" s="633" t="s">
        <v>462</v>
      </c>
      <c r="B48" s="227" t="s">
        <v>948</v>
      </c>
      <c r="C48" s="155">
        <v>23189</v>
      </c>
      <c r="D48" s="155">
        <v>23052</v>
      </c>
      <c r="E48" s="155">
        <v>137</v>
      </c>
      <c r="F48" s="84">
        <v>56.734999999999999</v>
      </c>
    </row>
    <row r="49" spans="1:6" ht="15" customHeight="1">
      <c r="A49" s="633" t="s">
        <v>462</v>
      </c>
      <c r="B49" s="227" t="s">
        <v>949</v>
      </c>
      <c r="C49" s="155">
        <v>23056</v>
      </c>
      <c r="D49" s="155">
        <v>22930</v>
      </c>
      <c r="E49" s="155">
        <v>126</v>
      </c>
      <c r="F49" s="84">
        <v>60.069000000000003</v>
      </c>
    </row>
    <row r="50" spans="1:6" ht="15" customHeight="1">
      <c r="A50" s="633" t="s">
        <v>462</v>
      </c>
      <c r="B50" s="227" t="s">
        <v>281</v>
      </c>
      <c r="C50" s="155">
        <v>23388</v>
      </c>
      <c r="D50" s="155">
        <v>23264</v>
      </c>
      <c r="E50" s="155">
        <v>124</v>
      </c>
      <c r="F50" s="84">
        <v>58.366999999999997</v>
      </c>
    </row>
    <row r="51" spans="1:6" ht="15" customHeight="1">
      <c r="A51" s="633" t="s">
        <v>462</v>
      </c>
      <c r="B51" s="227" t="s">
        <v>249</v>
      </c>
      <c r="C51" s="155">
        <v>23484</v>
      </c>
      <c r="D51" s="155">
        <v>23364</v>
      </c>
      <c r="E51" s="155">
        <v>120</v>
      </c>
      <c r="F51" s="84">
        <v>59.207000000000001</v>
      </c>
    </row>
    <row r="52" spans="1:6" ht="15" customHeight="1">
      <c r="A52" s="633" t="s">
        <v>462</v>
      </c>
      <c r="B52" s="227" t="s">
        <v>250</v>
      </c>
      <c r="C52" s="155">
        <v>22917</v>
      </c>
      <c r="D52" s="155">
        <v>22804</v>
      </c>
      <c r="E52" s="155">
        <v>113</v>
      </c>
      <c r="F52" s="84">
        <v>59.320999999999998</v>
      </c>
    </row>
    <row r="53" spans="1:6" ht="15" customHeight="1">
      <c r="A53" s="633" t="s">
        <v>462</v>
      </c>
      <c r="B53" s="227" t="s">
        <v>251</v>
      </c>
      <c r="C53" s="155">
        <v>22785</v>
      </c>
      <c r="D53" s="155">
        <v>22678</v>
      </c>
      <c r="E53" s="155">
        <v>107</v>
      </c>
      <c r="F53" s="84">
        <v>63.737000000000002</v>
      </c>
    </row>
    <row r="54" spans="1:6" ht="15" customHeight="1">
      <c r="A54" s="633" t="s">
        <v>462</v>
      </c>
      <c r="B54" s="227" t="s">
        <v>888</v>
      </c>
      <c r="C54" s="155">
        <v>22387</v>
      </c>
      <c r="D54" s="155">
        <v>22276</v>
      </c>
      <c r="E54" s="155">
        <v>111</v>
      </c>
      <c r="F54" s="84">
        <v>54.231999999999999</v>
      </c>
    </row>
    <row r="55" spans="1:6" ht="30.95" customHeight="1">
      <c r="A55" s="633" t="s">
        <v>769</v>
      </c>
      <c r="B55" s="633"/>
      <c r="C55" s="155"/>
      <c r="D55" s="155"/>
      <c r="E55" s="155"/>
      <c r="F55" s="84"/>
    </row>
    <row r="56" spans="1:6" ht="21.95" customHeight="1">
      <c r="A56" s="633">
        <v>2014</v>
      </c>
      <c r="B56" s="227" t="s">
        <v>461</v>
      </c>
      <c r="C56" s="155">
        <v>26647</v>
      </c>
      <c r="D56" s="155">
        <v>26463</v>
      </c>
      <c r="E56" s="155">
        <v>185</v>
      </c>
      <c r="F56" s="84">
        <v>663.09699999999998</v>
      </c>
    </row>
    <row r="57" spans="1:6" ht="18" customHeight="1">
      <c r="A57" s="633">
        <v>2014</v>
      </c>
      <c r="B57" s="227" t="s">
        <v>1145</v>
      </c>
      <c r="C57" s="155">
        <v>25248</v>
      </c>
      <c r="D57" s="155">
        <v>25079</v>
      </c>
      <c r="E57" s="155">
        <v>169</v>
      </c>
      <c r="F57" s="84">
        <v>46.771000000000001</v>
      </c>
    </row>
    <row r="58" spans="1:6" ht="15" customHeight="1">
      <c r="A58" s="633" t="s">
        <v>462</v>
      </c>
      <c r="B58" s="227" t="s">
        <v>83</v>
      </c>
      <c r="C58" s="155">
        <v>25116</v>
      </c>
      <c r="D58" s="155">
        <v>24952</v>
      </c>
      <c r="E58" s="155">
        <v>164</v>
      </c>
      <c r="F58" s="84">
        <v>41.875</v>
      </c>
    </row>
    <row r="59" spans="1:6" ht="15" customHeight="1">
      <c r="A59" s="633" t="s">
        <v>462</v>
      </c>
      <c r="B59" s="227" t="s">
        <v>89</v>
      </c>
      <c r="C59" s="155">
        <v>26457</v>
      </c>
      <c r="D59" s="155">
        <v>26271</v>
      </c>
      <c r="E59" s="155">
        <v>186</v>
      </c>
      <c r="F59" s="84">
        <v>48.947000000000003</v>
      </c>
    </row>
    <row r="60" spans="1:6" ht="15" customHeight="1">
      <c r="A60" s="633" t="s">
        <v>462</v>
      </c>
      <c r="B60" s="227" t="s">
        <v>90</v>
      </c>
      <c r="C60" s="155">
        <v>26879</v>
      </c>
      <c r="D60" s="155">
        <v>26689</v>
      </c>
      <c r="E60" s="155">
        <v>190</v>
      </c>
      <c r="F60" s="84">
        <v>56.42</v>
      </c>
    </row>
    <row r="61" spans="1:6" ht="15" customHeight="1">
      <c r="A61" s="633" t="s">
        <v>462</v>
      </c>
      <c r="B61" s="227" t="s">
        <v>947</v>
      </c>
      <c r="C61" s="155">
        <v>26825</v>
      </c>
      <c r="D61" s="155">
        <v>26626</v>
      </c>
      <c r="E61" s="155">
        <v>199</v>
      </c>
      <c r="F61" s="84">
        <v>56.899000000000001</v>
      </c>
    </row>
    <row r="62" spans="1:6" ht="15" customHeight="1">
      <c r="A62" s="633" t="s">
        <v>462</v>
      </c>
      <c r="B62" s="227" t="s">
        <v>948</v>
      </c>
      <c r="C62" s="155">
        <v>27141</v>
      </c>
      <c r="D62" s="155">
        <v>26963</v>
      </c>
      <c r="E62" s="155">
        <v>178</v>
      </c>
      <c r="F62" s="84">
        <v>56.154000000000003</v>
      </c>
    </row>
    <row r="63" spans="1:6" ht="15" customHeight="1">
      <c r="A63" s="633" t="s">
        <v>462</v>
      </c>
      <c r="B63" s="227" t="s">
        <v>949</v>
      </c>
      <c r="C63" s="155">
        <v>27245</v>
      </c>
      <c r="D63" s="155">
        <v>27057</v>
      </c>
      <c r="E63" s="155">
        <v>188</v>
      </c>
      <c r="F63" s="84">
        <v>61.462000000000003</v>
      </c>
    </row>
    <row r="64" spans="1:6" ht="15" customHeight="1">
      <c r="A64" s="633" t="s">
        <v>462</v>
      </c>
      <c r="B64" s="227" t="s">
        <v>281</v>
      </c>
      <c r="C64" s="155">
        <v>27262</v>
      </c>
      <c r="D64" s="155">
        <v>27065</v>
      </c>
      <c r="E64" s="155">
        <v>197</v>
      </c>
      <c r="F64" s="84">
        <v>57.23</v>
      </c>
    </row>
    <row r="65" spans="1:6" ht="15" customHeight="1">
      <c r="A65" s="633" t="s">
        <v>462</v>
      </c>
      <c r="B65" s="227" t="s">
        <v>249</v>
      </c>
      <c r="C65" s="155">
        <v>27284</v>
      </c>
      <c r="D65" s="155">
        <v>27070</v>
      </c>
      <c r="E65" s="155">
        <v>214</v>
      </c>
      <c r="F65" s="84">
        <v>59.127000000000002</v>
      </c>
    </row>
    <row r="66" spans="1:6" ht="15" customHeight="1">
      <c r="A66" s="633" t="s">
        <v>462</v>
      </c>
      <c r="B66" s="227" t="s">
        <v>250</v>
      </c>
      <c r="C66" s="155">
        <v>27112</v>
      </c>
      <c r="D66" s="155">
        <v>26934</v>
      </c>
      <c r="E66" s="155">
        <v>178</v>
      </c>
      <c r="F66" s="84">
        <v>62.366</v>
      </c>
    </row>
    <row r="67" spans="1:6" ht="15" customHeight="1">
      <c r="A67" s="633" t="s">
        <v>462</v>
      </c>
      <c r="B67" s="227" t="s">
        <v>251</v>
      </c>
      <c r="C67" s="155">
        <v>26900</v>
      </c>
      <c r="D67" s="155">
        <v>26723</v>
      </c>
      <c r="E67" s="155">
        <v>177</v>
      </c>
      <c r="F67" s="84">
        <v>60.616</v>
      </c>
    </row>
    <row r="68" spans="1:6" ht="15" customHeight="1">
      <c r="A68" s="633" t="s">
        <v>462</v>
      </c>
      <c r="B68" s="227" t="s">
        <v>888</v>
      </c>
      <c r="C68" s="155">
        <v>26299</v>
      </c>
      <c r="D68" s="155">
        <v>26124</v>
      </c>
      <c r="E68" s="155">
        <v>175</v>
      </c>
      <c r="F68" s="84">
        <v>55.23</v>
      </c>
    </row>
    <row r="69" spans="1:6" ht="18" customHeight="1">
      <c r="A69" s="627" t="s">
        <v>1799</v>
      </c>
      <c r="B69" s="627"/>
      <c r="C69" s="627"/>
      <c r="D69" s="627"/>
      <c r="E69" s="627"/>
      <c r="F69" s="555"/>
    </row>
    <row r="8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662" customWidth="1"/>
    <col min="2" max="2" width="5.140625" style="662" customWidth="1"/>
    <col min="3" max="3" width="17.7109375" style="662" customWidth="1"/>
    <col min="4" max="10" width="15.42578125" style="662" customWidth="1"/>
    <col min="11" max="17" width="18.28515625" style="662" customWidth="1"/>
    <col min="18" max="18" width="6.7109375" style="662" customWidth="1"/>
    <col min="19" max="16384" width="11.42578125" style="662"/>
  </cols>
  <sheetData>
    <row r="1" spans="1:20" ht="15" customHeight="1">
      <c r="A1" s="919" t="s">
        <v>1821</v>
      </c>
    </row>
    <row r="2" spans="1:20" ht="14.1" customHeight="1">
      <c r="A2" s="86" t="s">
        <v>996</v>
      </c>
      <c r="B2" s="86"/>
      <c r="C2" s="86"/>
      <c r="D2" s="86"/>
      <c r="E2" s="86"/>
      <c r="F2" s="86"/>
      <c r="G2" s="86"/>
      <c r="H2" s="86"/>
      <c r="I2" s="86"/>
      <c r="J2" s="86"/>
      <c r="K2" s="86" t="s">
        <v>996</v>
      </c>
      <c r="L2" s="86"/>
      <c r="M2" s="86"/>
      <c r="N2" s="86"/>
      <c r="O2" s="86"/>
      <c r="P2" s="86"/>
      <c r="Q2" s="86"/>
      <c r="R2" s="86"/>
      <c r="S2" s="86"/>
      <c r="T2" s="86"/>
    </row>
    <row r="3" spans="1:20" ht="14.1" customHeight="1">
      <c r="A3" s="74" t="s">
        <v>10</v>
      </c>
      <c r="B3" s="86"/>
      <c r="C3" s="86"/>
      <c r="D3" s="86"/>
      <c r="E3" s="86"/>
      <c r="F3" s="86"/>
      <c r="G3" s="86"/>
      <c r="H3" s="86"/>
      <c r="I3" s="86"/>
      <c r="J3" s="86"/>
      <c r="K3" s="74" t="s">
        <v>10</v>
      </c>
      <c r="L3" s="86"/>
      <c r="M3" s="86"/>
      <c r="N3" s="86"/>
      <c r="O3" s="86"/>
      <c r="P3" s="86"/>
      <c r="Q3" s="86"/>
      <c r="R3" s="86"/>
      <c r="S3" s="86"/>
      <c r="T3" s="86"/>
    </row>
    <row r="4" spans="1:20" ht="14.1" customHeight="1">
      <c r="A4" s="86" t="s">
        <v>1782</v>
      </c>
      <c r="B4" s="86"/>
      <c r="C4" s="86"/>
      <c r="D4" s="86"/>
      <c r="E4" s="86"/>
      <c r="F4" s="86"/>
      <c r="G4" s="86"/>
      <c r="H4" s="86"/>
      <c r="I4" s="86"/>
      <c r="J4" s="86"/>
      <c r="K4" s="86" t="s">
        <v>1782</v>
      </c>
      <c r="L4" s="86"/>
      <c r="M4" s="86"/>
      <c r="N4" s="86"/>
      <c r="O4" s="86"/>
      <c r="P4" s="86"/>
      <c r="Q4" s="86"/>
      <c r="R4" s="86"/>
      <c r="S4" s="86"/>
      <c r="T4" s="86"/>
    </row>
    <row r="5" spans="1:20" ht="14.1" customHeight="1">
      <c r="A5" s="86" t="s">
        <v>654</v>
      </c>
      <c r="B5" s="86"/>
      <c r="C5" s="86"/>
      <c r="D5" s="86"/>
      <c r="E5" s="86"/>
      <c r="F5" s="86"/>
      <c r="G5" s="86"/>
      <c r="H5" s="86"/>
      <c r="I5" s="86"/>
      <c r="J5" s="86"/>
      <c r="K5" s="86" t="s">
        <v>654</v>
      </c>
      <c r="L5" s="86"/>
      <c r="M5" s="86"/>
      <c r="N5" s="86"/>
      <c r="O5" s="86"/>
      <c r="P5" s="86"/>
      <c r="Q5" s="86"/>
      <c r="R5" s="86"/>
      <c r="S5" s="86"/>
      <c r="T5" s="86"/>
    </row>
    <row r="6" spans="1:20" ht="14.1" customHeight="1">
      <c r="A6" s="86" t="s">
        <v>359</v>
      </c>
      <c r="B6" s="86"/>
      <c r="C6" s="86"/>
      <c r="D6" s="86"/>
      <c r="E6" s="86"/>
      <c r="F6" s="86"/>
      <c r="G6" s="86"/>
      <c r="H6" s="86"/>
      <c r="I6" s="86"/>
      <c r="J6" s="86"/>
      <c r="K6" s="86" t="s">
        <v>359</v>
      </c>
      <c r="L6" s="86"/>
      <c r="M6" s="86"/>
      <c r="N6" s="86"/>
      <c r="O6" s="86"/>
      <c r="P6" s="86"/>
      <c r="Q6" s="86"/>
      <c r="R6" s="86"/>
      <c r="S6" s="86"/>
      <c r="T6" s="86"/>
    </row>
    <row r="7" spans="1:20" ht="15" customHeight="1">
      <c r="A7" s="783" t="s">
        <v>732</v>
      </c>
      <c r="B7" s="783"/>
      <c r="C7" s="783"/>
      <c r="D7" s="783"/>
      <c r="E7" s="783"/>
      <c r="F7" s="783"/>
      <c r="G7" s="783"/>
      <c r="H7" s="783"/>
      <c r="I7" s="783"/>
      <c r="J7" s="783"/>
      <c r="K7" s="94" t="s">
        <v>732</v>
      </c>
      <c r="L7" s="94"/>
      <c r="M7" s="94"/>
      <c r="N7" s="94"/>
      <c r="O7" s="94"/>
      <c r="P7" s="94"/>
      <c r="Q7" s="94"/>
      <c r="R7" s="94"/>
      <c r="S7" s="783"/>
      <c r="T7" s="783"/>
    </row>
    <row r="8" spans="1:20" s="227" customFormat="1" ht="15.75" customHeight="1">
      <c r="A8" s="1038" t="s">
        <v>360</v>
      </c>
      <c r="B8" s="1078" t="s">
        <v>927</v>
      </c>
      <c r="C8" s="1038"/>
      <c r="D8" s="1082" t="s">
        <v>174</v>
      </c>
      <c r="E8" s="1084"/>
      <c r="F8" s="1083"/>
      <c r="G8" s="1082" t="s">
        <v>928</v>
      </c>
      <c r="H8" s="1084"/>
      <c r="I8" s="1083"/>
      <c r="J8" s="1085" t="s">
        <v>53</v>
      </c>
      <c r="K8" s="1084" t="s">
        <v>589</v>
      </c>
      <c r="L8" s="1084"/>
      <c r="M8" s="1084"/>
      <c r="N8" s="1084"/>
      <c r="O8" s="1084"/>
      <c r="P8" s="1084"/>
      <c r="Q8" s="1083"/>
      <c r="R8" s="1078" t="s">
        <v>360</v>
      </c>
    </row>
    <row r="9" spans="1:20" s="227" customFormat="1" ht="15.75" customHeight="1">
      <c r="A9" s="990"/>
      <c r="B9" s="992"/>
      <c r="C9" s="990"/>
      <c r="D9" s="1079" t="s">
        <v>734</v>
      </c>
      <c r="E9" s="784" t="s">
        <v>708</v>
      </c>
      <c r="F9" s="785"/>
      <c r="G9" s="1079" t="s">
        <v>881</v>
      </c>
      <c r="H9" s="1079" t="s">
        <v>428</v>
      </c>
      <c r="I9" s="1079" t="s">
        <v>1338</v>
      </c>
      <c r="J9" s="1039"/>
      <c r="K9" s="1039" t="s">
        <v>881</v>
      </c>
      <c r="L9" s="992" t="s">
        <v>428</v>
      </c>
      <c r="M9" s="1082" t="s">
        <v>833</v>
      </c>
      <c r="N9" s="1083"/>
      <c r="O9" s="985" t="s">
        <v>1338</v>
      </c>
      <c r="P9" s="1082" t="s">
        <v>735</v>
      </c>
      <c r="Q9" s="1083"/>
      <c r="R9" s="992"/>
    </row>
    <row r="10" spans="1:20" s="227" customFormat="1" ht="15.75" customHeight="1">
      <c r="A10" s="990"/>
      <c r="B10" s="992"/>
      <c r="C10" s="990"/>
      <c r="D10" s="985"/>
      <c r="E10" s="1079" t="s">
        <v>428</v>
      </c>
      <c r="F10" s="1079" t="s">
        <v>1338</v>
      </c>
      <c r="G10" s="985"/>
      <c r="H10" s="1080"/>
      <c r="I10" s="1080"/>
      <c r="J10" s="1039"/>
      <c r="K10" s="1039"/>
      <c r="L10" s="992"/>
      <c r="M10" s="982" t="s">
        <v>1056</v>
      </c>
      <c r="N10" s="982" t="s">
        <v>1039</v>
      </c>
      <c r="O10" s="985"/>
      <c r="P10" s="1038" t="s">
        <v>1186</v>
      </c>
      <c r="Q10" s="982" t="s">
        <v>1040</v>
      </c>
      <c r="R10" s="992"/>
    </row>
    <row r="11" spans="1:20" s="227" customFormat="1" ht="15.75" customHeight="1">
      <c r="A11" s="990"/>
      <c r="B11" s="992"/>
      <c r="C11" s="990"/>
      <c r="D11" s="985"/>
      <c r="E11" s="985"/>
      <c r="F11" s="985"/>
      <c r="G11" s="985"/>
      <c r="H11" s="1080"/>
      <c r="I11" s="1080"/>
      <c r="J11" s="1039"/>
      <c r="K11" s="1039"/>
      <c r="L11" s="992"/>
      <c r="M11" s="985"/>
      <c r="N11" s="985"/>
      <c r="O11" s="985"/>
      <c r="P11" s="990"/>
      <c r="Q11" s="985"/>
      <c r="R11" s="992"/>
    </row>
    <row r="12" spans="1:20" s="227" customFormat="1" ht="15.75" customHeight="1">
      <c r="A12" s="991"/>
      <c r="B12" s="993"/>
      <c r="C12" s="991"/>
      <c r="D12" s="986"/>
      <c r="E12" s="986"/>
      <c r="F12" s="986"/>
      <c r="G12" s="986"/>
      <c r="H12" s="1081"/>
      <c r="I12" s="1081"/>
      <c r="J12" s="1086"/>
      <c r="K12" s="1040"/>
      <c r="L12" s="993"/>
      <c r="M12" s="986"/>
      <c r="N12" s="986"/>
      <c r="O12" s="986"/>
      <c r="P12" s="991"/>
      <c r="Q12" s="986"/>
      <c r="R12" s="993"/>
    </row>
    <row r="13" spans="1:20" ht="27.95" customHeight="1">
      <c r="A13" s="89">
        <v>1</v>
      </c>
      <c r="B13" s="662" t="s">
        <v>1448</v>
      </c>
      <c r="C13" s="662" t="s">
        <v>1808</v>
      </c>
      <c r="D13" s="435">
        <v>353183</v>
      </c>
      <c r="E13" s="435">
        <v>234150</v>
      </c>
      <c r="F13" s="435">
        <v>119033</v>
      </c>
      <c r="G13" s="435">
        <v>112239</v>
      </c>
      <c r="H13" s="435">
        <v>63122</v>
      </c>
      <c r="I13" s="435">
        <v>49117</v>
      </c>
      <c r="J13" s="435">
        <v>151965</v>
      </c>
      <c r="K13" s="435">
        <v>88979</v>
      </c>
      <c r="L13" s="435">
        <v>19063</v>
      </c>
      <c r="M13" s="435">
        <v>4620</v>
      </c>
      <c r="N13" s="435">
        <v>14443</v>
      </c>
      <c r="O13" s="435">
        <v>69916</v>
      </c>
      <c r="P13" s="435">
        <v>37192</v>
      </c>
      <c r="Q13" s="435">
        <v>32724</v>
      </c>
      <c r="R13" s="89">
        <v>1</v>
      </c>
    </row>
    <row r="14" spans="1:20" ht="11.85" customHeight="1">
      <c r="A14" s="89">
        <v>2</v>
      </c>
      <c r="B14" s="662" t="s">
        <v>1702</v>
      </c>
      <c r="C14" s="662" t="s">
        <v>1808</v>
      </c>
      <c r="D14" s="435">
        <v>335276</v>
      </c>
      <c r="E14" s="435">
        <v>222220</v>
      </c>
      <c r="F14" s="435">
        <v>113058</v>
      </c>
      <c r="G14" s="435">
        <v>105102</v>
      </c>
      <c r="H14" s="435">
        <v>58268</v>
      </c>
      <c r="I14" s="435">
        <v>46834</v>
      </c>
      <c r="J14" s="435">
        <v>145951</v>
      </c>
      <c r="K14" s="435">
        <v>84228</v>
      </c>
      <c r="L14" s="435">
        <v>18005</v>
      </c>
      <c r="M14" s="435">
        <v>4895</v>
      </c>
      <c r="N14" s="435">
        <v>13110</v>
      </c>
      <c r="O14" s="435">
        <v>66223</v>
      </c>
      <c r="P14" s="435">
        <v>34390</v>
      </c>
      <c r="Q14" s="435">
        <v>31833</v>
      </c>
      <c r="R14" s="89">
        <v>2</v>
      </c>
    </row>
    <row r="15" spans="1:20" ht="11.85" customHeight="1">
      <c r="A15" s="89"/>
      <c r="D15" s="435"/>
      <c r="E15" s="435"/>
      <c r="F15" s="435"/>
      <c r="G15" s="435"/>
      <c r="H15" s="435"/>
      <c r="I15" s="435"/>
      <c r="J15" s="435"/>
      <c r="K15" s="435"/>
      <c r="L15" s="435"/>
      <c r="M15" s="435"/>
      <c r="N15" s="435"/>
      <c r="O15" s="435"/>
      <c r="P15" s="435"/>
      <c r="Q15" s="435"/>
      <c r="R15" s="89"/>
    </row>
    <row r="16" spans="1:20" ht="11.85" customHeight="1">
      <c r="A16" s="89">
        <v>3</v>
      </c>
      <c r="B16" s="662" t="s">
        <v>806</v>
      </c>
      <c r="C16" s="662" t="s">
        <v>947</v>
      </c>
      <c r="D16" s="435">
        <v>79472</v>
      </c>
      <c r="E16" s="435">
        <v>51498</v>
      </c>
      <c r="F16" s="435">
        <v>27974</v>
      </c>
      <c r="G16" s="435">
        <v>24544</v>
      </c>
      <c r="H16" s="435">
        <v>13496</v>
      </c>
      <c r="I16" s="435">
        <v>11048</v>
      </c>
      <c r="J16" s="435">
        <v>33627</v>
      </c>
      <c r="K16" s="435">
        <v>21301</v>
      </c>
      <c r="L16" s="435">
        <v>4375</v>
      </c>
      <c r="M16" s="435">
        <v>1140</v>
      </c>
      <c r="N16" s="435">
        <v>3235</v>
      </c>
      <c r="O16" s="435">
        <v>16926</v>
      </c>
      <c r="P16" s="435">
        <v>9364</v>
      </c>
      <c r="Q16" s="435">
        <v>7562</v>
      </c>
      <c r="R16" s="89">
        <v>3</v>
      </c>
    </row>
    <row r="17" spans="1:18" ht="11.85" customHeight="1">
      <c r="A17" s="89">
        <v>4</v>
      </c>
      <c r="B17" s="662" t="s">
        <v>462</v>
      </c>
      <c r="C17" s="662" t="s">
        <v>948</v>
      </c>
      <c r="D17" s="435">
        <v>84559</v>
      </c>
      <c r="E17" s="435">
        <v>54449</v>
      </c>
      <c r="F17" s="435">
        <v>30110</v>
      </c>
      <c r="G17" s="435">
        <v>25615</v>
      </c>
      <c r="H17" s="435">
        <v>14180</v>
      </c>
      <c r="I17" s="435">
        <v>11435</v>
      </c>
      <c r="J17" s="435">
        <v>35698</v>
      </c>
      <c r="K17" s="435">
        <v>23246</v>
      </c>
      <c r="L17" s="435">
        <v>4571</v>
      </c>
      <c r="M17" s="435">
        <v>1208</v>
      </c>
      <c r="N17" s="435">
        <v>3363</v>
      </c>
      <c r="O17" s="435">
        <v>18675</v>
      </c>
      <c r="P17" s="435">
        <v>10466</v>
      </c>
      <c r="Q17" s="435">
        <v>8209</v>
      </c>
      <c r="R17" s="89">
        <v>4</v>
      </c>
    </row>
    <row r="18" spans="1:18" ht="11.85" customHeight="1">
      <c r="A18" s="89">
        <v>5</v>
      </c>
      <c r="B18" s="662" t="s">
        <v>462</v>
      </c>
      <c r="C18" s="662" t="s">
        <v>949</v>
      </c>
      <c r="D18" s="435">
        <v>92474</v>
      </c>
      <c r="E18" s="435">
        <v>59397</v>
      </c>
      <c r="F18" s="435">
        <v>33077</v>
      </c>
      <c r="G18" s="435">
        <v>27966</v>
      </c>
      <c r="H18" s="435">
        <v>15520</v>
      </c>
      <c r="I18" s="435">
        <v>12446</v>
      </c>
      <c r="J18" s="435">
        <v>38826</v>
      </c>
      <c r="K18" s="435">
        <v>25682</v>
      </c>
      <c r="L18" s="435">
        <v>5051</v>
      </c>
      <c r="M18" s="435">
        <v>1345</v>
      </c>
      <c r="N18" s="435">
        <v>3706</v>
      </c>
      <c r="O18" s="435">
        <v>20631</v>
      </c>
      <c r="P18" s="435">
        <v>11555</v>
      </c>
      <c r="Q18" s="435">
        <v>9076</v>
      </c>
      <c r="R18" s="89">
        <v>5</v>
      </c>
    </row>
    <row r="19" spans="1:18" ht="11.85" customHeight="1">
      <c r="A19" s="89">
        <v>6</v>
      </c>
      <c r="B19" s="662" t="s">
        <v>462</v>
      </c>
      <c r="C19" s="662" t="s">
        <v>281</v>
      </c>
      <c r="D19" s="435">
        <v>82589</v>
      </c>
      <c r="E19" s="435">
        <v>52879</v>
      </c>
      <c r="F19" s="435">
        <v>29710</v>
      </c>
      <c r="G19" s="435">
        <v>25504</v>
      </c>
      <c r="H19" s="435">
        <v>14022</v>
      </c>
      <c r="I19" s="435">
        <v>11482</v>
      </c>
      <c r="J19" s="435">
        <v>34092</v>
      </c>
      <c r="K19" s="435">
        <v>22993</v>
      </c>
      <c r="L19" s="435">
        <v>4765</v>
      </c>
      <c r="M19" s="435">
        <v>1184</v>
      </c>
      <c r="N19" s="435">
        <v>3581</v>
      </c>
      <c r="O19" s="435">
        <v>18228</v>
      </c>
      <c r="P19" s="435">
        <v>10248</v>
      </c>
      <c r="Q19" s="435">
        <v>7980</v>
      </c>
      <c r="R19" s="89">
        <v>6</v>
      </c>
    </row>
    <row r="20" spans="1:18" ht="11.85" customHeight="1">
      <c r="A20" s="89">
        <v>7</v>
      </c>
      <c r="B20" s="662" t="s">
        <v>462</v>
      </c>
      <c r="C20" s="662" t="s">
        <v>249</v>
      </c>
      <c r="D20" s="435">
        <v>87532</v>
      </c>
      <c r="E20" s="435">
        <v>56100</v>
      </c>
      <c r="F20" s="435">
        <v>31432</v>
      </c>
      <c r="G20" s="435">
        <v>26560</v>
      </c>
      <c r="H20" s="435">
        <v>14555</v>
      </c>
      <c r="I20" s="435">
        <v>12005</v>
      </c>
      <c r="J20" s="435">
        <v>36480</v>
      </c>
      <c r="K20" s="435">
        <v>24492</v>
      </c>
      <c r="L20" s="435">
        <v>5065</v>
      </c>
      <c r="M20" s="435">
        <v>1241</v>
      </c>
      <c r="N20" s="435">
        <v>3824</v>
      </c>
      <c r="O20" s="435">
        <v>19427</v>
      </c>
      <c r="P20" s="435">
        <v>10876</v>
      </c>
      <c r="Q20" s="435">
        <v>8551</v>
      </c>
      <c r="R20" s="89">
        <v>7</v>
      </c>
    </row>
    <row r="21" spans="1:18" ht="11.85" customHeight="1">
      <c r="A21" s="89">
        <v>8</v>
      </c>
      <c r="B21" s="662" t="s">
        <v>462</v>
      </c>
      <c r="C21" s="662" t="s">
        <v>250</v>
      </c>
      <c r="D21" s="435">
        <v>88378</v>
      </c>
      <c r="E21" s="435">
        <v>56344</v>
      </c>
      <c r="F21" s="435">
        <v>32034</v>
      </c>
      <c r="G21" s="435">
        <v>27187</v>
      </c>
      <c r="H21" s="435">
        <v>14804</v>
      </c>
      <c r="I21" s="435">
        <v>12383</v>
      </c>
      <c r="J21" s="435">
        <v>36760</v>
      </c>
      <c r="K21" s="435">
        <v>24431</v>
      </c>
      <c r="L21" s="435">
        <v>4780</v>
      </c>
      <c r="M21" s="435">
        <v>1116</v>
      </c>
      <c r="N21" s="435">
        <v>3664</v>
      </c>
      <c r="O21" s="435">
        <v>19651</v>
      </c>
      <c r="P21" s="435">
        <v>10991</v>
      </c>
      <c r="Q21" s="435">
        <v>8660</v>
      </c>
      <c r="R21" s="89">
        <v>8</v>
      </c>
    </row>
    <row r="22" spans="1:18" ht="11.85" customHeight="1">
      <c r="A22" s="89">
        <v>9</v>
      </c>
      <c r="B22" s="662" t="s">
        <v>462</v>
      </c>
      <c r="C22" s="662" t="s">
        <v>251</v>
      </c>
      <c r="D22" s="435">
        <v>83045</v>
      </c>
      <c r="E22" s="435">
        <v>53059</v>
      </c>
      <c r="F22" s="435">
        <v>29986</v>
      </c>
      <c r="G22" s="435">
        <v>25979</v>
      </c>
      <c r="H22" s="435">
        <v>14118</v>
      </c>
      <c r="I22" s="435">
        <v>11861</v>
      </c>
      <c r="J22" s="435">
        <v>34396</v>
      </c>
      <c r="K22" s="435">
        <v>22670</v>
      </c>
      <c r="L22" s="435">
        <v>4545</v>
      </c>
      <c r="M22" s="435">
        <v>1100</v>
      </c>
      <c r="N22" s="435">
        <v>3445</v>
      </c>
      <c r="O22" s="435">
        <v>18125</v>
      </c>
      <c r="P22" s="435">
        <v>10041</v>
      </c>
      <c r="Q22" s="435">
        <v>8084</v>
      </c>
      <c r="R22" s="89">
        <v>9</v>
      </c>
    </row>
    <row r="23" spans="1:18" ht="11.85" customHeight="1">
      <c r="A23" s="89">
        <v>10</v>
      </c>
      <c r="B23" s="662" t="s">
        <v>462</v>
      </c>
      <c r="C23" s="662" t="s">
        <v>888</v>
      </c>
      <c r="D23" s="435">
        <v>59595</v>
      </c>
      <c r="E23" s="435">
        <v>39140</v>
      </c>
      <c r="F23" s="435">
        <v>20455</v>
      </c>
      <c r="G23" s="435">
        <v>19025</v>
      </c>
      <c r="H23" s="435">
        <v>10624</v>
      </c>
      <c r="I23" s="435">
        <v>8401</v>
      </c>
      <c r="J23" s="435">
        <v>25158</v>
      </c>
      <c r="K23" s="435">
        <v>15412</v>
      </c>
      <c r="L23" s="435">
        <v>3358</v>
      </c>
      <c r="M23" s="435">
        <v>870</v>
      </c>
      <c r="N23" s="435">
        <v>2488</v>
      </c>
      <c r="O23" s="435">
        <v>12054</v>
      </c>
      <c r="P23" s="435">
        <v>6497</v>
      </c>
      <c r="Q23" s="435">
        <v>5557</v>
      </c>
      <c r="R23" s="89">
        <v>10</v>
      </c>
    </row>
    <row r="24" spans="1:18" ht="11.85" customHeight="1">
      <c r="A24" s="89"/>
      <c r="D24" s="435"/>
      <c r="E24" s="435"/>
      <c r="F24" s="435"/>
      <c r="G24" s="435"/>
      <c r="H24" s="435"/>
      <c r="I24" s="435"/>
      <c r="J24" s="435"/>
      <c r="K24" s="435"/>
      <c r="L24" s="435"/>
      <c r="M24" s="435"/>
      <c r="N24" s="435"/>
      <c r="O24" s="435"/>
      <c r="P24" s="435"/>
      <c r="Q24" s="435"/>
      <c r="R24" s="89"/>
    </row>
    <row r="25" spans="1:18" ht="11.85" customHeight="1">
      <c r="A25" s="89">
        <v>11</v>
      </c>
      <c r="B25" s="662" t="s">
        <v>1448</v>
      </c>
      <c r="C25" s="662" t="s">
        <v>1145</v>
      </c>
      <c r="D25" s="435">
        <v>54113</v>
      </c>
      <c r="E25" s="435">
        <v>37730</v>
      </c>
      <c r="F25" s="435">
        <v>16383</v>
      </c>
      <c r="G25" s="435">
        <v>18236</v>
      </c>
      <c r="H25" s="435">
        <v>10884</v>
      </c>
      <c r="I25" s="435">
        <v>7352</v>
      </c>
      <c r="J25" s="435">
        <v>23623</v>
      </c>
      <c r="K25" s="435">
        <v>12254</v>
      </c>
      <c r="L25" s="435">
        <v>3223</v>
      </c>
      <c r="M25" s="435">
        <v>788</v>
      </c>
      <c r="N25" s="435">
        <v>2435</v>
      </c>
      <c r="O25" s="435">
        <v>9031</v>
      </c>
      <c r="P25" s="435">
        <v>4369</v>
      </c>
      <c r="Q25" s="435">
        <v>4662</v>
      </c>
      <c r="R25" s="89">
        <v>11</v>
      </c>
    </row>
    <row r="26" spans="1:18" ht="11.85" customHeight="1">
      <c r="A26" s="89">
        <v>12</v>
      </c>
      <c r="B26" s="662" t="s">
        <v>462</v>
      </c>
      <c r="C26" s="662" t="s">
        <v>83</v>
      </c>
      <c r="D26" s="435">
        <v>59874</v>
      </c>
      <c r="E26" s="435">
        <v>40897</v>
      </c>
      <c r="F26" s="435">
        <v>18977</v>
      </c>
      <c r="G26" s="435">
        <v>19429</v>
      </c>
      <c r="H26" s="435">
        <v>11131</v>
      </c>
      <c r="I26" s="435">
        <v>8298</v>
      </c>
      <c r="J26" s="435">
        <v>26453</v>
      </c>
      <c r="K26" s="435">
        <v>13992</v>
      </c>
      <c r="L26" s="435">
        <v>3313</v>
      </c>
      <c r="M26" s="435">
        <v>734</v>
      </c>
      <c r="N26" s="435">
        <v>2579</v>
      </c>
      <c r="O26" s="435">
        <v>10679</v>
      </c>
      <c r="P26" s="435">
        <v>5438</v>
      </c>
      <c r="Q26" s="435">
        <v>5241</v>
      </c>
      <c r="R26" s="89">
        <v>12</v>
      </c>
    </row>
    <row r="27" spans="1:18" ht="11.85" customHeight="1">
      <c r="A27" s="89">
        <v>13</v>
      </c>
      <c r="B27" s="662" t="s">
        <v>462</v>
      </c>
      <c r="C27" s="662" t="s">
        <v>89</v>
      </c>
      <c r="D27" s="435">
        <v>74700</v>
      </c>
      <c r="E27" s="435">
        <v>49223</v>
      </c>
      <c r="F27" s="435">
        <v>25477</v>
      </c>
      <c r="G27" s="435">
        <v>23850</v>
      </c>
      <c r="H27" s="435">
        <v>13182</v>
      </c>
      <c r="I27" s="435">
        <v>10668</v>
      </c>
      <c r="J27" s="435">
        <v>32034</v>
      </c>
      <c r="K27" s="435">
        <v>18816</v>
      </c>
      <c r="L27" s="435">
        <v>4007</v>
      </c>
      <c r="M27" s="435">
        <v>971</v>
      </c>
      <c r="N27" s="435">
        <v>3036</v>
      </c>
      <c r="O27" s="435">
        <v>14809</v>
      </c>
      <c r="P27" s="435">
        <v>7821</v>
      </c>
      <c r="Q27" s="435">
        <v>6988</v>
      </c>
      <c r="R27" s="89">
        <v>13</v>
      </c>
    </row>
    <row r="28" spans="1:18" ht="11.85" customHeight="1">
      <c r="A28" s="89">
        <v>14</v>
      </c>
      <c r="B28" s="662" t="s">
        <v>462</v>
      </c>
      <c r="C28" s="662" t="s">
        <v>90</v>
      </c>
      <c r="D28" s="435">
        <v>83007</v>
      </c>
      <c r="E28" s="435">
        <v>53670</v>
      </c>
      <c r="F28" s="435">
        <v>29337</v>
      </c>
      <c r="G28" s="435">
        <v>25605</v>
      </c>
      <c r="H28" s="435">
        <v>14013</v>
      </c>
      <c r="I28" s="435">
        <v>11592</v>
      </c>
      <c r="J28" s="435">
        <v>35312</v>
      </c>
      <c r="K28" s="435">
        <v>22090</v>
      </c>
      <c r="L28" s="435">
        <v>4345</v>
      </c>
      <c r="M28" s="435">
        <v>1085</v>
      </c>
      <c r="N28" s="435">
        <v>3260</v>
      </c>
      <c r="O28" s="435">
        <v>17745</v>
      </c>
      <c r="P28" s="435">
        <v>9691</v>
      </c>
      <c r="Q28" s="435">
        <v>8054</v>
      </c>
      <c r="R28" s="89">
        <v>14</v>
      </c>
    </row>
    <row r="29" spans="1:18" ht="11.85" customHeight="1">
      <c r="A29" s="89">
        <v>15</v>
      </c>
      <c r="B29" s="662" t="s">
        <v>462</v>
      </c>
      <c r="C29" s="662" t="s">
        <v>947</v>
      </c>
      <c r="D29" s="435">
        <v>81489</v>
      </c>
      <c r="E29" s="435">
        <v>52630</v>
      </c>
      <c r="F29" s="435">
        <v>28859</v>
      </c>
      <c r="G29" s="435">
        <v>25119</v>
      </c>
      <c r="H29" s="435">
        <v>13912</v>
      </c>
      <c r="I29" s="435">
        <v>11207</v>
      </c>
      <c r="J29" s="435">
        <v>34543</v>
      </c>
      <c r="K29" s="435">
        <v>21827</v>
      </c>
      <c r="L29" s="435">
        <v>4175</v>
      </c>
      <c r="M29" s="435">
        <v>1042</v>
      </c>
      <c r="N29" s="435">
        <v>3133</v>
      </c>
      <c r="O29" s="435">
        <v>17652</v>
      </c>
      <c r="P29" s="435">
        <v>9873</v>
      </c>
      <c r="Q29" s="435">
        <v>7779</v>
      </c>
      <c r="R29" s="89">
        <v>15</v>
      </c>
    </row>
    <row r="30" spans="1:18" ht="11.85" customHeight="1">
      <c r="A30" s="89">
        <v>16</v>
      </c>
      <c r="B30" s="662" t="s">
        <v>462</v>
      </c>
      <c r="C30" s="662" t="s">
        <v>948</v>
      </c>
      <c r="D30" s="435">
        <v>82395</v>
      </c>
      <c r="E30" s="435">
        <v>53152</v>
      </c>
      <c r="F30" s="435">
        <v>29243</v>
      </c>
      <c r="G30" s="435">
        <v>25179</v>
      </c>
      <c r="H30" s="435">
        <v>13853</v>
      </c>
      <c r="I30" s="435">
        <v>11326</v>
      </c>
      <c r="J30" s="435">
        <v>35095</v>
      </c>
      <c r="K30" s="435">
        <v>22121</v>
      </c>
      <c r="L30" s="435">
        <v>4204</v>
      </c>
      <c r="M30" s="435">
        <v>1092</v>
      </c>
      <c r="N30" s="435">
        <v>3112</v>
      </c>
      <c r="O30" s="435">
        <v>17917</v>
      </c>
      <c r="P30" s="435">
        <v>10116</v>
      </c>
      <c r="Q30" s="435">
        <v>7801</v>
      </c>
      <c r="R30" s="89">
        <v>16</v>
      </c>
    </row>
    <row r="31" spans="1:18" ht="11.85" customHeight="1">
      <c r="A31" s="89">
        <v>17</v>
      </c>
      <c r="B31" s="662" t="s">
        <v>462</v>
      </c>
      <c r="C31" s="662" t="s">
        <v>949</v>
      </c>
      <c r="D31" s="435">
        <v>92002</v>
      </c>
      <c r="E31" s="435">
        <v>59507</v>
      </c>
      <c r="F31" s="435">
        <v>32495</v>
      </c>
      <c r="G31" s="435">
        <v>27815</v>
      </c>
      <c r="H31" s="435">
        <v>15606</v>
      </c>
      <c r="I31" s="435">
        <v>12209</v>
      </c>
      <c r="J31" s="435">
        <v>39021</v>
      </c>
      <c r="K31" s="435">
        <v>25166</v>
      </c>
      <c r="L31" s="435">
        <v>4880</v>
      </c>
      <c r="M31" s="435">
        <v>1255</v>
      </c>
      <c r="N31" s="435">
        <v>3625</v>
      </c>
      <c r="O31" s="435">
        <v>20286</v>
      </c>
      <c r="P31" s="435">
        <v>11452</v>
      </c>
      <c r="Q31" s="435">
        <v>8834</v>
      </c>
      <c r="R31" s="89">
        <v>17</v>
      </c>
    </row>
    <row r="32" spans="1:18" ht="11.85" customHeight="1">
      <c r="A32" s="89">
        <v>18</v>
      </c>
      <c r="B32" s="662" t="s">
        <v>462</v>
      </c>
      <c r="C32" s="662" t="s">
        <v>281</v>
      </c>
      <c r="D32" s="435">
        <v>77715</v>
      </c>
      <c r="E32" s="435">
        <v>49705</v>
      </c>
      <c r="F32" s="435">
        <v>28010</v>
      </c>
      <c r="G32" s="435">
        <v>24595</v>
      </c>
      <c r="H32" s="435">
        <v>13609</v>
      </c>
      <c r="I32" s="435">
        <v>10986</v>
      </c>
      <c r="J32" s="435">
        <v>31851</v>
      </c>
      <c r="K32" s="435">
        <v>21269</v>
      </c>
      <c r="L32" s="435">
        <v>4245</v>
      </c>
      <c r="M32" s="435">
        <v>1067</v>
      </c>
      <c r="N32" s="435">
        <v>3178</v>
      </c>
      <c r="O32" s="435">
        <v>17024</v>
      </c>
      <c r="P32" s="435">
        <v>9593</v>
      </c>
      <c r="Q32" s="435">
        <v>7431</v>
      </c>
      <c r="R32" s="89">
        <v>18</v>
      </c>
    </row>
    <row r="33" spans="1:20" ht="11.85" customHeight="1">
      <c r="A33" s="89">
        <v>19</v>
      </c>
      <c r="B33" s="662" t="s">
        <v>462</v>
      </c>
      <c r="C33" s="662" t="s">
        <v>249</v>
      </c>
      <c r="D33" s="435">
        <v>91296</v>
      </c>
      <c r="E33" s="435">
        <v>58522</v>
      </c>
      <c r="F33" s="435">
        <v>32774</v>
      </c>
      <c r="G33" s="435">
        <v>27624</v>
      </c>
      <c r="H33" s="435">
        <v>15291</v>
      </c>
      <c r="I33" s="435">
        <v>12333</v>
      </c>
      <c r="J33" s="435">
        <v>38226</v>
      </c>
      <c r="K33" s="435">
        <v>25446</v>
      </c>
      <c r="L33" s="435">
        <v>5005</v>
      </c>
      <c r="M33" s="435">
        <v>1255</v>
      </c>
      <c r="N33" s="435">
        <v>3750</v>
      </c>
      <c r="O33" s="435">
        <v>20441</v>
      </c>
      <c r="P33" s="435">
        <v>11645</v>
      </c>
      <c r="Q33" s="435">
        <v>8796</v>
      </c>
      <c r="R33" s="89">
        <v>19</v>
      </c>
    </row>
    <row r="34" spans="1:20" ht="11.85" customHeight="1">
      <c r="A34" s="89">
        <v>20</v>
      </c>
      <c r="B34" s="662" t="s">
        <v>462</v>
      </c>
      <c r="C34" s="662" t="s">
        <v>250</v>
      </c>
      <c r="D34" s="435">
        <v>89666</v>
      </c>
      <c r="E34" s="435">
        <v>57246</v>
      </c>
      <c r="F34" s="435">
        <v>32420</v>
      </c>
      <c r="G34" s="435">
        <v>27417</v>
      </c>
      <c r="H34" s="435">
        <v>15130</v>
      </c>
      <c r="I34" s="435">
        <v>12287</v>
      </c>
      <c r="J34" s="435">
        <v>37240</v>
      </c>
      <c r="K34" s="435">
        <v>25009</v>
      </c>
      <c r="L34" s="435">
        <v>4876</v>
      </c>
      <c r="M34" s="435">
        <v>1292</v>
      </c>
      <c r="N34" s="435">
        <v>3584</v>
      </c>
      <c r="O34" s="435">
        <v>20133</v>
      </c>
      <c r="P34" s="435">
        <v>11291</v>
      </c>
      <c r="Q34" s="435">
        <v>8842</v>
      </c>
      <c r="R34" s="89">
        <v>20</v>
      </c>
    </row>
    <row r="35" spans="1:20" ht="11.85" customHeight="1">
      <c r="A35" s="89">
        <v>21</v>
      </c>
      <c r="B35" s="662" t="s">
        <v>462</v>
      </c>
      <c r="C35" s="662" t="s">
        <v>251</v>
      </c>
      <c r="D35" s="435">
        <v>82635</v>
      </c>
      <c r="E35" s="435">
        <v>52792</v>
      </c>
      <c r="F35" s="435">
        <v>29843</v>
      </c>
      <c r="G35" s="435">
        <v>25586</v>
      </c>
      <c r="H35" s="435">
        <v>13874</v>
      </c>
      <c r="I35" s="435">
        <v>11712</v>
      </c>
      <c r="J35" s="435">
        <v>34441</v>
      </c>
      <c r="K35" s="435">
        <v>22608</v>
      </c>
      <c r="L35" s="435">
        <v>4477</v>
      </c>
      <c r="M35" s="435">
        <v>1175</v>
      </c>
      <c r="N35" s="435">
        <v>3302</v>
      </c>
      <c r="O35" s="435">
        <v>18131</v>
      </c>
      <c r="P35" s="435">
        <v>10255</v>
      </c>
      <c r="Q35" s="435">
        <v>7876</v>
      </c>
      <c r="R35" s="89">
        <v>21</v>
      </c>
    </row>
    <row r="36" spans="1:20" ht="11.85" customHeight="1">
      <c r="A36" s="89">
        <v>22</v>
      </c>
      <c r="B36" s="662" t="s">
        <v>462</v>
      </c>
      <c r="C36" s="662" t="s">
        <v>888</v>
      </c>
      <c r="D36" s="435">
        <v>61252</v>
      </c>
      <c r="E36" s="435">
        <v>40071</v>
      </c>
      <c r="F36" s="435">
        <v>21181</v>
      </c>
      <c r="G36" s="435">
        <v>19405</v>
      </c>
      <c r="H36" s="435">
        <v>10793</v>
      </c>
      <c r="I36" s="435">
        <v>8612</v>
      </c>
      <c r="J36" s="435">
        <v>26021</v>
      </c>
      <c r="K36" s="435">
        <v>15826</v>
      </c>
      <c r="L36" s="435">
        <v>3257</v>
      </c>
      <c r="M36" s="435">
        <v>863</v>
      </c>
      <c r="N36" s="435">
        <v>2394</v>
      </c>
      <c r="O36" s="435">
        <v>12569</v>
      </c>
      <c r="P36" s="435">
        <v>6762</v>
      </c>
      <c r="Q36" s="435">
        <v>5807</v>
      </c>
      <c r="R36" s="89">
        <v>22</v>
      </c>
    </row>
    <row r="37" spans="1:20" ht="11.85" customHeight="1">
      <c r="A37" s="89"/>
      <c r="D37" s="435"/>
      <c r="E37" s="435"/>
      <c r="F37" s="435"/>
      <c r="G37" s="435"/>
      <c r="H37" s="435"/>
      <c r="I37" s="435"/>
      <c r="J37" s="435"/>
      <c r="K37" s="435"/>
      <c r="L37" s="435"/>
      <c r="M37" s="435"/>
      <c r="N37" s="435"/>
      <c r="O37" s="435"/>
      <c r="P37" s="435"/>
      <c r="Q37" s="435"/>
      <c r="R37" s="89"/>
    </row>
    <row r="38" spans="1:20" ht="11.85" customHeight="1">
      <c r="A38" s="89">
        <v>23</v>
      </c>
      <c r="B38" s="662" t="s">
        <v>1702</v>
      </c>
      <c r="C38" s="662" t="s">
        <v>1145</v>
      </c>
      <c r="D38" s="435">
        <v>51452</v>
      </c>
      <c r="E38" s="435">
        <v>35939</v>
      </c>
      <c r="F38" s="435">
        <v>15512</v>
      </c>
      <c r="G38" s="435">
        <v>17095</v>
      </c>
      <c r="H38" s="435">
        <v>9980</v>
      </c>
      <c r="I38" s="435">
        <v>7115</v>
      </c>
      <c r="J38" s="435">
        <v>23042</v>
      </c>
      <c r="K38" s="435">
        <v>11318</v>
      </c>
      <c r="L38" s="435">
        <v>2920</v>
      </c>
      <c r="M38" s="435">
        <v>858</v>
      </c>
      <c r="N38" s="435">
        <v>2062</v>
      </c>
      <c r="O38" s="435">
        <v>8398</v>
      </c>
      <c r="P38" s="435">
        <v>3991</v>
      </c>
      <c r="Q38" s="435">
        <v>4407</v>
      </c>
      <c r="R38" s="89">
        <v>23</v>
      </c>
    </row>
    <row r="39" spans="1:20" ht="11.85" customHeight="1">
      <c r="A39" s="89">
        <v>24</v>
      </c>
      <c r="B39" s="662" t="s">
        <v>462</v>
      </c>
      <c r="C39" s="662" t="s">
        <v>83</v>
      </c>
      <c r="D39" s="435">
        <v>53579</v>
      </c>
      <c r="E39" s="435">
        <v>36719</v>
      </c>
      <c r="F39" s="435">
        <v>16861</v>
      </c>
      <c r="G39" s="435">
        <v>18025</v>
      </c>
      <c r="H39" s="435">
        <v>10350</v>
      </c>
      <c r="I39" s="435">
        <v>7675</v>
      </c>
      <c r="J39" s="435">
        <v>23370</v>
      </c>
      <c r="K39" s="435">
        <v>12180</v>
      </c>
      <c r="L39" s="435">
        <v>2999</v>
      </c>
      <c r="M39" s="435">
        <v>872</v>
      </c>
      <c r="N39" s="435">
        <v>2127</v>
      </c>
      <c r="O39" s="435">
        <v>9181</v>
      </c>
      <c r="P39" s="435">
        <v>4434</v>
      </c>
      <c r="Q39" s="435">
        <v>4747</v>
      </c>
      <c r="R39" s="89">
        <v>24</v>
      </c>
    </row>
    <row r="40" spans="1:20" ht="11.85" customHeight="1">
      <c r="A40" s="89">
        <v>25</v>
      </c>
      <c r="B40" s="662" t="s">
        <v>462</v>
      </c>
      <c r="C40" s="662" t="s">
        <v>89</v>
      </c>
      <c r="D40" s="435">
        <v>75285</v>
      </c>
      <c r="E40" s="435">
        <v>49428</v>
      </c>
      <c r="F40" s="435">
        <v>25858</v>
      </c>
      <c r="G40" s="435">
        <v>23595</v>
      </c>
      <c r="H40" s="435">
        <v>12951</v>
      </c>
      <c r="I40" s="435">
        <v>10644</v>
      </c>
      <c r="J40" s="435">
        <v>32369</v>
      </c>
      <c r="K40" s="435">
        <v>19324</v>
      </c>
      <c r="L40" s="435">
        <v>4109</v>
      </c>
      <c r="M40" s="435">
        <v>1090</v>
      </c>
      <c r="N40" s="435">
        <v>3019</v>
      </c>
      <c r="O40" s="435">
        <v>15215</v>
      </c>
      <c r="P40" s="435">
        <v>7827</v>
      </c>
      <c r="Q40" s="435">
        <v>7388</v>
      </c>
      <c r="R40" s="89">
        <v>25</v>
      </c>
    </row>
    <row r="41" spans="1:20" ht="11.85" customHeight="1">
      <c r="A41" s="89">
        <v>26</v>
      </c>
      <c r="B41" s="662" t="s">
        <v>462</v>
      </c>
      <c r="C41" s="662" t="s">
        <v>90</v>
      </c>
      <c r="D41" s="435">
        <v>80452</v>
      </c>
      <c r="E41" s="435">
        <v>51953</v>
      </c>
      <c r="F41" s="435">
        <v>28499</v>
      </c>
      <c r="G41" s="435">
        <v>24090</v>
      </c>
      <c r="H41" s="435">
        <v>12949</v>
      </c>
      <c r="I41" s="435">
        <v>11141</v>
      </c>
      <c r="J41" s="435">
        <v>34784</v>
      </c>
      <c r="K41" s="435">
        <v>21579</v>
      </c>
      <c r="L41" s="435">
        <v>4219</v>
      </c>
      <c r="M41" s="435">
        <v>1104</v>
      </c>
      <c r="N41" s="435">
        <v>3115</v>
      </c>
      <c r="O41" s="435">
        <v>17360</v>
      </c>
      <c r="P41" s="435">
        <v>9408</v>
      </c>
      <c r="Q41" s="435">
        <v>7952</v>
      </c>
      <c r="R41" s="89">
        <v>26</v>
      </c>
    </row>
    <row r="42" spans="1:20" ht="11.85" customHeight="1">
      <c r="A42" s="89">
        <v>27</v>
      </c>
      <c r="B42" s="662" t="s">
        <v>462</v>
      </c>
      <c r="C42" s="662" t="s">
        <v>947</v>
      </c>
      <c r="D42" s="435">
        <v>74508</v>
      </c>
      <c r="E42" s="435">
        <v>48181</v>
      </c>
      <c r="F42" s="435">
        <v>26328</v>
      </c>
      <c r="G42" s="435">
        <v>22297</v>
      </c>
      <c r="H42" s="435">
        <v>12038</v>
      </c>
      <c r="I42" s="435">
        <v>10259</v>
      </c>
      <c r="J42" s="435">
        <v>32386</v>
      </c>
      <c r="K42" s="435">
        <v>19827</v>
      </c>
      <c r="L42" s="435">
        <v>3758</v>
      </c>
      <c r="M42" s="435">
        <v>971</v>
      </c>
      <c r="N42" s="435">
        <v>2787</v>
      </c>
      <c r="O42" s="435">
        <v>16069</v>
      </c>
      <c r="P42" s="435">
        <v>8730</v>
      </c>
      <c r="Q42" s="435">
        <v>7339</v>
      </c>
      <c r="R42" s="89">
        <v>27</v>
      </c>
    </row>
    <row r="43" spans="1:20" ht="11.85" customHeight="1">
      <c r="A43" s="89"/>
      <c r="D43" s="435"/>
      <c r="E43" s="435"/>
      <c r="F43" s="435"/>
      <c r="G43" s="435"/>
      <c r="H43" s="435"/>
      <c r="I43" s="435"/>
      <c r="J43" s="435"/>
      <c r="K43" s="435"/>
      <c r="L43" s="435"/>
      <c r="M43" s="435"/>
      <c r="N43" s="435"/>
      <c r="O43" s="435"/>
      <c r="P43" s="435"/>
      <c r="Q43" s="435"/>
      <c r="R43" s="89"/>
    </row>
    <row r="44" spans="1:20" s="436" customFormat="1" ht="11.85" customHeight="1">
      <c r="A44" s="86" t="s">
        <v>1451</v>
      </c>
      <c r="B44" s="86"/>
      <c r="C44" s="86"/>
      <c r="D44" s="86"/>
      <c r="E44" s="86"/>
      <c r="F44" s="86"/>
      <c r="G44" s="86"/>
      <c r="H44" s="86"/>
      <c r="I44" s="86"/>
      <c r="J44" s="86"/>
      <c r="K44" s="786" t="s">
        <v>1451</v>
      </c>
      <c r="L44" s="86"/>
      <c r="M44" s="86"/>
      <c r="N44" s="86"/>
      <c r="O44" s="86"/>
      <c r="P44" s="86"/>
      <c r="Q44" s="86"/>
      <c r="R44" s="86"/>
      <c r="S44" s="86"/>
      <c r="T44" s="86"/>
    </row>
    <row r="45" spans="1:20" s="436" customFormat="1" ht="11.85" customHeight="1">
      <c r="A45" s="86"/>
      <c r="B45" s="86"/>
      <c r="C45" s="86"/>
      <c r="D45" s="86"/>
      <c r="E45" s="86"/>
      <c r="F45" s="86"/>
      <c r="G45" s="86"/>
      <c r="H45" s="86"/>
      <c r="I45" s="86"/>
      <c r="J45" s="86"/>
      <c r="K45" s="86"/>
      <c r="L45" s="86"/>
      <c r="M45" s="86"/>
      <c r="N45" s="86"/>
      <c r="O45" s="86"/>
      <c r="P45" s="86"/>
      <c r="Q45" s="86"/>
      <c r="R45" s="86"/>
      <c r="S45" s="86"/>
      <c r="T45" s="86"/>
    </row>
    <row r="46" spans="1:20" ht="11.85" customHeight="1">
      <c r="A46" s="89">
        <v>28</v>
      </c>
      <c r="B46" s="662" t="s">
        <v>806</v>
      </c>
      <c r="C46" s="662" t="s">
        <v>947</v>
      </c>
      <c r="D46" s="99">
        <v>-6.6</v>
      </c>
      <c r="E46" s="99">
        <v>-6.4</v>
      </c>
      <c r="F46" s="99">
        <v>-6.8</v>
      </c>
      <c r="G46" s="99">
        <v>-7.5</v>
      </c>
      <c r="H46" s="99">
        <v>-8.3000000000000007</v>
      </c>
      <c r="I46" s="99">
        <v>-6.5</v>
      </c>
      <c r="J46" s="99">
        <v>-5.2</v>
      </c>
      <c r="K46" s="99">
        <v>-7.5</v>
      </c>
      <c r="L46" s="99">
        <v>-9.6</v>
      </c>
      <c r="M46" s="99">
        <v>-6.3</v>
      </c>
      <c r="N46" s="99">
        <v>-10.8</v>
      </c>
      <c r="O46" s="99">
        <v>-6.9</v>
      </c>
      <c r="P46" s="99">
        <v>-6.9</v>
      </c>
      <c r="Q46" s="99">
        <v>-7</v>
      </c>
      <c r="R46" s="89">
        <v>28</v>
      </c>
    </row>
    <row r="47" spans="1:20" ht="11.85" customHeight="1">
      <c r="A47" s="89">
        <v>29</v>
      </c>
      <c r="B47" s="662" t="s">
        <v>462</v>
      </c>
      <c r="C47" s="662" t="s">
        <v>948</v>
      </c>
      <c r="D47" s="99">
        <v>6.4</v>
      </c>
      <c r="E47" s="99">
        <v>5.7</v>
      </c>
      <c r="F47" s="99">
        <v>7.6</v>
      </c>
      <c r="G47" s="99">
        <v>4.4000000000000004</v>
      </c>
      <c r="H47" s="99">
        <v>5.0999999999999996</v>
      </c>
      <c r="I47" s="99">
        <v>3.5</v>
      </c>
      <c r="J47" s="99">
        <v>6.2</v>
      </c>
      <c r="K47" s="99">
        <v>9.1</v>
      </c>
      <c r="L47" s="99">
        <v>4.5</v>
      </c>
      <c r="M47" s="99">
        <v>6</v>
      </c>
      <c r="N47" s="99">
        <v>4</v>
      </c>
      <c r="O47" s="99">
        <v>10.3</v>
      </c>
      <c r="P47" s="99">
        <v>11.8</v>
      </c>
      <c r="Q47" s="99">
        <v>8.6</v>
      </c>
      <c r="R47" s="89">
        <v>29</v>
      </c>
    </row>
    <row r="48" spans="1:20" ht="11.85" customHeight="1">
      <c r="A48" s="89">
        <v>30</v>
      </c>
      <c r="B48" s="662" t="s">
        <v>462</v>
      </c>
      <c r="C48" s="662" t="s">
        <v>949</v>
      </c>
      <c r="D48" s="99">
        <v>9.4</v>
      </c>
      <c r="E48" s="99">
        <v>9.1</v>
      </c>
      <c r="F48" s="99">
        <v>9.9</v>
      </c>
      <c r="G48" s="99">
        <v>9.1999999999999993</v>
      </c>
      <c r="H48" s="99">
        <v>9.4</v>
      </c>
      <c r="I48" s="99">
        <v>8.8000000000000007</v>
      </c>
      <c r="J48" s="99">
        <v>8.8000000000000007</v>
      </c>
      <c r="K48" s="99">
        <v>10.5</v>
      </c>
      <c r="L48" s="99">
        <v>10.5</v>
      </c>
      <c r="M48" s="99">
        <v>11.3</v>
      </c>
      <c r="N48" s="99">
        <v>10.199999999999999</v>
      </c>
      <c r="O48" s="99">
        <v>10.5</v>
      </c>
      <c r="P48" s="99">
        <v>10.4</v>
      </c>
      <c r="Q48" s="99">
        <v>10.6</v>
      </c>
      <c r="R48" s="89">
        <v>30</v>
      </c>
    </row>
    <row r="49" spans="1:18" ht="11.85" customHeight="1">
      <c r="A49" s="89">
        <v>31</v>
      </c>
      <c r="B49" s="662" t="s">
        <v>462</v>
      </c>
      <c r="C49" s="662" t="s">
        <v>281</v>
      </c>
      <c r="D49" s="99">
        <v>-10.7</v>
      </c>
      <c r="E49" s="99">
        <v>-11</v>
      </c>
      <c r="F49" s="99">
        <v>-10.199999999999999</v>
      </c>
      <c r="G49" s="99">
        <v>-8.8000000000000007</v>
      </c>
      <c r="H49" s="99">
        <v>-9.6999999999999993</v>
      </c>
      <c r="I49" s="99">
        <v>-7.7</v>
      </c>
      <c r="J49" s="99">
        <v>-12.2</v>
      </c>
      <c r="K49" s="99">
        <v>-10.5</v>
      </c>
      <c r="L49" s="99">
        <v>-5.7</v>
      </c>
      <c r="M49" s="99">
        <v>-12</v>
      </c>
      <c r="N49" s="99">
        <v>-3.4</v>
      </c>
      <c r="O49" s="99">
        <v>-11.6</v>
      </c>
      <c r="P49" s="99">
        <v>-11.3</v>
      </c>
      <c r="Q49" s="99">
        <v>-12.1</v>
      </c>
      <c r="R49" s="89">
        <v>31</v>
      </c>
    </row>
    <row r="50" spans="1:18" ht="11.85" customHeight="1">
      <c r="A50" s="89">
        <v>32</v>
      </c>
      <c r="B50" s="662" t="s">
        <v>462</v>
      </c>
      <c r="C50" s="662" t="s">
        <v>249</v>
      </c>
      <c r="D50" s="99">
        <v>6</v>
      </c>
      <c r="E50" s="99">
        <v>6.1</v>
      </c>
      <c r="F50" s="99">
        <v>5.8</v>
      </c>
      <c r="G50" s="99">
        <v>4.0999999999999996</v>
      </c>
      <c r="H50" s="99">
        <v>3.8</v>
      </c>
      <c r="I50" s="99">
        <v>4.5999999999999996</v>
      </c>
      <c r="J50" s="99">
        <v>7</v>
      </c>
      <c r="K50" s="99">
        <v>6.5</v>
      </c>
      <c r="L50" s="99">
        <v>6.3</v>
      </c>
      <c r="M50" s="99">
        <v>4.8</v>
      </c>
      <c r="N50" s="99">
        <v>6.8</v>
      </c>
      <c r="O50" s="99">
        <v>6.6</v>
      </c>
      <c r="P50" s="99">
        <v>6.1</v>
      </c>
      <c r="Q50" s="99">
        <v>7.2</v>
      </c>
      <c r="R50" s="89">
        <v>32</v>
      </c>
    </row>
    <row r="51" spans="1:18" ht="11.85" customHeight="1">
      <c r="A51" s="89">
        <v>33</v>
      </c>
      <c r="B51" s="662" t="s">
        <v>462</v>
      </c>
      <c r="C51" s="662" t="s">
        <v>250</v>
      </c>
      <c r="D51" s="99">
        <v>1</v>
      </c>
      <c r="E51" s="99">
        <v>0.4</v>
      </c>
      <c r="F51" s="99">
        <v>1.9</v>
      </c>
      <c r="G51" s="99">
        <v>2.4</v>
      </c>
      <c r="H51" s="99">
        <v>1.7</v>
      </c>
      <c r="I51" s="99">
        <v>3.1</v>
      </c>
      <c r="J51" s="99">
        <v>0.8</v>
      </c>
      <c r="K51" s="99">
        <v>-0.2</v>
      </c>
      <c r="L51" s="99">
        <v>-5.6</v>
      </c>
      <c r="M51" s="99">
        <v>-10.1</v>
      </c>
      <c r="N51" s="99">
        <v>-4.2</v>
      </c>
      <c r="O51" s="99">
        <v>1.2</v>
      </c>
      <c r="P51" s="99">
        <v>1.1000000000000001</v>
      </c>
      <c r="Q51" s="99">
        <v>1.3</v>
      </c>
      <c r="R51" s="89">
        <v>33</v>
      </c>
    </row>
    <row r="52" spans="1:18" ht="11.85" customHeight="1">
      <c r="A52" s="89">
        <v>34</v>
      </c>
      <c r="B52" s="662" t="s">
        <v>462</v>
      </c>
      <c r="C52" s="662" t="s">
        <v>251</v>
      </c>
      <c r="D52" s="99">
        <v>-6</v>
      </c>
      <c r="E52" s="99">
        <v>-5.8</v>
      </c>
      <c r="F52" s="99">
        <v>-6.4</v>
      </c>
      <c r="G52" s="99">
        <v>-4.4000000000000004</v>
      </c>
      <c r="H52" s="99">
        <v>-4.5999999999999996</v>
      </c>
      <c r="I52" s="99">
        <v>-4.2</v>
      </c>
      <c r="J52" s="99">
        <v>-6.4</v>
      </c>
      <c r="K52" s="99">
        <v>-7.2</v>
      </c>
      <c r="L52" s="99">
        <v>-4.9000000000000004</v>
      </c>
      <c r="M52" s="99">
        <v>-1.4</v>
      </c>
      <c r="N52" s="99">
        <v>-6</v>
      </c>
      <c r="O52" s="99">
        <v>-7.8</v>
      </c>
      <c r="P52" s="99">
        <v>-8.6</v>
      </c>
      <c r="Q52" s="99">
        <v>-6.7</v>
      </c>
      <c r="R52" s="89">
        <v>34</v>
      </c>
    </row>
    <row r="53" spans="1:18" ht="11.85" customHeight="1">
      <c r="A53" s="89">
        <v>35</v>
      </c>
      <c r="B53" s="662" t="s">
        <v>462</v>
      </c>
      <c r="C53" s="662" t="s">
        <v>888</v>
      </c>
      <c r="D53" s="99">
        <v>-28.2</v>
      </c>
      <c r="E53" s="99">
        <v>-26.2</v>
      </c>
      <c r="F53" s="99">
        <v>-31.8</v>
      </c>
      <c r="G53" s="99">
        <v>-26.8</v>
      </c>
      <c r="H53" s="99">
        <v>-24.7</v>
      </c>
      <c r="I53" s="99">
        <v>-29.2</v>
      </c>
      <c r="J53" s="99">
        <v>-26.9</v>
      </c>
      <c r="K53" s="99">
        <v>-32</v>
      </c>
      <c r="L53" s="99">
        <v>-26.1</v>
      </c>
      <c r="M53" s="99">
        <v>-20.9</v>
      </c>
      <c r="N53" s="99">
        <v>-27.8</v>
      </c>
      <c r="O53" s="99">
        <v>-33.5</v>
      </c>
      <c r="P53" s="99">
        <v>-35.299999999999997</v>
      </c>
      <c r="Q53" s="99">
        <v>-31.3</v>
      </c>
      <c r="R53" s="89">
        <v>35</v>
      </c>
    </row>
    <row r="54" spans="1:18" ht="11.85" customHeight="1">
      <c r="A54" s="89"/>
      <c r="D54" s="99"/>
      <c r="E54" s="99"/>
      <c r="F54" s="99"/>
      <c r="G54" s="99"/>
      <c r="H54" s="99"/>
      <c r="I54" s="99"/>
      <c r="J54" s="99"/>
      <c r="K54" s="99"/>
      <c r="L54" s="99"/>
      <c r="M54" s="99"/>
      <c r="N54" s="99"/>
      <c r="O54" s="99"/>
      <c r="P54" s="99"/>
      <c r="Q54" s="99"/>
      <c r="R54" s="89"/>
    </row>
    <row r="55" spans="1:18" ht="11.85" customHeight="1">
      <c r="A55" s="89">
        <v>36</v>
      </c>
      <c r="B55" s="662" t="s">
        <v>1448</v>
      </c>
      <c r="C55" s="662" t="s">
        <v>1145</v>
      </c>
      <c r="D55" s="99">
        <v>-9.1999999999999993</v>
      </c>
      <c r="E55" s="99">
        <v>-3.6</v>
      </c>
      <c r="F55" s="99">
        <v>-19.899999999999999</v>
      </c>
      <c r="G55" s="99">
        <v>-4.0999999999999996</v>
      </c>
      <c r="H55" s="99">
        <v>2.4</v>
      </c>
      <c r="I55" s="99">
        <v>-12.5</v>
      </c>
      <c r="J55" s="99">
        <v>-6.1</v>
      </c>
      <c r="K55" s="99">
        <v>-20.5</v>
      </c>
      <c r="L55" s="99">
        <v>-4</v>
      </c>
      <c r="M55" s="99">
        <v>-9.4</v>
      </c>
      <c r="N55" s="99">
        <v>-2.1</v>
      </c>
      <c r="O55" s="99">
        <v>-25.1</v>
      </c>
      <c r="P55" s="99">
        <v>-32.799999999999997</v>
      </c>
      <c r="Q55" s="99">
        <v>-16.100000000000001</v>
      </c>
      <c r="R55" s="89">
        <v>36</v>
      </c>
    </row>
    <row r="56" spans="1:18" ht="11.85" customHeight="1">
      <c r="A56" s="89">
        <v>37</v>
      </c>
      <c r="B56" s="662" t="s">
        <v>462</v>
      </c>
      <c r="C56" s="662" t="s">
        <v>83</v>
      </c>
      <c r="D56" s="99">
        <v>10.6</v>
      </c>
      <c r="E56" s="99">
        <v>8.4</v>
      </c>
      <c r="F56" s="99">
        <v>15.8</v>
      </c>
      <c r="G56" s="99">
        <v>6.5</v>
      </c>
      <c r="H56" s="99">
        <v>2.2999999999999998</v>
      </c>
      <c r="I56" s="99">
        <v>12.9</v>
      </c>
      <c r="J56" s="99">
        <v>12</v>
      </c>
      <c r="K56" s="99">
        <v>14.2</v>
      </c>
      <c r="L56" s="99">
        <v>2.8</v>
      </c>
      <c r="M56" s="99">
        <v>-6.9</v>
      </c>
      <c r="N56" s="99">
        <v>5.9</v>
      </c>
      <c r="O56" s="99">
        <v>18.2</v>
      </c>
      <c r="P56" s="99">
        <v>24.5</v>
      </c>
      <c r="Q56" s="99">
        <v>12.4</v>
      </c>
      <c r="R56" s="89">
        <v>37</v>
      </c>
    </row>
    <row r="57" spans="1:18" ht="11.85" customHeight="1">
      <c r="A57" s="89">
        <v>38</v>
      </c>
      <c r="B57" s="662" t="s">
        <v>462</v>
      </c>
      <c r="C57" s="662" t="s">
        <v>89</v>
      </c>
      <c r="D57" s="99">
        <v>24.8</v>
      </c>
      <c r="E57" s="99">
        <v>20.399999999999999</v>
      </c>
      <c r="F57" s="99">
        <v>34.299999999999997</v>
      </c>
      <c r="G57" s="99">
        <v>22.8</v>
      </c>
      <c r="H57" s="99">
        <v>18.399999999999999</v>
      </c>
      <c r="I57" s="99">
        <v>28.6</v>
      </c>
      <c r="J57" s="99">
        <v>21.1</v>
      </c>
      <c r="K57" s="99">
        <v>34.5</v>
      </c>
      <c r="L57" s="99">
        <v>20.9</v>
      </c>
      <c r="M57" s="99">
        <v>32.299999999999997</v>
      </c>
      <c r="N57" s="99">
        <v>17.7</v>
      </c>
      <c r="O57" s="99">
        <v>38.700000000000003</v>
      </c>
      <c r="P57" s="99">
        <v>43.8</v>
      </c>
      <c r="Q57" s="99">
        <v>33.299999999999997</v>
      </c>
      <c r="R57" s="89">
        <v>38</v>
      </c>
    </row>
    <row r="58" spans="1:18" ht="11.85" customHeight="1">
      <c r="A58" s="89">
        <v>39</v>
      </c>
      <c r="B58" s="662" t="s">
        <v>462</v>
      </c>
      <c r="C58" s="662" t="s">
        <v>90</v>
      </c>
      <c r="D58" s="99">
        <v>11.1</v>
      </c>
      <c r="E58" s="99">
        <v>9</v>
      </c>
      <c r="F58" s="99">
        <v>15.2</v>
      </c>
      <c r="G58" s="99">
        <v>7.4</v>
      </c>
      <c r="H58" s="99">
        <v>6.3</v>
      </c>
      <c r="I58" s="99">
        <v>8.6999999999999993</v>
      </c>
      <c r="J58" s="99">
        <v>10.199999999999999</v>
      </c>
      <c r="K58" s="99">
        <v>17.399999999999999</v>
      </c>
      <c r="L58" s="99">
        <v>8.4</v>
      </c>
      <c r="M58" s="99">
        <v>11.7</v>
      </c>
      <c r="N58" s="99">
        <v>7.4</v>
      </c>
      <c r="O58" s="99">
        <v>19.8</v>
      </c>
      <c r="P58" s="99">
        <v>23.9</v>
      </c>
      <c r="Q58" s="99">
        <v>15.3</v>
      </c>
      <c r="R58" s="89">
        <v>39</v>
      </c>
    </row>
    <row r="59" spans="1:18" ht="11.85" customHeight="1">
      <c r="A59" s="89">
        <v>40</v>
      </c>
      <c r="B59" s="662" t="s">
        <v>462</v>
      </c>
      <c r="C59" s="662" t="s">
        <v>947</v>
      </c>
      <c r="D59" s="99">
        <v>-1.8</v>
      </c>
      <c r="E59" s="99">
        <v>-1.9</v>
      </c>
      <c r="F59" s="99">
        <v>-1.6</v>
      </c>
      <c r="G59" s="99">
        <v>-1.9</v>
      </c>
      <c r="H59" s="99">
        <v>-0.7</v>
      </c>
      <c r="I59" s="99">
        <v>-3.3</v>
      </c>
      <c r="J59" s="99">
        <v>-2.2000000000000002</v>
      </c>
      <c r="K59" s="99">
        <v>-1.2</v>
      </c>
      <c r="L59" s="99">
        <v>-3.9</v>
      </c>
      <c r="M59" s="99">
        <v>-4</v>
      </c>
      <c r="N59" s="99">
        <v>-3.9</v>
      </c>
      <c r="O59" s="99">
        <v>-0.5</v>
      </c>
      <c r="P59" s="99">
        <v>1.9</v>
      </c>
      <c r="Q59" s="99">
        <v>-3.4</v>
      </c>
      <c r="R59" s="89">
        <v>40</v>
      </c>
    </row>
    <row r="60" spans="1:18" ht="11.85" customHeight="1">
      <c r="A60" s="89">
        <v>41</v>
      </c>
      <c r="B60" s="662" t="s">
        <v>462</v>
      </c>
      <c r="C60" s="662" t="s">
        <v>948</v>
      </c>
      <c r="D60" s="99">
        <v>1.1000000000000001</v>
      </c>
      <c r="E60" s="99">
        <v>1</v>
      </c>
      <c r="F60" s="99">
        <v>1.3</v>
      </c>
      <c r="G60" s="99">
        <v>0.2</v>
      </c>
      <c r="H60" s="99">
        <v>-0.4</v>
      </c>
      <c r="I60" s="99">
        <v>1.1000000000000001</v>
      </c>
      <c r="J60" s="99">
        <v>1.6</v>
      </c>
      <c r="K60" s="99">
        <v>1.3</v>
      </c>
      <c r="L60" s="99">
        <v>0.7</v>
      </c>
      <c r="M60" s="99">
        <v>4.8</v>
      </c>
      <c r="N60" s="99">
        <v>-0.7</v>
      </c>
      <c r="O60" s="99">
        <v>1.5</v>
      </c>
      <c r="P60" s="99">
        <v>2.5</v>
      </c>
      <c r="Q60" s="99">
        <v>0.3</v>
      </c>
      <c r="R60" s="89">
        <v>41</v>
      </c>
    </row>
    <row r="61" spans="1:18" ht="11.85" customHeight="1">
      <c r="A61" s="89">
        <v>42</v>
      </c>
      <c r="B61" s="662" t="s">
        <v>462</v>
      </c>
      <c r="C61" s="662" t="s">
        <v>949</v>
      </c>
      <c r="D61" s="99">
        <v>11.7</v>
      </c>
      <c r="E61" s="99">
        <v>12</v>
      </c>
      <c r="F61" s="99">
        <v>11.1</v>
      </c>
      <c r="G61" s="99">
        <v>10.5</v>
      </c>
      <c r="H61" s="99">
        <v>12.7</v>
      </c>
      <c r="I61" s="99">
        <v>7.8</v>
      </c>
      <c r="J61" s="99">
        <v>11.2</v>
      </c>
      <c r="K61" s="99">
        <v>13.8</v>
      </c>
      <c r="L61" s="99">
        <v>16.100000000000001</v>
      </c>
      <c r="M61" s="99">
        <v>14.9</v>
      </c>
      <c r="N61" s="99">
        <v>16.5</v>
      </c>
      <c r="O61" s="99">
        <v>13.2</v>
      </c>
      <c r="P61" s="99">
        <v>13.2</v>
      </c>
      <c r="Q61" s="99">
        <v>13.2</v>
      </c>
      <c r="R61" s="89">
        <v>42</v>
      </c>
    </row>
    <row r="62" spans="1:18" ht="11.85" customHeight="1">
      <c r="A62" s="89">
        <v>43</v>
      </c>
      <c r="B62" s="662" t="s">
        <v>462</v>
      </c>
      <c r="C62" s="662" t="s">
        <v>281</v>
      </c>
      <c r="D62" s="99">
        <v>-15.5</v>
      </c>
      <c r="E62" s="99">
        <v>-16.5</v>
      </c>
      <c r="F62" s="99">
        <v>-13.8</v>
      </c>
      <c r="G62" s="99">
        <v>-11.6</v>
      </c>
      <c r="H62" s="99">
        <v>-12.8</v>
      </c>
      <c r="I62" s="99">
        <v>-10</v>
      </c>
      <c r="J62" s="99">
        <v>-18.399999999999999</v>
      </c>
      <c r="K62" s="99">
        <v>-15.5</v>
      </c>
      <c r="L62" s="99">
        <v>-13</v>
      </c>
      <c r="M62" s="99">
        <v>-15</v>
      </c>
      <c r="N62" s="99">
        <v>-12.3</v>
      </c>
      <c r="O62" s="99">
        <v>-16.100000000000001</v>
      </c>
      <c r="P62" s="99">
        <v>-16.2</v>
      </c>
      <c r="Q62" s="99">
        <v>-15.9</v>
      </c>
      <c r="R62" s="89">
        <v>43</v>
      </c>
    </row>
    <row r="63" spans="1:18" ht="11.85" customHeight="1">
      <c r="A63" s="89">
        <v>44</v>
      </c>
      <c r="B63" s="662" t="s">
        <v>462</v>
      </c>
      <c r="C63" s="662" t="s">
        <v>249</v>
      </c>
      <c r="D63" s="99">
        <v>17.5</v>
      </c>
      <c r="E63" s="99">
        <v>17.7</v>
      </c>
      <c r="F63" s="99">
        <v>17</v>
      </c>
      <c r="G63" s="99">
        <v>12.3</v>
      </c>
      <c r="H63" s="99">
        <v>12.4</v>
      </c>
      <c r="I63" s="99">
        <v>12.3</v>
      </c>
      <c r="J63" s="99">
        <v>20</v>
      </c>
      <c r="K63" s="99">
        <v>19.600000000000001</v>
      </c>
      <c r="L63" s="99">
        <v>17.899999999999999</v>
      </c>
      <c r="M63" s="99">
        <v>17.600000000000001</v>
      </c>
      <c r="N63" s="99">
        <v>18</v>
      </c>
      <c r="O63" s="99">
        <v>20.100000000000001</v>
      </c>
      <c r="P63" s="99">
        <v>21.4</v>
      </c>
      <c r="Q63" s="99">
        <v>18.399999999999999</v>
      </c>
      <c r="R63" s="89">
        <v>44</v>
      </c>
    </row>
    <row r="64" spans="1:18" ht="11.85" customHeight="1">
      <c r="A64" s="89">
        <v>45</v>
      </c>
      <c r="B64" s="662" t="s">
        <v>462</v>
      </c>
      <c r="C64" s="662" t="s">
        <v>250</v>
      </c>
      <c r="D64" s="99">
        <v>-1.8</v>
      </c>
      <c r="E64" s="99">
        <v>-2.2000000000000002</v>
      </c>
      <c r="F64" s="99">
        <v>-1.1000000000000001</v>
      </c>
      <c r="G64" s="99">
        <v>-0.7</v>
      </c>
      <c r="H64" s="99">
        <v>-1.1000000000000001</v>
      </c>
      <c r="I64" s="99">
        <v>-0.4</v>
      </c>
      <c r="J64" s="99">
        <v>-2.6</v>
      </c>
      <c r="K64" s="99">
        <v>-1.7</v>
      </c>
      <c r="L64" s="99">
        <v>-2.6</v>
      </c>
      <c r="M64" s="99">
        <v>2.9</v>
      </c>
      <c r="N64" s="99">
        <v>-4.4000000000000004</v>
      </c>
      <c r="O64" s="99">
        <v>-1.5</v>
      </c>
      <c r="P64" s="99">
        <v>-3</v>
      </c>
      <c r="Q64" s="99">
        <v>0.5</v>
      </c>
      <c r="R64" s="89">
        <v>45</v>
      </c>
    </row>
    <row r="65" spans="1:18" ht="11.85" customHeight="1">
      <c r="A65" s="89">
        <v>46</v>
      </c>
      <c r="B65" s="662" t="s">
        <v>462</v>
      </c>
      <c r="C65" s="662" t="s">
        <v>251</v>
      </c>
      <c r="D65" s="99">
        <v>-7.8</v>
      </c>
      <c r="E65" s="99">
        <v>-7.8</v>
      </c>
      <c r="F65" s="99">
        <v>-7.9</v>
      </c>
      <c r="G65" s="99">
        <v>-6.7</v>
      </c>
      <c r="H65" s="99">
        <v>-8.3000000000000007</v>
      </c>
      <c r="I65" s="99">
        <v>-4.7</v>
      </c>
      <c r="J65" s="99">
        <v>-7.5</v>
      </c>
      <c r="K65" s="99">
        <v>-9.6</v>
      </c>
      <c r="L65" s="99">
        <v>-8.1999999999999993</v>
      </c>
      <c r="M65" s="99">
        <v>-9.1</v>
      </c>
      <c r="N65" s="99">
        <v>-7.9</v>
      </c>
      <c r="O65" s="99">
        <v>-9.9</v>
      </c>
      <c r="P65" s="99">
        <v>-9.1999999999999993</v>
      </c>
      <c r="Q65" s="99">
        <v>-10.9</v>
      </c>
      <c r="R65" s="89">
        <v>46</v>
      </c>
    </row>
    <row r="66" spans="1:18" ht="11.85" customHeight="1">
      <c r="A66" s="89">
        <v>47</v>
      </c>
      <c r="B66" s="662" t="s">
        <v>462</v>
      </c>
      <c r="C66" s="662" t="s">
        <v>888</v>
      </c>
      <c r="D66" s="99">
        <v>-25.9</v>
      </c>
      <c r="E66" s="99">
        <v>-24.1</v>
      </c>
      <c r="F66" s="99">
        <v>-29</v>
      </c>
      <c r="G66" s="99">
        <v>-24.2</v>
      </c>
      <c r="H66" s="99">
        <v>-22.2</v>
      </c>
      <c r="I66" s="99">
        <v>-26.5</v>
      </c>
      <c r="J66" s="99">
        <v>-24.4</v>
      </c>
      <c r="K66" s="99">
        <v>-30</v>
      </c>
      <c r="L66" s="99">
        <v>-27.3</v>
      </c>
      <c r="M66" s="99">
        <v>-26.6</v>
      </c>
      <c r="N66" s="99">
        <v>-27.5</v>
      </c>
      <c r="O66" s="99">
        <v>-30.7</v>
      </c>
      <c r="P66" s="99">
        <v>-34.1</v>
      </c>
      <c r="Q66" s="99">
        <v>-26.3</v>
      </c>
      <c r="R66" s="89">
        <v>47</v>
      </c>
    </row>
    <row r="67" spans="1:18" ht="11.85" customHeight="1">
      <c r="A67" s="89"/>
      <c r="D67" s="99"/>
      <c r="E67" s="99"/>
      <c r="F67" s="99"/>
      <c r="G67" s="99"/>
      <c r="H67" s="99"/>
      <c r="I67" s="99"/>
      <c r="J67" s="99"/>
      <c r="K67" s="99"/>
      <c r="L67" s="99"/>
      <c r="M67" s="99"/>
      <c r="N67" s="99"/>
      <c r="O67" s="99"/>
      <c r="P67" s="99"/>
      <c r="Q67" s="99"/>
      <c r="R67" s="89"/>
    </row>
    <row r="68" spans="1:18" ht="11.85" customHeight="1">
      <c r="A68" s="89">
        <v>48</v>
      </c>
      <c r="B68" s="662" t="s">
        <v>1702</v>
      </c>
      <c r="C68" s="662" t="s">
        <v>1145</v>
      </c>
      <c r="D68" s="99">
        <v>-16</v>
      </c>
      <c r="E68" s="99">
        <v>-10.3</v>
      </c>
      <c r="F68" s="99">
        <v>-26.8</v>
      </c>
      <c r="G68" s="99">
        <v>-11.9</v>
      </c>
      <c r="H68" s="99">
        <v>-7.5</v>
      </c>
      <c r="I68" s="99">
        <v>-17.399999999999999</v>
      </c>
      <c r="J68" s="99">
        <v>-11.4</v>
      </c>
      <c r="K68" s="99">
        <v>-28.5</v>
      </c>
      <c r="L68" s="99">
        <v>-10.3</v>
      </c>
      <c r="M68" s="99">
        <v>-0.6</v>
      </c>
      <c r="N68" s="99">
        <v>-13.9</v>
      </c>
      <c r="O68" s="99">
        <v>-33.200000000000003</v>
      </c>
      <c r="P68" s="99">
        <v>-41</v>
      </c>
      <c r="Q68" s="99">
        <v>-24.1</v>
      </c>
      <c r="R68" s="89">
        <v>48</v>
      </c>
    </row>
    <row r="69" spans="1:18" ht="11.85" customHeight="1">
      <c r="A69" s="89">
        <v>49</v>
      </c>
      <c r="B69" s="662" t="s">
        <v>462</v>
      </c>
      <c r="C69" s="662" t="s">
        <v>83</v>
      </c>
      <c r="D69" s="99">
        <v>4.0999999999999996</v>
      </c>
      <c r="E69" s="99">
        <v>2.2000000000000002</v>
      </c>
      <c r="F69" s="99">
        <v>8.6999999999999993</v>
      </c>
      <c r="G69" s="99">
        <v>5.4</v>
      </c>
      <c r="H69" s="99">
        <v>3.7</v>
      </c>
      <c r="I69" s="99">
        <v>7.9</v>
      </c>
      <c r="J69" s="99">
        <v>1.4</v>
      </c>
      <c r="K69" s="99">
        <v>7.6</v>
      </c>
      <c r="L69" s="99">
        <v>2.7</v>
      </c>
      <c r="M69" s="99">
        <v>1.6</v>
      </c>
      <c r="N69" s="99">
        <v>3.2</v>
      </c>
      <c r="O69" s="99">
        <v>9.3000000000000007</v>
      </c>
      <c r="P69" s="99">
        <v>11.1</v>
      </c>
      <c r="Q69" s="99">
        <v>7.7</v>
      </c>
      <c r="R69" s="89">
        <v>49</v>
      </c>
    </row>
    <row r="70" spans="1:18" ht="11.85" customHeight="1">
      <c r="A70" s="89">
        <v>50</v>
      </c>
      <c r="B70" s="662" t="s">
        <v>462</v>
      </c>
      <c r="C70" s="662" t="s">
        <v>89</v>
      </c>
      <c r="D70" s="99">
        <v>40.5</v>
      </c>
      <c r="E70" s="99">
        <v>34.6</v>
      </c>
      <c r="F70" s="99">
        <v>53.4</v>
      </c>
      <c r="G70" s="99">
        <v>30.9</v>
      </c>
      <c r="H70" s="99">
        <v>25.1</v>
      </c>
      <c r="I70" s="99">
        <v>38.700000000000003</v>
      </c>
      <c r="J70" s="99">
        <v>38.5</v>
      </c>
      <c r="K70" s="99">
        <v>58.7</v>
      </c>
      <c r="L70" s="99">
        <v>37</v>
      </c>
      <c r="M70" s="99">
        <v>25</v>
      </c>
      <c r="N70" s="99">
        <v>41.9</v>
      </c>
      <c r="O70" s="99">
        <v>65.7</v>
      </c>
      <c r="P70" s="99">
        <v>76.5</v>
      </c>
      <c r="Q70" s="99">
        <v>55.6</v>
      </c>
      <c r="R70" s="89">
        <v>50</v>
      </c>
    </row>
    <row r="71" spans="1:18" ht="11.85" customHeight="1">
      <c r="A71" s="89">
        <v>51</v>
      </c>
      <c r="B71" s="662" t="s">
        <v>462</v>
      </c>
      <c r="C71" s="662" t="s">
        <v>90</v>
      </c>
      <c r="D71" s="99">
        <v>6.9</v>
      </c>
      <c r="E71" s="99">
        <v>5.0999999999999996</v>
      </c>
      <c r="F71" s="99">
        <v>10.199999999999999</v>
      </c>
      <c r="G71" s="99">
        <v>2.1</v>
      </c>
      <c r="H71" s="99">
        <v>0</v>
      </c>
      <c r="I71" s="99">
        <v>4.7</v>
      </c>
      <c r="J71" s="99">
        <v>7.5</v>
      </c>
      <c r="K71" s="99">
        <v>11.7</v>
      </c>
      <c r="L71" s="99">
        <v>2.7</v>
      </c>
      <c r="M71" s="99">
        <v>1.3</v>
      </c>
      <c r="N71" s="99">
        <v>3.2</v>
      </c>
      <c r="O71" s="99">
        <v>14.1</v>
      </c>
      <c r="P71" s="99">
        <v>20.2</v>
      </c>
      <c r="Q71" s="99">
        <v>7.6</v>
      </c>
      <c r="R71" s="89">
        <v>51</v>
      </c>
    </row>
    <row r="72" spans="1:18" ht="11.85" customHeight="1">
      <c r="A72" s="89">
        <v>52</v>
      </c>
      <c r="B72" s="662" t="s">
        <v>462</v>
      </c>
      <c r="C72" s="662" t="s">
        <v>947</v>
      </c>
      <c r="D72" s="99">
        <v>-7.4</v>
      </c>
      <c r="E72" s="99">
        <v>-7.3</v>
      </c>
      <c r="F72" s="99">
        <v>-7.6</v>
      </c>
      <c r="G72" s="99">
        <v>-7.4</v>
      </c>
      <c r="H72" s="99">
        <v>-7</v>
      </c>
      <c r="I72" s="99">
        <v>-7.9</v>
      </c>
      <c r="J72" s="99">
        <v>-6.9</v>
      </c>
      <c r="K72" s="99">
        <v>-8.1</v>
      </c>
      <c r="L72" s="99">
        <v>-10.9</v>
      </c>
      <c r="M72" s="99">
        <v>-12</v>
      </c>
      <c r="N72" s="99">
        <v>-10.5</v>
      </c>
      <c r="O72" s="99">
        <v>-7.4</v>
      </c>
      <c r="P72" s="99">
        <v>-7.2</v>
      </c>
      <c r="Q72" s="99">
        <v>-7.7</v>
      </c>
      <c r="R72" s="89">
        <v>52</v>
      </c>
    </row>
    <row r="73" spans="1:18" ht="11.85" customHeight="1">
      <c r="A73" s="89"/>
      <c r="D73" s="99"/>
      <c r="E73" s="99"/>
      <c r="F73" s="99"/>
      <c r="G73" s="99"/>
      <c r="H73" s="99"/>
      <c r="I73" s="99"/>
      <c r="J73" s="99"/>
      <c r="K73" s="99"/>
      <c r="L73" s="99"/>
      <c r="M73" s="99"/>
      <c r="N73" s="99"/>
      <c r="O73" s="99"/>
      <c r="P73" s="99"/>
      <c r="Q73" s="99"/>
      <c r="R73" s="89"/>
    </row>
    <row r="74" spans="1:18" s="788" customFormat="1" ht="11.85" customHeight="1">
      <c r="A74" s="86" t="s">
        <v>1452</v>
      </c>
      <c r="B74" s="86"/>
      <c r="C74" s="86"/>
      <c r="D74" s="86"/>
      <c r="E74" s="86"/>
      <c r="F74" s="86"/>
      <c r="G74" s="86"/>
      <c r="H74" s="86"/>
      <c r="I74" s="86"/>
      <c r="J74" s="86"/>
      <c r="K74" s="787" t="s">
        <v>1452</v>
      </c>
      <c r="L74" s="787"/>
      <c r="M74" s="787"/>
      <c r="N74" s="787"/>
      <c r="O74" s="787"/>
      <c r="P74" s="787"/>
      <c r="Q74" s="787"/>
      <c r="R74" s="787"/>
    </row>
    <row r="75" spans="1:18" s="788" customFormat="1" ht="11.85" customHeight="1">
      <c r="A75" s="86"/>
      <c r="B75" s="86"/>
      <c r="C75" s="86"/>
      <c r="D75" s="86"/>
      <c r="E75" s="86"/>
      <c r="F75" s="86"/>
      <c r="G75" s="86"/>
      <c r="H75" s="86"/>
      <c r="I75" s="86"/>
      <c r="J75" s="86"/>
      <c r="K75" s="787"/>
      <c r="L75" s="787"/>
      <c r="M75" s="787"/>
      <c r="N75" s="787"/>
      <c r="O75" s="787"/>
      <c r="P75" s="787"/>
      <c r="Q75" s="787"/>
      <c r="R75" s="787"/>
    </row>
    <row r="76" spans="1:18" ht="11.85" customHeight="1">
      <c r="A76" s="89">
        <v>53</v>
      </c>
      <c r="B76" s="662" t="s">
        <v>1702</v>
      </c>
      <c r="C76" s="662" t="s">
        <v>1808</v>
      </c>
      <c r="D76" s="99">
        <v>-5.0999999999999996</v>
      </c>
      <c r="E76" s="99">
        <v>-5.0999999999999996</v>
      </c>
      <c r="F76" s="99">
        <v>-5</v>
      </c>
      <c r="G76" s="99">
        <v>-6.4</v>
      </c>
      <c r="H76" s="99">
        <v>-7.7</v>
      </c>
      <c r="I76" s="99">
        <v>-4.5999999999999996</v>
      </c>
      <c r="J76" s="99">
        <v>-4</v>
      </c>
      <c r="K76" s="99">
        <v>-5.3</v>
      </c>
      <c r="L76" s="99">
        <v>-5.6</v>
      </c>
      <c r="M76" s="99">
        <v>6</v>
      </c>
      <c r="N76" s="99">
        <v>-9.1999999999999993</v>
      </c>
      <c r="O76" s="99">
        <v>-5.3</v>
      </c>
      <c r="P76" s="99">
        <v>-7.5</v>
      </c>
      <c r="Q76" s="99">
        <v>-2.7</v>
      </c>
      <c r="R76" s="89">
        <v>53</v>
      </c>
    </row>
    <row r="77" spans="1:18" ht="11.85" customHeight="1">
      <c r="A77" s="89"/>
      <c r="D77" s="99"/>
      <c r="E77" s="99"/>
      <c r="F77" s="99"/>
      <c r="G77" s="99"/>
      <c r="H77" s="99"/>
      <c r="I77" s="99"/>
      <c r="J77" s="99"/>
      <c r="K77" s="99"/>
      <c r="L77" s="99"/>
      <c r="M77" s="99"/>
      <c r="N77" s="99"/>
      <c r="O77" s="99"/>
      <c r="P77" s="99"/>
      <c r="Q77" s="99"/>
      <c r="R77" s="89"/>
    </row>
    <row r="78" spans="1:18" ht="11.85" customHeight="1">
      <c r="A78" s="89">
        <v>54</v>
      </c>
      <c r="B78" s="662" t="s">
        <v>1448</v>
      </c>
      <c r="C78" s="662" t="s">
        <v>947</v>
      </c>
      <c r="D78" s="99">
        <v>2.5</v>
      </c>
      <c r="E78" s="99">
        <v>2.2000000000000002</v>
      </c>
      <c r="F78" s="99">
        <v>3.2</v>
      </c>
      <c r="G78" s="99">
        <v>2.2999999999999998</v>
      </c>
      <c r="H78" s="99">
        <v>3.1</v>
      </c>
      <c r="I78" s="99">
        <v>1.4</v>
      </c>
      <c r="J78" s="99">
        <v>2.7</v>
      </c>
      <c r="K78" s="99">
        <v>2.5</v>
      </c>
      <c r="L78" s="99">
        <v>-4.5999999999999996</v>
      </c>
      <c r="M78" s="99">
        <v>-8.6</v>
      </c>
      <c r="N78" s="99">
        <v>-3.2</v>
      </c>
      <c r="O78" s="99">
        <v>4.3</v>
      </c>
      <c r="P78" s="99">
        <v>5.4</v>
      </c>
      <c r="Q78" s="99">
        <v>2.9</v>
      </c>
      <c r="R78" s="89">
        <v>54</v>
      </c>
    </row>
    <row r="79" spans="1:18" ht="11.85" customHeight="1">
      <c r="A79" s="89">
        <v>55</v>
      </c>
      <c r="B79" s="662" t="s">
        <v>462</v>
      </c>
      <c r="C79" s="662" t="s">
        <v>948</v>
      </c>
      <c r="D79" s="99">
        <v>-2.6</v>
      </c>
      <c r="E79" s="99">
        <v>-2.4</v>
      </c>
      <c r="F79" s="99">
        <v>-2.9</v>
      </c>
      <c r="G79" s="99">
        <v>-1.7</v>
      </c>
      <c r="H79" s="99">
        <v>-2.2999999999999998</v>
      </c>
      <c r="I79" s="99">
        <v>-1</v>
      </c>
      <c r="J79" s="99">
        <v>-1.7</v>
      </c>
      <c r="K79" s="99">
        <v>-4.8</v>
      </c>
      <c r="L79" s="99">
        <v>-8</v>
      </c>
      <c r="M79" s="99">
        <v>-9.6</v>
      </c>
      <c r="N79" s="99">
        <v>-7.5</v>
      </c>
      <c r="O79" s="99">
        <v>-4.0999999999999996</v>
      </c>
      <c r="P79" s="99">
        <v>-3.3</v>
      </c>
      <c r="Q79" s="99">
        <v>-5</v>
      </c>
      <c r="R79" s="89">
        <v>55</v>
      </c>
    </row>
    <row r="80" spans="1:18" ht="11.85" customHeight="1">
      <c r="A80" s="89">
        <v>56</v>
      </c>
      <c r="B80" s="662" t="s">
        <v>462</v>
      </c>
      <c r="C80" s="662" t="s">
        <v>949</v>
      </c>
      <c r="D80" s="99">
        <v>-0.5</v>
      </c>
      <c r="E80" s="99">
        <v>0.2</v>
      </c>
      <c r="F80" s="99">
        <v>-1.8</v>
      </c>
      <c r="G80" s="99">
        <v>-0.5</v>
      </c>
      <c r="H80" s="99">
        <v>0.6</v>
      </c>
      <c r="I80" s="99">
        <v>-1.9</v>
      </c>
      <c r="J80" s="99">
        <v>0.5</v>
      </c>
      <c r="K80" s="99">
        <v>-2</v>
      </c>
      <c r="L80" s="99">
        <v>-3.4</v>
      </c>
      <c r="M80" s="99">
        <v>-6.7</v>
      </c>
      <c r="N80" s="99">
        <v>-2.2000000000000002</v>
      </c>
      <c r="O80" s="99">
        <v>-1.7</v>
      </c>
      <c r="P80" s="99">
        <v>-0.9</v>
      </c>
      <c r="Q80" s="99">
        <v>-2.7</v>
      </c>
      <c r="R80" s="89">
        <v>56</v>
      </c>
    </row>
    <row r="81" spans="1:19" ht="11.85" customHeight="1">
      <c r="A81" s="89">
        <v>57</v>
      </c>
      <c r="B81" s="662" t="s">
        <v>462</v>
      </c>
      <c r="C81" s="662" t="s">
        <v>281</v>
      </c>
      <c r="D81" s="99">
        <v>-5.9</v>
      </c>
      <c r="E81" s="99">
        <v>-6</v>
      </c>
      <c r="F81" s="99">
        <v>-5.7</v>
      </c>
      <c r="G81" s="99">
        <v>-3.6</v>
      </c>
      <c r="H81" s="99">
        <v>-2.9</v>
      </c>
      <c r="I81" s="99">
        <v>-4.3</v>
      </c>
      <c r="J81" s="99">
        <v>-6.6</v>
      </c>
      <c r="K81" s="99">
        <v>-7.5</v>
      </c>
      <c r="L81" s="99">
        <v>-10.9</v>
      </c>
      <c r="M81" s="99">
        <v>-9.9</v>
      </c>
      <c r="N81" s="99">
        <v>-11.3</v>
      </c>
      <c r="O81" s="99">
        <v>-6.6</v>
      </c>
      <c r="P81" s="99">
        <v>-6.4</v>
      </c>
      <c r="Q81" s="99">
        <v>-6.9</v>
      </c>
      <c r="R81" s="89">
        <v>57</v>
      </c>
    </row>
    <row r="82" spans="1:19" ht="11.85" customHeight="1">
      <c r="A82" s="89">
        <v>58</v>
      </c>
      <c r="B82" s="662" t="s">
        <v>462</v>
      </c>
      <c r="C82" s="662" t="s">
        <v>249</v>
      </c>
      <c r="D82" s="99">
        <v>4.3</v>
      </c>
      <c r="E82" s="99">
        <v>4.3</v>
      </c>
      <c r="F82" s="99">
        <v>4.3</v>
      </c>
      <c r="G82" s="99">
        <v>4</v>
      </c>
      <c r="H82" s="99">
        <v>5.0999999999999996</v>
      </c>
      <c r="I82" s="99">
        <v>2.7</v>
      </c>
      <c r="J82" s="99">
        <v>4.8</v>
      </c>
      <c r="K82" s="99">
        <v>3.9</v>
      </c>
      <c r="L82" s="99">
        <v>-1.2</v>
      </c>
      <c r="M82" s="99">
        <v>1.1000000000000001</v>
      </c>
      <c r="N82" s="99">
        <v>-1.9</v>
      </c>
      <c r="O82" s="99">
        <v>5.2</v>
      </c>
      <c r="P82" s="99">
        <v>7.1</v>
      </c>
      <c r="Q82" s="99">
        <v>2.9</v>
      </c>
      <c r="R82" s="89">
        <v>58</v>
      </c>
    </row>
    <row r="83" spans="1:19" ht="11.85" customHeight="1">
      <c r="A83" s="89">
        <v>59</v>
      </c>
      <c r="B83" s="662" t="s">
        <v>462</v>
      </c>
      <c r="C83" s="662" t="s">
        <v>250</v>
      </c>
      <c r="D83" s="99">
        <v>1.5</v>
      </c>
      <c r="E83" s="99">
        <v>1.6</v>
      </c>
      <c r="F83" s="99">
        <v>1.2</v>
      </c>
      <c r="G83" s="99">
        <v>0.8</v>
      </c>
      <c r="H83" s="99">
        <v>2.2000000000000002</v>
      </c>
      <c r="I83" s="99">
        <v>-0.8</v>
      </c>
      <c r="J83" s="99">
        <v>1.3</v>
      </c>
      <c r="K83" s="99">
        <v>2.4</v>
      </c>
      <c r="L83" s="99">
        <v>2</v>
      </c>
      <c r="M83" s="99">
        <v>15.8</v>
      </c>
      <c r="N83" s="99">
        <v>-2.2000000000000002</v>
      </c>
      <c r="O83" s="99">
        <v>2.5</v>
      </c>
      <c r="P83" s="99">
        <v>2.7</v>
      </c>
      <c r="Q83" s="99">
        <v>2.1</v>
      </c>
      <c r="R83" s="89">
        <v>59</v>
      </c>
    </row>
    <row r="84" spans="1:19" ht="11.85" customHeight="1">
      <c r="A84" s="89">
        <v>60</v>
      </c>
      <c r="B84" s="662" t="s">
        <v>462</v>
      </c>
      <c r="C84" s="662" t="s">
        <v>251</v>
      </c>
      <c r="D84" s="99">
        <v>-0.5</v>
      </c>
      <c r="E84" s="99">
        <v>-0.5</v>
      </c>
      <c r="F84" s="99">
        <v>-0.5</v>
      </c>
      <c r="G84" s="99">
        <v>-1.5</v>
      </c>
      <c r="H84" s="99">
        <v>-1.7</v>
      </c>
      <c r="I84" s="99">
        <v>-1.3</v>
      </c>
      <c r="J84" s="99">
        <v>0.1</v>
      </c>
      <c r="K84" s="99">
        <v>-0.3</v>
      </c>
      <c r="L84" s="99">
        <v>-1.5</v>
      </c>
      <c r="M84" s="99">
        <v>6.8</v>
      </c>
      <c r="N84" s="99">
        <v>-4.2</v>
      </c>
      <c r="O84" s="99">
        <v>0</v>
      </c>
      <c r="P84" s="99">
        <v>2.1</v>
      </c>
      <c r="Q84" s="99">
        <v>-2.6</v>
      </c>
      <c r="R84" s="89">
        <v>60</v>
      </c>
    </row>
    <row r="85" spans="1:19" ht="11.85" customHeight="1">
      <c r="A85" s="89">
        <v>61</v>
      </c>
      <c r="B85" s="662" t="s">
        <v>462</v>
      </c>
      <c r="C85" s="662" t="s">
        <v>888</v>
      </c>
      <c r="D85" s="99">
        <v>2.8</v>
      </c>
      <c r="E85" s="99">
        <v>2.4</v>
      </c>
      <c r="F85" s="99">
        <v>3.5</v>
      </c>
      <c r="G85" s="99">
        <v>2</v>
      </c>
      <c r="H85" s="99">
        <v>1.6</v>
      </c>
      <c r="I85" s="99">
        <v>2.5</v>
      </c>
      <c r="J85" s="99">
        <v>3.4</v>
      </c>
      <c r="K85" s="99">
        <v>2.7</v>
      </c>
      <c r="L85" s="99">
        <v>-3</v>
      </c>
      <c r="M85" s="99">
        <v>-0.8</v>
      </c>
      <c r="N85" s="99">
        <v>-3.8</v>
      </c>
      <c r="O85" s="99">
        <v>4.3</v>
      </c>
      <c r="P85" s="99">
        <v>4.0999999999999996</v>
      </c>
      <c r="Q85" s="99">
        <v>4.5</v>
      </c>
      <c r="R85" s="89">
        <v>61</v>
      </c>
    </row>
    <row r="86" spans="1:19" ht="11.85" customHeight="1">
      <c r="A86" s="89"/>
      <c r="D86" s="99"/>
      <c r="E86" s="99"/>
      <c r="F86" s="99"/>
      <c r="G86" s="99"/>
      <c r="H86" s="99"/>
      <c r="I86" s="99"/>
      <c r="J86" s="99"/>
      <c r="K86" s="99"/>
      <c r="L86" s="99"/>
      <c r="M86" s="99"/>
      <c r="N86" s="99"/>
      <c r="O86" s="99"/>
      <c r="P86" s="99"/>
      <c r="Q86" s="99"/>
      <c r="R86" s="89"/>
    </row>
    <row r="87" spans="1:19" ht="11.85" customHeight="1">
      <c r="A87" s="89">
        <v>62</v>
      </c>
      <c r="B87" s="662" t="s">
        <v>1702</v>
      </c>
      <c r="C87" s="662" t="s">
        <v>1145</v>
      </c>
      <c r="D87" s="99">
        <v>-4.9000000000000004</v>
      </c>
      <c r="E87" s="99">
        <v>-4.7</v>
      </c>
      <c r="F87" s="99">
        <v>-5.3</v>
      </c>
      <c r="G87" s="99">
        <v>-6.3</v>
      </c>
      <c r="H87" s="99">
        <v>-8.3000000000000007</v>
      </c>
      <c r="I87" s="99">
        <v>-3.2</v>
      </c>
      <c r="J87" s="99">
        <v>-2.5</v>
      </c>
      <c r="K87" s="99">
        <v>-7.6</v>
      </c>
      <c r="L87" s="99">
        <v>-9.4</v>
      </c>
      <c r="M87" s="99">
        <v>8.9</v>
      </c>
      <c r="N87" s="99">
        <v>-15.3</v>
      </c>
      <c r="O87" s="99">
        <v>-7</v>
      </c>
      <c r="P87" s="99">
        <v>-8.6999999999999993</v>
      </c>
      <c r="Q87" s="99">
        <v>-5.5</v>
      </c>
      <c r="R87" s="89">
        <v>62</v>
      </c>
    </row>
    <row r="88" spans="1:19" ht="11.85" customHeight="1">
      <c r="A88" s="89">
        <v>63</v>
      </c>
      <c r="B88" s="662" t="s">
        <v>462</v>
      </c>
      <c r="C88" s="662" t="s">
        <v>83</v>
      </c>
      <c r="D88" s="99">
        <v>-10.5</v>
      </c>
      <c r="E88" s="99">
        <v>-10.199999999999999</v>
      </c>
      <c r="F88" s="99">
        <v>-11.2</v>
      </c>
      <c r="G88" s="99">
        <v>-7.2</v>
      </c>
      <c r="H88" s="99">
        <v>-7</v>
      </c>
      <c r="I88" s="99">
        <v>-7.5</v>
      </c>
      <c r="J88" s="99">
        <v>-11.7</v>
      </c>
      <c r="K88" s="99">
        <v>-13</v>
      </c>
      <c r="L88" s="99">
        <v>-9.5</v>
      </c>
      <c r="M88" s="99">
        <v>18.8</v>
      </c>
      <c r="N88" s="99">
        <v>-17.5</v>
      </c>
      <c r="O88" s="99">
        <v>-14</v>
      </c>
      <c r="P88" s="99">
        <v>-18.5</v>
      </c>
      <c r="Q88" s="99">
        <v>-9.4</v>
      </c>
      <c r="R88" s="89">
        <v>63</v>
      </c>
    </row>
    <row r="89" spans="1:19" ht="11.85" customHeight="1">
      <c r="A89" s="89">
        <v>64</v>
      </c>
      <c r="B89" s="662" t="s">
        <v>462</v>
      </c>
      <c r="C89" s="662" t="s">
        <v>89</v>
      </c>
      <c r="D89" s="99">
        <v>0.8</v>
      </c>
      <c r="E89" s="99">
        <v>0.4</v>
      </c>
      <c r="F89" s="99">
        <v>1.5</v>
      </c>
      <c r="G89" s="99">
        <v>-1.1000000000000001</v>
      </c>
      <c r="H89" s="99">
        <v>-1.8</v>
      </c>
      <c r="I89" s="99">
        <v>-0.2</v>
      </c>
      <c r="J89" s="99">
        <v>1</v>
      </c>
      <c r="K89" s="99">
        <v>2.7</v>
      </c>
      <c r="L89" s="99">
        <v>2.5</v>
      </c>
      <c r="M89" s="99">
        <v>12.3</v>
      </c>
      <c r="N89" s="99">
        <v>-0.6</v>
      </c>
      <c r="O89" s="99">
        <v>2.7</v>
      </c>
      <c r="P89" s="99">
        <v>0.1</v>
      </c>
      <c r="Q89" s="99">
        <v>5.7</v>
      </c>
      <c r="R89" s="89">
        <v>64</v>
      </c>
    </row>
    <row r="90" spans="1:19" ht="11.85" customHeight="1">
      <c r="A90" s="89">
        <v>65</v>
      </c>
      <c r="B90" s="662" t="s">
        <v>462</v>
      </c>
      <c r="C90" s="662" t="s">
        <v>90</v>
      </c>
      <c r="D90" s="99">
        <v>-3.1</v>
      </c>
      <c r="E90" s="99">
        <v>-3.2</v>
      </c>
      <c r="F90" s="99">
        <v>-2.9</v>
      </c>
      <c r="G90" s="99">
        <v>-5.9</v>
      </c>
      <c r="H90" s="99">
        <v>-7.6</v>
      </c>
      <c r="I90" s="99">
        <v>-3.9</v>
      </c>
      <c r="J90" s="99">
        <v>-1.5</v>
      </c>
      <c r="K90" s="99">
        <v>-2.2999999999999998</v>
      </c>
      <c r="L90" s="99">
        <v>-2.9</v>
      </c>
      <c r="M90" s="99">
        <v>1.8</v>
      </c>
      <c r="N90" s="99">
        <v>-4.4000000000000004</v>
      </c>
      <c r="O90" s="99">
        <v>-2.2000000000000002</v>
      </c>
      <c r="P90" s="99">
        <v>-2.9</v>
      </c>
      <c r="Q90" s="99">
        <v>-1.3</v>
      </c>
      <c r="R90" s="89">
        <v>65</v>
      </c>
    </row>
    <row r="91" spans="1:19" ht="11.85" customHeight="1">
      <c r="A91" s="89">
        <v>66</v>
      </c>
      <c r="B91" s="662" t="s">
        <v>462</v>
      </c>
      <c r="C91" s="662" t="s">
        <v>947</v>
      </c>
      <c r="D91" s="99">
        <v>-8.6</v>
      </c>
      <c r="E91" s="99">
        <v>-8.5</v>
      </c>
      <c r="F91" s="99">
        <v>-8.8000000000000007</v>
      </c>
      <c r="G91" s="99">
        <v>-11.2</v>
      </c>
      <c r="H91" s="99">
        <v>-13.5</v>
      </c>
      <c r="I91" s="99">
        <v>-8.5</v>
      </c>
      <c r="J91" s="99">
        <v>-6.2</v>
      </c>
      <c r="K91" s="99">
        <v>-9.1999999999999993</v>
      </c>
      <c r="L91" s="99">
        <v>-10</v>
      </c>
      <c r="M91" s="99">
        <v>-6.8</v>
      </c>
      <c r="N91" s="99">
        <v>-11</v>
      </c>
      <c r="O91" s="99">
        <v>-9</v>
      </c>
      <c r="P91" s="99">
        <v>-11.6</v>
      </c>
      <c r="Q91" s="99">
        <v>-5.7</v>
      </c>
      <c r="R91" s="89">
        <v>66</v>
      </c>
    </row>
    <row r="92" spans="1:19" ht="11.85" customHeight="1">
      <c r="B92" s="86"/>
      <c r="C92" s="86"/>
      <c r="D92" s="86"/>
      <c r="E92" s="86"/>
      <c r="F92" s="86"/>
      <c r="G92" s="86"/>
      <c r="H92" s="86"/>
      <c r="I92" s="86"/>
      <c r="J92" s="86"/>
      <c r="L92" s="95"/>
      <c r="M92" s="95"/>
      <c r="N92" s="95"/>
      <c r="O92" s="95"/>
      <c r="P92" s="95"/>
      <c r="Q92" s="95"/>
      <c r="R92" s="89"/>
    </row>
    <row r="93" spans="1:19" ht="12.95" customHeight="1">
      <c r="A93" s="820" t="s">
        <v>1799</v>
      </c>
      <c r="B93" s="555"/>
      <c r="C93" s="555"/>
      <c r="D93" s="555"/>
      <c r="E93" s="555"/>
      <c r="F93" s="555"/>
      <c r="G93" s="555"/>
      <c r="H93" s="555"/>
      <c r="I93" s="555"/>
      <c r="J93" s="555"/>
      <c r="K93" s="820" t="s">
        <v>1799</v>
      </c>
      <c r="L93" s="555"/>
      <c r="M93" s="555"/>
      <c r="N93" s="555"/>
      <c r="O93" s="555"/>
      <c r="P93" s="555"/>
      <c r="Q93" s="555"/>
      <c r="R93" s="555"/>
      <c r="S93" s="555"/>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662" customWidth="1"/>
    <col min="2" max="2" width="5.140625" style="662" customWidth="1"/>
    <col min="3" max="3" width="17.7109375" style="662" customWidth="1"/>
    <col min="4" max="10" width="15.42578125" style="662" customWidth="1"/>
    <col min="11" max="17" width="18.28515625" style="662" customWidth="1"/>
    <col min="18" max="18" width="6.7109375" style="662" customWidth="1"/>
    <col min="19" max="16384" width="11.42578125" style="662"/>
  </cols>
  <sheetData>
    <row r="1" spans="1:19" ht="15" customHeight="1">
      <c r="A1" s="919" t="s">
        <v>1821</v>
      </c>
    </row>
    <row r="2" spans="1:19" ht="18.95" customHeight="1">
      <c r="A2" s="86" t="s">
        <v>996</v>
      </c>
      <c r="B2" s="834"/>
      <c r="C2" s="834"/>
      <c r="D2" s="834"/>
      <c r="E2" s="834"/>
      <c r="F2" s="834"/>
      <c r="G2" s="834"/>
      <c r="H2" s="834"/>
      <c r="I2" s="834"/>
      <c r="J2" s="834"/>
      <c r="K2" s="86" t="s">
        <v>996</v>
      </c>
      <c r="L2" s="820"/>
      <c r="M2" s="820"/>
      <c r="N2" s="820"/>
      <c r="O2" s="820"/>
      <c r="P2" s="820"/>
      <c r="Q2" s="820"/>
      <c r="R2" s="820"/>
    </row>
    <row r="3" spans="1:19" ht="18.95" customHeight="1">
      <c r="A3" s="834" t="s">
        <v>10</v>
      </c>
      <c r="B3" s="834"/>
      <c r="C3" s="834"/>
      <c r="D3" s="834"/>
      <c r="E3" s="834"/>
      <c r="F3" s="834"/>
      <c r="G3" s="834"/>
      <c r="H3" s="834"/>
      <c r="I3" s="834"/>
      <c r="J3" s="834"/>
      <c r="K3" s="834" t="s">
        <v>10</v>
      </c>
      <c r="L3" s="820"/>
      <c r="M3" s="820"/>
      <c r="N3" s="820"/>
      <c r="O3" s="820"/>
      <c r="P3" s="820"/>
      <c r="Q3" s="820"/>
      <c r="R3" s="820"/>
    </row>
    <row r="4" spans="1:19" ht="18.95" customHeight="1">
      <c r="A4" s="86" t="s">
        <v>1783</v>
      </c>
      <c r="B4" s="834"/>
      <c r="C4" s="834"/>
      <c r="D4" s="834"/>
      <c r="E4" s="834"/>
      <c r="F4" s="834"/>
      <c r="G4" s="834"/>
      <c r="H4" s="834"/>
      <c r="I4" s="834"/>
      <c r="J4" s="834"/>
      <c r="K4" s="86" t="s">
        <v>1783</v>
      </c>
      <c r="L4" s="820"/>
      <c r="M4" s="820"/>
      <c r="N4" s="820"/>
      <c r="O4" s="820"/>
      <c r="P4" s="820"/>
      <c r="Q4" s="820"/>
      <c r="R4" s="820"/>
      <c r="S4" s="820"/>
    </row>
    <row r="5" spans="1:19" ht="18.95" customHeight="1">
      <c r="A5" s="86" t="s">
        <v>654</v>
      </c>
      <c r="B5" s="581"/>
      <c r="C5" s="581"/>
      <c r="D5" s="581"/>
      <c r="E5" s="581"/>
      <c r="F5" s="581"/>
      <c r="G5" s="581"/>
      <c r="H5" s="581"/>
      <c r="I5" s="581"/>
      <c r="J5" s="581"/>
      <c r="K5" s="86" t="s">
        <v>654</v>
      </c>
      <c r="L5" s="820"/>
      <c r="M5" s="820"/>
      <c r="N5" s="820"/>
      <c r="O5" s="820"/>
      <c r="P5" s="820"/>
      <c r="Q5" s="820"/>
      <c r="R5" s="820"/>
    </row>
    <row r="6" spans="1:19" ht="18.95" customHeight="1">
      <c r="A6" s="86" t="s">
        <v>359</v>
      </c>
      <c r="B6" s="581"/>
      <c r="C6" s="581"/>
      <c r="D6" s="581"/>
      <c r="E6" s="581"/>
      <c r="F6" s="581"/>
      <c r="G6" s="581"/>
      <c r="H6" s="581"/>
      <c r="I6" s="581"/>
      <c r="J6" s="581"/>
      <c r="K6" s="86" t="s">
        <v>359</v>
      </c>
      <c r="L6" s="820"/>
      <c r="M6" s="820"/>
      <c r="N6" s="820"/>
      <c r="O6" s="820"/>
      <c r="P6" s="820"/>
      <c r="Q6" s="820"/>
      <c r="R6" s="820"/>
    </row>
    <row r="7" spans="1:19" ht="19.5" customHeight="1">
      <c r="A7" s="74" t="s">
        <v>610</v>
      </c>
      <c r="B7" s="74"/>
      <c r="C7" s="74"/>
      <c r="D7" s="74"/>
      <c r="E7" s="74"/>
      <c r="F7" s="74"/>
      <c r="G7" s="74"/>
      <c r="H7" s="74"/>
      <c r="I7" s="74"/>
      <c r="J7" s="74"/>
      <c r="K7" s="74" t="s">
        <v>610</v>
      </c>
      <c r="L7" s="92"/>
      <c r="M7" s="92"/>
      <c r="N7" s="92"/>
      <c r="O7" s="92"/>
      <c r="P7" s="92"/>
      <c r="Q7" s="92"/>
      <c r="R7" s="92"/>
    </row>
    <row r="8" spans="1:19" s="227" customFormat="1" ht="15.75" customHeight="1">
      <c r="A8" s="1038" t="s">
        <v>360</v>
      </c>
      <c r="B8" s="1078" t="s">
        <v>927</v>
      </c>
      <c r="C8" s="1038"/>
      <c r="D8" s="1082" t="s">
        <v>174</v>
      </c>
      <c r="E8" s="1084"/>
      <c r="F8" s="1083"/>
      <c r="G8" s="1082" t="s">
        <v>928</v>
      </c>
      <c r="H8" s="1084"/>
      <c r="I8" s="1083"/>
      <c r="J8" s="1085" t="s">
        <v>53</v>
      </c>
      <c r="K8" s="1084" t="s">
        <v>589</v>
      </c>
      <c r="L8" s="1084"/>
      <c r="M8" s="1084"/>
      <c r="N8" s="1084"/>
      <c r="O8" s="1084"/>
      <c r="P8" s="1084"/>
      <c r="Q8" s="1083"/>
      <c r="R8" s="1078" t="s">
        <v>360</v>
      </c>
    </row>
    <row r="9" spans="1:19" s="227" customFormat="1" ht="15.75" customHeight="1">
      <c r="A9" s="990"/>
      <c r="B9" s="992"/>
      <c r="C9" s="990"/>
      <c r="D9" s="1079" t="s">
        <v>734</v>
      </c>
      <c r="E9" s="784" t="s">
        <v>708</v>
      </c>
      <c r="F9" s="785"/>
      <c r="G9" s="1079" t="s">
        <v>881</v>
      </c>
      <c r="H9" s="1079" t="s">
        <v>428</v>
      </c>
      <c r="I9" s="1079" t="s">
        <v>1338</v>
      </c>
      <c r="J9" s="1039"/>
      <c r="K9" s="1039" t="s">
        <v>881</v>
      </c>
      <c r="L9" s="992" t="s">
        <v>428</v>
      </c>
      <c r="M9" s="1082" t="s">
        <v>833</v>
      </c>
      <c r="N9" s="1083"/>
      <c r="O9" s="985" t="s">
        <v>1338</v>
      </c>
      <c r="P9" s="1082" t="s">
        <v>735</v>
      </c>
      <c r="Q9" s="1083"/>
      <c r="R9" s="992"/>
    </row>
    <row r="10" spans="1:19" s="227" customFormat="1" ht="15.75" customHeight="1">
      <c r="A10" s="990"/>
      <c r="B10" s="992"/>
      <c r="C10" s="990"/>
      <c r="D10" s="985"/>
      <c r="E10" s="1079" t="s">
        <v>428</v>
      </c>
      <c r="F10" s="1079" t="s">
        <v>1338</v>
      </c>
      <c r="G10" s="985"/>
      <c r="H10" s="1080"/>
      <c r="I10" s="1080"/>
      <c r="J10" s="1039"/>
      <c r="K10" s="1039"/>
      <c r="L10" s="992"/>
      <c r="M10" s="982" t="s">
        <v>1056</v>
      </c>
      <c r="N10" s="982" t="s">
        <v>1039</v>
      </c>
      <c r="O10" s="985"/>
      <c r="P10" s="1038" t="s">
        <v>1186</v>
      </c>
      <c r="Q10" s="982" t="s">
        <v>1040</v>
      </c>
      <c r="R10" s="992"/>
    </row>
    <row r="11" spans="1:19" s="227" customFormat="1" ht="15.75" customHeight="1">
      <c r="A11" s="990"/>
      <c r="B11" s="992"/>
      <c r="C11" s="990"/>
      <c r="D11" s="985"/>
      <c r="E11" s="985"/>
      <c r="F11" s="985"/>
      <c r="G11" s="985"/>
      <c r="H11" s="1080"/>
      <c r="I11" s="1080"/>
      <c r="J11" s="1039"/>
      <c r="K11" s="1039"/>
      <c r="L11" s="992"/>
      <c r="M11" s="985"/>
      <c r="N11" s="985"/>
      <c r="O11" s="985"/>
      <c r="P11" s="990"/>
      <c r="Q11" s="985"/>
      <c r="R11" s="992"/>
    </row>
    <row r="12" spans="1:19" s="227" customFormat="1" ht="15.75" customHeight="1">
      <c r="A12" s="991"/>
      <c r="B12" s="993"/>
      <c r="C12" s="991"/>
      <c r="D12" s="986"/>
      <c r="E12" s="986"/>
      <c r="F12" s="986"/>
      <c r="G12" s="986"/>
      <c r="H12" s="1081"/>
      <c r="I12" s="1081"/>
      <c r="J12" s="1086"/>
      <c r="K12" s="1040"/>
      <c r="L12" s="993"/>
      <c r="M12" s="986"/>
      <c r="N12" s="986"/>
      <c r="O12" s="986"/>
      <c r="P12" s="991"/>
      <c r="Q12" s="986"/>
      <c r="R12" s="993"/>
    </row>
    <row r="13" spans="1:19" s="227" customFormat="1" ht="15.75" customHeight="1">
      <c r="A13" s="828"/>
      <c r="B13" s="828"/>
      <c r="C13" s="828"/>
      <c r="D13" s="828"/>
      <c r="E13" s="828"/>
      <c r="F13" s="828"/>
      <c r="G13" s="828"/>
      <c r="J13" s="828"/>
      <c r="K13" s="827"/>
      <c r="L13" s="827"/>
      <c r="M13" s="827"/>
      <c r="N13" s="827"/>
      <c r="O13" s="827"/>
      <c r="P13" s="827"/>
      <c r="Q13" s="827"/>
      <c r="R13" s="827"/>
    </row>
    <row r="14" spans="1:19" ht="14.45" customHeight="1">
      <c r="A14" s="834" t="s">
        <v>453</v>
      </c>
      <c r="B14" s="834"/>
      <c r="C14" s="834"/>
      <c r="D14" s="834"/>
      <c r="E14" s="834"/>
      <c r="F14" s="834"/>
      <c r="G14" s="834"/>
      <c r="H14" s="834"/>
      <c r="I14" s="834"/>
      <c r="J14" s="834"/>
      <c r="K14" s="834" t="s">
        <v>453</v>
      </c>
      <c r="L14" s="834"/>
      <c r="M14" s="834"/>
      <c r="N14" s="834"/>
      <c r="O14" s="834"/>
      <c r="P14" s="834"/>
      <c r="Q14" s="834"/>
      <c r="R14" s="834"/>
    </row>
    <row r="15" spans="1:19" ht="14.45" customHeight="1">
      <c r="A15" s="834"/>
      <c r="B15" s="834"/>
      <c r="C15" s="834"/>
      <c r="D15" s="834"/>
      <c r="E15" s="834"/>
      <c r="F15" s="834"/>
      <c r="G15" s="834"/>
      <c r="H15" s="834"/>
      <c r="I15" s="834"/>
      <c r="J15" s="834"/>
      <c r="K15" s="834"/>
      <c r="L15" s="834"/>
      <c r="M15" s="834"/>
      <c r="N15" s="834"/>
      <c r="O15" s="834"/>
      <c r="P15" s="834"/>
      <c r="Q15" s="834"/>
      <c r="R15" s="834"/>
    </row>
    <row r="16" spans="1:19" ht="14.45" customHeight="1">
      <c r="A16" s="89">
        <v>1</v>
      </c>
      <c r="B16" s="662" t="s">
        <v>1448</v>
      </c>
      <c r="C16" s="662" t="s">
        <v>1696</v>
      </c>
      <c r="D16" s="435">
        <v>81489</v>
      </c>
      <c r="E16" s="435">
        <v>52630</v>
      </c>
      <c r="F16" s="435">
        <v>28859</v>
      </c>
      <c r="G16" s="435">
        <v>25119</v>
      </c>
      <c r="H16" s="435">
        <v>13912</v>
      </c>
      <c r="I16" s="435">
        <v>11207</v>
      </c>
      <c r="J16" s="435">
        <v>34543</v>
      </c>
      <c r="K16" s="435">
        <v>21827</v>
      </c>
      <c r="L16" s="435">
        <v>4175</v>
      </c>
      <c r="M16" s="435">
        <v>1042</v>
      </c>
      <c r="N16" s="435">
        <v>3133</v>
      </c>
      <c r="O16" s="435">
        <v>17652</v>
      </c>
      <c r="P16" s="435">
        <v>9873</v>
      </c>
      <c r="Q16" s="435">
        <v>7779</v>
      </c>
      <c r="R16" s="89">
        <v>1</v>
      </c>
    </row>
    <row r="17" spans="1:18" ht="14.45" customHeight="1">
      <c r="A17" s="89" t="s">
        <v>462</v>
      </c>
      <c r="B17" s="662" t="s">
        <v>462</v>
      </c>
      <c r="C17" s="662" t="s">
        <v>462</v>
      </c>
      <c r="D17" s="435" t="s">
        <v>462</v>
      </c>
      <c r="E17" s="435" t="s">
        <v>462</v>
      </c>
      <c r="F17" s="435" t="s">
        <v>462</v>
      </c>
      <c r="G17" s="435" t="s">
        <v>462</v>
      </c>
      <c r="H17" s="435" t="s">
        <v>462</v>
      </c>
      <c r="I17" s="435" t="s">
        <v>462</v>
      </c>
      <c r="J17" s="435" t="s">
        <v>462</v>
      </c>
      <c r="K17" s="435" t="s">
        <v>462</v>
      </c>
      <c r="L17" s="435" t="s">
        <v>462</v>
      </c>
      <c r="M17" s="435" t="s">
        <v>462</v>
      </c>
      <c r="N17" s="435" t="s">
        <v>462</v>
      </c>
      <c r="O17" s="435" t="s">
        <v>462</v>
      </c>
      <c r="P17" s="435" t="s">
        <v>462</v>
      </c>
      <c r="Q17" s="435" t="s">
        <v>462</v>
      </c>
      <c r="R17" s="89" t="s">
        <v>462</v>
      </c>
    </row>
    <row r="18" spans="1:18" ht="14.45" customHeight="1">
      <c r="A18" s="89">
        <v>2</v>
      </c>
      <c r="B18" s="662" t="s">
        <v>1702</v>
      </c>
      <c r="C18" s="662" t="s">
        <v>1695</v>
      </c>
      <c r="D18" s="435">
        <v>80452</v>
      </c>
      <c r="E18" s="435">
        <v>51953</v>
      </c>
      <c r="F18" s="435">
        <v>28499</v>
      </c>
      <c r="G18" s="435">
        <v>24090</v>
      </c>
      <c r="H18" s="435">
        <v>12949</v>
      </c>
      <c r="I18" s="435">
        <v>11141</v>
      </c>
      <c r="J18" s="435">
        <v>34784</v>
      </c>
      <c r="K18" s="435">
        <v>21579</v>
      </c>
      <c r="L18" s="435">
        <v>4219</v>
      </c>
      <c r="M18" s="435">
        <v>1104</v>
      </c>
      <c r="N18" s="435">
        <v>3115</v>
      </c>
      <c r="O18" s="435">
        <v>17360</v>
      </c>
      <c r="P18" s="435">
        <v>9408</v>
      </c>
      <c r="Q18" s="435">
        <v>7952</v>
      </c>
      <c r="R18" s="89">
        <v>2</v>
      </c>
    </row>
    <row r="19" spans="1:18" ht="14.45" customHeight="1">
      <c r="A19" s="89">
        <v>3</v>
      </c>
      <c r="B19" s="662" t="s">
        <v>1784</v>
      </c>
      <c r="C19" s="662" t="s">
        <v>1696</v>
      </c>
      <c r="D19" s="435">
        <v>74508</v>
      </c>
      <c r="E19" s="435">
        <v>48181</v>
      </c>
      <c r="F19" s="435">
        <v>26328</v>
      </c>
      <c r="G19" s="435">
        <v>22297</v>
      </c>
      <c r="H19" s="435">
        <v>12038</v>
      </c>
      <c r="I19" s="435">
        <v>10259</v>
      </c>
      <c r="J19" s="435">
        <v>32386</v>
      </c>
      <c r="K19" s="435">
        <v>19827</v>
      </c>
      <c r="L19" s="435">
        <v>3758</v>
      </c>
      <c r="M19" s="435">
        <v>971</v>
      </c>
      <c r="N19" s="435">
        <v>2787</v>
      </c>
      <c r="O19" s="435">
        <v>16069</v>
      </c>
      <c r="P19" s="435">
        <v>8730</v>
      </c>
      <c r="Q19" s="435">
        <v>7339</v>
      </c>
      <c r="R19" s="89">
        <v>3</v>
      </c>
    </row>
    <row r="20" spans="1:18" ht="14.45" customHeight="1">
      <c r="A20" s="89"/>
      <c r="B20" s="227"/>
      <c r="C20" s="227"/>
      <c r="D20" s="435"/>
      <c r="E20" s="435"/>
      <c r="F20" s="435"/>
      <c r="G20" s="435"/>
      <c r="H20" s="435"/>
      <c r="I20" s="435"/>
      <c r="J20" s="435"/>
      <c r="K20" s="435"/>
      <c r="L20" s="435"/>
      <c r="M20" s="435"/>
      <c r="N20" s="435"/>
      <c r="O20" s="435"/>
      <c r="P20" s="435"/>
      <c r="Q20" s="435"/>
      <c r="R20" s="89"/>
    </row>
    <row r="21" spans="1:18" ht="14.45" customHeight="1">
      <c r="A21" s="834" t="s">
        <v>801</v>
      </c>
      <c r="B21" s="78"/>
      <c r="C21" s="78"/>
      <c r="D21" s="78"/>
      <c r="E21" s="78"/>
      <c r="F21" s="78"/>
      <c r="G21" s="78"/>
      <c r="H21" s="78"/>
      <c r="I21" s="78"/>
      <c r="J21" s="78"/>
      <c r="K21" s="834" t="s">
        <v>801</v>
      </c>
      <c r="L21" s="834"/>
      <c r="M21" s="834"/>
      <c r="N21" s="834"/>
      <c r="O21" s="834"/>
      <c r="P21" s="834"/>
      <c r="Q21" s="834"/>
      <c r="R21" s="834"/>
    </row>
    <row r="22" spans="1:18" ht="14.45" customHeight="1">
      <c r="A22" s="834"/>
      <c r="B22" s="78"/>
      <c r="C22" s="78"/>
      <c r="D22" s="78"/>
      <c r="E22" s="78"/>
      <c r="F22" s="78"/>
      <c r="G22" s="78"/>
      <c r="H22" s="78"/>
      <c r="I22" s="78"/>
      <c r="J22" s="78"/>
      <c r="K22" s="834"/>
      <c r="L22" s="834"/>
      <c r="M22" s="834"/>
      <c r="N22" s="834"/>
      <c r="O22" s="834"/>
      <c r="P22" s="834"/>
      <c r="Q22" s="834"/>
      <c r="R22" s="834"/>
    </row>
    <row r="23" spans="1:18" ht="14.45" customHeight="1">
      <c r="A23" s="89">
        <v>4</v>
      </c>
      <c r="B23" s="662" t="s">
        <v>1448</v>
      </c>
      <c r="C23" s="662" t="s">
        <v>1696</v>
      </c>
      <c r="D23" s="435">
        <v>10037</v>
      </c>
      <c r="E23" s="435">
        <v>6685</v>
      </c>
      <c r="F23" s="435">
        <v>3352</v>
      </c>
      <c r="G23" s="435">
        <v>2785</v>
      </c>
      <c r="H23" s="435">
        <v>1651</v>
      </c>
      <c r="I23" s="435">
        <v>1134</v>
      </c>
      <c r="J23" s="435">
        <v>4586</v>
      </c>
      <c r="K23" s="435">
        <v>2666</v>
      </c>
      <c r="L23" s="435">
        <v>448</v>
      </c>
      <c r="M23" s="435">
        <v>90</v>
      </c>
      <c r="N23" s="435">
        <v>358</v>
      </c>
      <c r="O23" s="435">
        <v>2218</v>
      </c>
      <c r="P23" s="435">
        <v>1322</v>
      </c>
      <c r="Q23" s="435">
        <v>896</v>
      </c>
      <c r="R23" s="89">
        <v>4</v>
      </c>
    </row>
    <row r="24" spans="1:18" ht="14.45" customHeight="1">
      <c r="A24" s="89" t="s">
        <v>462</v>
      </c>
      <c r="B24" s="662" t="s">
        <v>462</v>
      </c>
      <c r="C24" s="662" t="s">
        <v>462</v>
      </c>
      <c r="D24" s="435" t="s">
        <v>462</v>
      </c>
      <c r="E24" s="435" t="s">
        <v>462</v>
      </c>
      <c r="F24" s="435" t="s">
        <v>462</v>
      </c>
      <c r="G24" s="435" t="s">
        <v>462</v>
      </c>
      <c r="H24" s="435" t="s">
        <v>462</v>
      </c>
      <c r="I24" s="435" t="s">
        <v>462</v>
      </c>
      <c r="J24" s="435" t="s">
        <v>462</v>
      </c>
      <c r="K24" s="435" t="s">
        <v>462</v>
      </c>
      <c r="L24" s="435" t="s">
        <v>462</v>
      </c>
      <c r="M24" s="435" t="s">
        <v>462</v>
      </c>
      <c r="N24" s="435" t="s">
        <v>462</v>
      </c>
      <c r="O24" s="435" t="s">
        <v>462</v>
      </c>
      <c r="P24" s="435" t="s">
        <v>462</v>
      </c>
      <c r="Q24" s="435" t="s">
        <v>462</v>
      </c>
      <c r="R24" s="89" t="s">
        <v>462</v>
      </c>
    </row>
    <row r="25" spans="1:18" ht="14.45" customHeight="1">
      <c r="A25" s="89">
        <v>5</v>
      </c>
      <c r="B25" s="662" t="s">
        <v>1702</v>
      </c>
      <c r="C25" s="662" t="s">
        <v>1695</v>
      </c>
      <c r="D25" s="435">
        <v>10399</v>
      </c>
      <c r="E25" s="435">
        <v>6886</v>
      </c>
      <c r="F25" s="435">
        <v>3513</v>
      </c>
      <c r="G25" s="435">
        <v>2934</v>
      </c>
      <c r="H25" s="435">
        <v>1720</v>
      </c>
      <c r="I25" s="435">
        <v>1214</v>
      </c>
      <c r="J25" s="435">
        <v>4635</v>
      </c>
      <c r="K25" s="435">
        <v>2829</v>
      </c>
      <c r="L25" s="435">
        <v>530</v>
      </c>
      <c r="M25" s="435">
        <v>117</v>
      </c>
      <c r="N25" s="435">
        <v>413</v>
      </c>
      <c r="O25" s="435">
        <v>2299</v>
      </c>
      <c r="P25" s="435">
        <v>1362</v>
      </c>
      <c r="Q25" s="435">
        <v>937</v>
      </c>
      <c r="R25" s="89">
        <v>5</v>
      </c>
    </row>
    <row r="26" spans="1:18" ht="14.45" customHeight="1">
      <c r="A26" s="89">
        <v>6</v>
      </c>
      <c r="B26" s="662" t="s">
        <v>1784</v>
      </c>
      <c r="C26" s="662" t="s">
        <v>1696</v>
      </c>
      <c r="D26" s="435">
        <v>9478</v>
      </c>
      <c r="E26" s="435">
        <v>6292</v>
      </c>
      <c r="F26" s="435">
        <v>3185</v>
      </c>
      <c r="G26" s="435">
        <v>2703</v>
      </c>
      <c r="H26" s="435">
        <v>1568</v>
      </c>
      <c r="I26" s="435">
        <v>1135</v>
      </c>
      <c r="J26" s="435">
        <v>4263</v>
      </c>
      <c r="K26" s="435">
        <v>2512</v>
      </c>
      <c r="L26" s="435">
        <v>461</v>
      </c>
      <c r="M26" s="435">
        <v>119</v>
      </c>
      <c r="N26" s="435">
        <v>342</v>
      </c>
      <c r="O26" s="435">
        <v>2051</v>
      </c>
      <c r="P26" s="435">
        <v>1178</v>
      </c>
      <c r="Q26" s="435">
        <v>873</v>
      </c>
      <c r="R26" s="89">
        <v>6</v>
      </c>
    </row>
    <row r="27" spans="1:18" ht="14.45" customHeight="1">
      <c r="A27" s="89"/>
      <c r="B27" s="227"/>
      <c r="C27" s="227"/>
      <c r="D27" s="435"/>
      <c r="E27" s="435"/>
      <c r="F27" s="435"/>
      <c r="G27" s="435"/>
      <c r="H27" s="435"/>
      <c r="I27" s="435"/>
      <c r="J27" s="435"/>
      <c r="K27" s="435"/>
      <c r="L27" s="435"/>
      <c r="M27" s="435"/>
      <c r="N27" s="435"/>
      <c r="O27" s="435"/>
      <c r="P27" s="435"/>
      <c r="Q27" s="435"/>
      <c r="R27" s="89"/>
    </row>
    <row r="28" spans="1:18" ht="14.45" customHeight="1">
      <c r="A28" s="834" t="s">
        <v>802</v>
      </c>
      <c r="B28" s="78"/>
      <c r="C28" s="78"/>
      <c r="D28" s="78"/>
      <c r="E28" s="78"/>
      <c r="F28" s="78"/>
      <c r="G28" s="78"/>
      <c r="H28" s="78"/>
      <c r="I28" s="78"/>
      <c r="J28" s="78"/>
      <c r="K28" s="834" t="s">
        <v>802</v>
      </c>
      <c r="L28" s="834"/>
      <c r="M28" s="834"/>
      <c r="N28" s="834"/>
      <c r="O28" s="834"/>
      <c r="P28" s="834"/>
      <c r="Q28" s="834"/>
      <c r="R28" s="834"/>
    </row>
    <row r="29" spans="1:18" ht="14.45" customHeight="1">
      <c r="A29" s="834"/>
      <c r="B29" s="78"/>
      <c r="C29" s="78"/>
      <c r="D29" s="78"/>
      <c r="E29" s="78"/>
      <c r="F29" s="78"/>
      <c r="G29" s="78"/>
      <c r="H29" s="78"/>
      <c r="I29" s="78"/>
      <c r="J29" s="78"/>
      <c r="K29" s="834"/>
      <c r="L29" s="834"/>
      <c r="M29" s="834"/>
      <c r="N29" s="834"/>
      <c r="O29" s="834"/>
      <c r="P29" s="834"/>
      <c r="Q29" s="834"/>
      <c r="R29" s="834"/>
    </row>
    <row r="30" spans="1:18" ht="14.45" customHeight="1">
      <c r="A30" s="89">
        <v>7</v>
      </c>
      <c r="B30" s="662" t="s">
        <v>1448</v>
      </c>
      <c r="C30" s="662" t="s">
        <v>1696</v>
      </c>
      <c r="D30" s="435">
        <v>15483</v>
      </c>
      <c r="E30" s="435">
        <v>10418</v>
      </c>
      <c r="F30" s="435">
        <v>5065</v>
      </c>
      <c r="G30" s="435">
        <v>4127</v>
      </c>
      <c r="H30" s="435">
        <v>2437</v>
      </c>
      <c r="I30" s="435">
        <v>1690</v>
      </c>
      <c r="J30" s="435">
        <v>7092</v>
      </c>
      <c r="K30" s="435">
        <v>4264</v>
      </c>
      <c r="L30" s="435">
        <v>889</v>
      </c>
      <c r="M30" s="435">
        <v>242</v>
      </c>
      <c r="N30" s="435">
        <v>647</v>
      </c>
      <c r="O30" s="435">
        <v>3375</v>
      </c>
      <c r="P30" s="435">
        <v>1791</v>
      </c>
      <c r="Q30" s="435">
        <v>1584</v>
      </c>
      <c r="R30" s="89">
        <v>7</v>
      </c>
    </row>
    <row r="31" spans="1:18" ht="14.45" customHeight="1">
      <c r="A31" s="89" t="s">
        <v>462</v>
      </c>
      <c r="B31" s="662" t="s">
        <v>462</v>
      </c>
      <c r="C31" s="662" t="s">
        <v>462</v>
      </c>
      <c r="D31" s="435" t="s">
        <v>462</v>
      </c>
      <c r="E31" s="435" t="s">
        <v>462</v>
      </c>
      <c r="F31" s="435" t="s">
        <v>462</v>
      </c>
      <c r="G31" s="435" t="s">
        <v>462</v>
      </c>
      <c r="H31" s="435" t="s">
        <v>462</v>
      </c>
      <c r="I31" s="435" t="s">
        <v>462</v>
      </c>
      <c r="J31" s="435" t="s">
        <v>462</v>
      </c>
      <c r="K31" s="435" t="s">
        <v>462</v>
      </c>
      <c r="L31" s="435" t="s">
        <v>462</v>
      </c>
      <c r="M31" s="435" t="s">
        <v>462</v>
      </c>
      <c r="N31" s="435" t="s">
        <v>462</v>
      </c>
      <c r="O31" s="435" t="s">
        <v>462</v>
      </c>
      <c r="P31" s="435" t="s">
        <v>462</v>
      </c>
      <c r="Q31" s="435" t="s">
        <v>462</v>
      </c>
      <c r="R31" s="89" t="s">
        <v>462</v>
      </c>
    </row>
    <row r="32" spans="1:18" ht="14.45" customHeight="1">
      <c r="A32" s="89">
        <v>8</v>
      </c>
      <c r="B32" s="662" t="s">
        <v>1702</v>
      </c>
      <c r="C32" s="662" t="s">
        <v>1695</v>
      </c>
      <c r="D32" s="435">
        <v>15011</v>
      </c>
      <c r="E32" s="435">
        <v>10318</v>
      </c>
      <c r="F32" s="435">
        <v>4692</v>
      </c>
      <c r="G32" s="435">
        <v>4006</v>
      </c>
      <c r="H32" s="435">
        <v>2460</v>
      </c>
      <c r="I32" s="435">
        <v>1546</v>
      </c>
      <c r="J32" s="435">
        <v>6990</v>
      </c>
      <c r="K32" s="435">
        <v>4015</v>
      </c>
      <c r="L32" s="435">
        <v>868</v>
      </c>
      <c r="M32" s="435">
        <v>222</v>
      </c>
      <c r="N32" s="435">
        <v>646</v>
      </c>
      <c r="O32" s="435">
        <v>3147</v>
      </c>
      <c r="P32" s="435">
        <v>1497</v>
      </c>
      <c r="Q32" s="435">
        <v>1650</v>
      </c>
      <c r="R32" s="89">
        <v>8</v>
      </c>
    </row>
    <row r="33" spans="1:18" ht="14.45" customHeight="1">
      <c r="A33" s="89">
        <v>9</v>
      </c>
      <c r="B33" s="662" t="s">
        <v>1784</v>
      </c>
      <c r="C33" s="662" t="s">
        <v>1696</v>
      </c>
      <c r="D33" s="435">
        <v>13817</v>
      </c>
      <c r="E33" s="435">
        <v>9465</v>
      </c>
      <c r="F33" s="435">
        <v>4352</v>
      </c>
      <c r="G33" s="435">
        <v>3585</v>
      </c>
      <c r="H33" s="435">
        <v>2170</v>
      </c>
      <c r="I33" s="435">
        <v>1415</v>
      </c>
      <c r="J33" s="435">
        <v>6491</v>
      </c>
      <c r="K33" s="435">
        <v>3740</v>
      </c>
      <c r="L33" s="435">
        <v>804</v>
      </c>
      <c r="M33" s="435">
        <v>223</v>
      </c>
      <c r="N33" s="435">
        <v>581</v>
      </c>
      <c r="O33" s="435">
        <v>2936</v>
      </c>
      <c r="P33" s="435">
        <v>1428</v>
      </c>
      <c r="Q33" s="435">
        <v>1508</v>
      </c>
      <c r="R33" s="89">
        <v>9</v>
      </c>
    </row>
    <row r="34" spans="1:18" ht="14.45" customHeight="1">
      <c r="A34" s="89"/>
      <c r="B34" s="227"/>
      <c r="C34" s="227"/>
      <c r="D34" s="435"/>
      <c r="E34" s="435"/>
      <c r="F34" s="435"/>
      <c r="G34" s="435"/>
      <c r="H34" s="435"/>
      <c r="I34" s="435"/>
      <c r="J34" s="435"/>
      <c r="K34" s="435"/>
      <c r="L34" s="435"/>
      <c r="M34" s="435"/>
      <c r="N34" s="435"/>
      <c r="O34" s="435"/>
      <c r="P34" s="435"/>
      <c r="Q34" s="435"/>
      <c r="R34" s="89"/>
    </row>
    <row r="35" spans="1:18" ht="14.45" customHeight="1">
      <c r="A35" s="834" t="s">
        <v>803</v>
      </c>
      <c r="B35" s="78"/>
      <c r="C35" s="78"/>
      <c r="D35" s="78"/>
      <c r="E35" s="78"/>
      <c r="F35" s="78"/>
      <c r="G35" s="78"/>
      <c r="H35" s="78"/>
      <c r="I35" s="78"/>
      <c r="J35" s="78"/>
      <c r="K35" s="834" t="s">
        <v>803</v>
      </c>
      <c r="L35" s="834"/>
      <c r="M35" s="834"/>
      <c r="N35" s="834"/>
      <c r="O35" s="834"/>
      <c r="P35" s="834"/>
      <c r="Q35" s="834"/>
      <c r="R35" s="834"/>
    </row>
    <row r="36" spans="1:18" ht="14.45" customHeight="1">
      <c r="A36" s="834"/>
      <c r="B36" s="78"/>
      <c r="C36" s="78"/>
      <c r="D36" s="78"/>
      <c r="E36" s="78"/>
      <c r="F36" s="78"/>
      <c r="G36" s="78"/>
      <c r="H36" s="78"/>
      <c r="I36" s="78"/>
      <c r="J36" s="78"/>
      <c r="K36" s="834"/>
      <c r="L36" s="834"/>
      <c r="M36" s="834"/>
      <c r="N36" s="834"/>
      <c r="O36" s="834"/>
      <c r="P36" s="834"/>
      <c r="Q36" s="834"/>
      <c r="R36" s="834"/>
    </row>
    <row r="37" spans="1:18" ht="14.45" customHeight="1">
      <c r="A37" s="89">
        <v>10</v>
      </c>
      <c r="B37" s="662" t="s">
        <v>1448</v>
      </c>
      <c r="C37" s="662" t="s">
        <v>1696</v>
      </c>
      <c r="D37" s="435">
        <v>2051</v>
      </c>
      <c r="E37" s="435">
        <v>1311</v>
      </c>
      <c r="F37" s="435">
        <v>740</v>
      </c>
      <c r="G37" s="435">
        <v>670</v>
      </c>
      <c r="H37" s="435">
        <v>255</v>
      </c>
      <c r="I37" s="435">
        <v>415</v>
      </c>
      <c r="J37" s="435">
        <v>906</v>
      </c>
      <c r="K37" s="435">
        <v>475</v>
      </c>
      <c r="L37" s="435">
        <v>150</v>
      </c>
      <c r="M37" s="435">
        <v>26</v>
      </c>
      <c r="N37" s="435">
        <v>124</v>
      </c>
      <c r="O37" s="435">
        <v>325</v>
      </c>
      <c r="P37" s="435">
        <v>208</v>
      </c>
      <c r="Q37" s="435">
        <v>117</v>
      </c>
      <c r="R37" s="89">
        <v>10</v>
      </c>
    </row>
    <row r="38" spans="1:18" ht="14.45" customHeight="1">
      <c r="A38" s="89" t="s">
        <v>462</v>
      </c>
      <c r="B38" s="662" t="s">
        <v>462</v>
      </c>
      <c r="C38" s="662" t="s">
        <v>462</v>
      </c>
      <c r="D38" s="435" t="s">
        <v>462</v>
      </c>
      <c r="E38" s="435" t="s">
        <v>462</v>
      </c>
      <c r="F38" s="435" t="s">
        <v>462</v>
      </c>
      <c r="G38" s="435" t="s">
        <v>462</v>
      </c>
      <c r="H38" s="435" t="s">
        <v>462</v>
      </c>
      <c r="I38" s="435" t="s">
        <v>462</v>
      </c>
      <c r="J38" s="435" t="s">
        <v>462</v>
      </c>
      <c r="K38" s="435" t="s">
        <v>462</v>
      </c>
      <c r="L38" s="435" t="s">
        <v>462</v>
      </c>
      <c r="M38" s="435" t="s">
        <v>462</v>
      </c>
      <c r="N38" s="435" t="s">
        <v>462</v>
      </c>
      <c r="O38" s="435" t="s">
        <v>462</v>
      </c>
      <c r="P38" s="435" t="s">
        <v>462</v>
      </c>
      <c r="Q38" s="435" t="s">
        <v>462</v>
      </c>
      <c r="R38" s="89" t="s">
        <v>462</v>
      </c>
    </row>
    <row r="39" spans="1:18" ht="14.45" customHeight="1">
      <c r="A39" s="89">
        <v>11</v>
      </c>
      <c r="B39" s="662" t="s">
        <v>1702</v>
      </c>
      <c r="C39" s="662" t="s">
        <v>1695</v>
      </c>
      <c r="D39" s="435">
        <v>1988</v>
      </c>
      <c r="E39" s="435">
        <v>1282</v>
      </c>
      <c r="F39" s="435">
        <v>706</v>
      </c>
      <c r="G39" s="435">
        <v>633</v>
      </c>
      <c r="H39" s="435">
        <v>238</v>
      </c>
      <c r="I39" s="435">
        <v>395</v>
      </c>
      <c r="J39" s="435">
        <v>912</v>
      </c>
      <c r="K39" s="435">
        <v>442</v>
      </c>
      <c r="L39" s="435">
        <v>131</v>
      </c>
      <c r="M39" s="435">
        <v>22</v>
      </c>
      <c r="N39" s="435">
        <v>109</v>
      </c>
      <c r="O39" s="435">
        <v>311</v>
      </c>
      <c r="P39" s="435">
        <v>207</v>
      </c>
      <c r="Q39" s="435">
        <v>104</v>
      </c>
      <c r="R39" s="89">
        <v>11</v>
      </c>
    </row>
    <row r="40" spans="1:18" ht="14.45" customHeight="1">
      <c r="A40" s="89">
        <v>12</v>
      </c>
      <c r="B40" s="662" t="s">
        <v>1784</v>
      </c>
      <c r="C40" s="662" t="s">
        <v>1696</v>
      </c>
      <c r="D40" s="435">
        <v>1897</v>
      </c>
      <c r="E40" s="435">
        <v>1239</v>
      </c>
      <c r="F40" s="435">
        <v>658</v>
      </c>
      <c r="G40" s="435">
        <v>583</v>
      </c>
      <c r="H40" s="435">
        <v>199</v>
      </c>
      <c r="I40" s="435">
        <v>384</v>
      </c>
      <c r="J40" s="435">
        <v>911</v>
      </c>
      <c r="K40" s="435">
        <v>402</v>
      </c>
      <c r="L40" s="435">
        <v>129</v>
      </c>
      <c r="M40" s="435">
        <v>12</v>
      </c>
      <c r="N40" s="435">
        <v>117</v>
      </c>
      <c r="O40" s="435">
        <v>273</v>
      </c>
      <c r="P40" s="435">
        <v>174</v>
      </c>
      <c r="Q40" s="435">
        <v>99</v>
      </c>
      <c r="R40" s="89">
        <v>12</v>
      </c>
    </row>
    <row r="41" spans="1:18" ht="14.45" customHeight="1">
      <c r="A41" s="89"/>
      <c r="B41" s="227"/>
      <c r="C41" s="227"/>
      <c r="D41" s="435"/>
      <c r="E41" s="435"/>
      <c r="F41" s="435"/>
      <c r="G41" s="435"/>
      <c r="H41" s="435"/>
      <c r="I41" s="435"/>
      <c r="J41" s="435"/>
      <c r="K41" s="435"/>
      <c r="L41" s="435"/>
      <c r="M41" s="435"/>
      <c r="N41" s="435"/>
      <c r="O41" s="435"/>
      <c r="P41" s="435"/>
      <c r="Q41" s="435"/>
      <c r="R41" s="89"/>
    </row>
    <row r="42" spans="1:18" ht="14.45" customHeight="1">
      <c r="A42" s="834" t="s">
        <v>804</v>
      </c>
      <c r="B42" s="78"/>
      <c r="C42" s="78"/>
      <c r="D42" s="78"/>
      <c r="E42" s="78"/>
      <c r="F42" s="78"/>
      <c r="G42" s="78"/>
      <c r="H42" s="78"/>
      <c r="I42" s="78"/>
      <c r="J42" s="78"/>
      <c r="K42" s="834" t="s">
        <v>804</v>
      </c>
      <c r="L42" s="834"/>
      <c r="M42" s="834"/>
      <c r="N42" s="834"/>
      <c r="O42" s="834"/>
      <c r="P42" s="834"/>
      <c r="Q42" s="834"/>
      <c r="R42" s="834"/>
    </row>
    <row r="43" spans="1:18" ht="14.45" customHeight="1">
      <c r="A43" s="834"/>
      <c r="B43" s="78"/>
      <c r="C43" s="78"/>
      <c r="D43" s="78"/>
      <c r="E43" s="78"/>
      <c r="F43" s="78"/>
      <c r="G43" s="78"/>
      <c r="H43" s="78"/>
      <c r="I43" s="78"/>
      <c r="J43" s="78"/>
      <c r="K43" s="834"/>
      <c r="L43" s="834"/>
      <c r="M43" s="834"/>
      <c r="N43" s="834"/>
      <c r="O43" s="834"/>
      <c r="P43" s="834"/>
      <c r="Q43" s="834"/>
      <c r="R43" s="834"/>
    </row>
    <row r="44" spans="1:18" ht="14.45" customHeight="1">
      <c r="A44" s="89">
        <v>13</v>
      </c>
      <c r="B44" s="662" t="s">
        <v>1448</v>
      </c>
      <c r="C44" s="662" t="s">
        <v>1696</v>
      </c>
      <c r="D44" s="435">
        <v>3678</v>
      </c>
      <c r="E44" s="435">
        <v>2253</v>
      </c>
      <c r="F44" s="435">
        <v>1425</v>
      </c>
      <c r="G44" s="435">
        <v>1363</v>
      </c>
      <c r="H44" s="435">
        <v>721</v>
      </c>
      <c r="I44" s="435">
        <v>642</v>
      </c>
      <c r="J44" s="435">
        <v>1354</v>
      </c>
      <c r="K44" s="435">
        <v>961</v>
      </c>
      <c r="L44" s="435">
        <v>178</v>
      </c>
      <c r="M44" s="435">
        <v>41</v>
      </c>
      <c r="N44" s="435">
        <v>137</v>
      </c>
      <c r="O44" s="435">
        <v>783</v>
      </c>
      <c r="P44" s="435">
        <v>461</v>
      </c>
      <c r="Q44" s="435">
        <v>322</v>
      </c>
      <c r="R44" s="89">
        <v>13</v>
      </c>
    </row>
    <row r="45" spans="1:18" ht="14.45" customHeight="1">
      <c r="A45" s="89" t="s">
        <v>462</v>
      </c>
      <c r="B45" s="662" t="s">
        <v>462</v>
      </c>
      <c r="C45" s="662" t="s">
        <v>462</v>
      </c>
      <c r="D45" s="435" t="s">
        <v>462</v>
      </c>
      <c r="E45" s="435" t="s">
        <v>462</v>
      </c>
      <c r="F45" s="435" t="s">
        <v>462</v>
      </c>
      <c r="G45" s="435" t="s">
        <v>462</v>
      </c>
      <c r="H45" s="435" t="s">
        <v>462</v>
      </c>
      <c r="I45" s="435" t="s">
        <v>462</v>
      </c>
      <c r="J45" s="435" t="s">
        <v>462</v>
      </c>
      <c r="K45" s="435" t="s">
        <v>462</v>
      </c>
      <c r="L45" s="435" t="s">
        <v>462</v>
      </c>
      <c r="M45" s="435" t="s">
        <v>462</v>
      </c>
      <c r="N45" s="435" t="s">
        <v>462</v>
      </c>
      <c r="O45" s="435" t="s">
        <v>462</v>
      </c>
      <c r="P45" s="435" t="s">
        <v>462</v>
      </c>
      <c r="Q45" s="435" t="s">
        <v>462</v>
      </c>
      <c r="R45" s="89" t="s">
        <v>462</v>
      </c>
    </row>
    <row r="46" spans="1:18" ht="14.45" customHeight="1">
      <c r="A46" s="89">
        <v>14</v>
      </c>
      <c r="B46" s="662" t="s">
        <v>1702</v>
      </c>
      <c r="C46" s="662" t="s">
        <v>1695</v>
      </c>
      <c r="D46" s="435">
        <v>3437</v>
      </c>
      <c r="E46" s="435">
        <v>2116</v>
      </c>
      <c r="F46" s="435">
        <v>1321</v>
      </c>
      <c r="G46" s="435">
        <v>1199</v>
      </c>
      <c r="H46" s="435">
        <v>584</v>
      </c>
      <c r="I46" s="435">
        <v>615</v>
      </c>
      <c r="J46" s="435">
        <v>1356</v>
      </c>
      <c r="K46" s="435">
        <v>882</v>
      </c>
      <c r="L46" s="435">
        <v>176</v>
      </c>
      <c r="M46" s="435">
        <v>42</v>
      </c>
      <c r="N46" s="435">
        <v>134</v>
      </c>
      <c r="O46" s="435">
        <v>706</v>
      </c>
      <c r="P46" s="435">
        <v>380</v>
      </c>
      <c r="Q46" s="435">
        <v>326</v>
      </c>
      <c r="R46" s="89">
        <v>14</v>
      </c>
    </row>
    <row r="47" spans="1:18" ht="14.45" customHeight="1">
      <c r="A47" s="89">
        <v>15</v>
      </c>
      <c r="B47" s="662" t="s">
        <v>1784</v>
      </c>
      <c r="C47" s="662" t="s">
        <v>1696</v>
      </c>
      <c r="D47" s="435">
        <v>3254</v>
      </c>
      <c r="E47" s="435">
        <v>1984</v>
      </c>
      <c r="F47" s="435">
        <v>1270</v>
      </c>
      <c r="G47" s="435">
        <v>1139</v>
      </c>
      <c r="H47" s="435">
        <v>556</v>
      </c>
      <c r="I47" s="435">
        <v>583</v>
      </c>
      <c r="J47" s="435">
        <v>1246</v>
      </c>
      <c r="K47" s="435">
        <v>868</v>
      </c>
      <c r="L47" s="435">
        <v>182</v>
      </c>
      <c r="M47" s="435">
        <v>44</v>
      </c>
      <c r="N47" s="435">
        <v>138</v>
      </c>
      <c r="O47" s="435">
        <v>686</v>
      </c>
      <c r="P47" s="435">
        <v>381</v>
      </c>
      <c r="Q47" s="435">
        <v>305</v>
      </c>
      <c r="R47" s="89">
        <v>15</v>
      </c>
    </row>
    <row r="48" spans="1:18" ht="14.45" customHeight="1">
      <c r="A48" s="89"/>
      <c r="B48" s="227"/>
      <c r="C48" s="227"/>
      <c r="D48" s="435"/>
      <c r="E48" s="435"/>
      <c r="F48" s="435"/>
      <c r="G48" s="435"/>
      <c r="H48" s="435"/>
      <c r="I48" s="435"/>
      <c r="J48" s="435"/>
      <c r="K48" s="435"/>
      <c r="L48" s="435"/>
      <c r="M48" s="435"/>
      <c r="N48" s="435"/>
      <c r="O48" s="435"/>
      <c r="P48" s="435"/>
      <c r="Q48" s="435"/>
      <c r="R48" s="89"/>
    </row>
    <row r="49" spans="1:18" ht="14.45" customHeight="1">
      <c r="A49" s="834" t="s">
        <v>805</v>
      </c>
      <c r="B49" s="78"/>
      <c r="C49" s="78"/>
      <c r="D49" s="78"/>
      <c r="E49" s="78"/>
      <c r="F49" s="78"/>
      <c r="G49" s="78"/>
      <c r="H49" s="78"/>
      <c r="I49" s="78"/>
      <c r="J49" s="78"/>
      <c r="K49" s="834" t="s">
        <v>805</v>
      </c>
      <c r="L49" s="834"/>
      <c r="M49" s="834"/>
      <c r="N49" s="834"/>
      <c r="O49" s="834"/>
      <c r="P49" s="834"/>
      <c r="Q49" s="834"/>
      <c r="R49" s="834"/>
    </row>
    <row r="50" spans="1:18" ht="14.45" customHeight="1">
      <c r="A50" s="834"/>
      <c r="B50" s="78"/>
      <c r="C50" s="78"/>
      <c r="D50" s="78"/>
      <c r="E50" s="78"/>
      <c r="F50" s="78"/>
      <c r="G50" s="78"/>
      <c r="H50" s="78"/>
      <c r="I50" s="78"/>
      <c r="J50" s="78"/>
      <c r="K50" s="834"/>
      <c r="L50" s="834"/>
      <c r="M50" s="834"/>
      <c r="N50" s="834"/>
      <c r="O50" s="834"/>
      <c r="P50" s="834"/>
      <c r="Q50" s="834"/>
      <c r="R50" s="834"/>
    </row>
    <row r="51" spans="1:18" ht="14.45" customHeight="1">
      <c r="A51" s="89">
        <v>16</v>
      </c>
      <c r="B51" s="662" t="s">
        <v>1448</v>
      </c>
      <c r="C51" s="662" t="s">
        <v>1696</v>
      </c>
      <c r="D51" s="435">
        <v>299</v>
      </c>
      <c r="E51" s="435">
        <v>157</v>
      </c>
      <c r="F51" s="435">
        <v>142</v>
      </c>
      <c r="G51" s="435">
        <v>112</v>
      </c>
      <c r="H51" s="435">
        <v>52</v>
      </c>
      <c r="I51" s="435">
        <v>60</v>
      </c>
      <c r="J51" s="435">
        <v>93</v>
      </c>
      <c r="K51" s="435">
        <v>94</v>
      </c>
      <c r="L51" s="435">
        <v>12</v>
      </c>
      <c r="M51" s="435">
        <v>4</v>
      </c>
      <c r="N51" s="435">
        <v>8</v>
      </c>
      <c r="O51" s="435">
        <v>82</v>
      </c>
      <c r="P51" s="435">
        <v>67</v>
      </c>
      <c r="Q51" s="435">
        <v>15</v>
      </c>
      <c r="R51" s="89">
        <v>16</v>
      </c>
    </row>
    <row r="52" spans="1:18" ht="14.45" customHeight="1">
      <c r="A52" s="89" t="s">
        <v>462</v>
      </c>
      <c r="B52" s="662" t="s">
        <v>462</v>
      </c>
      <c r="C52" s="662" t="s">
        <v>462</v>
      </c>
      <c r="D52" s="435" t="s">
        <v>462</v>
      </c>
      <c r="E52" s="435" t="s">
        <v>462</v>
      </c>
      <c r="F52" s="435" t="s">
        <v>462</v>
      </c>
      <c r="G52" s="435" t="s">
        <v>462</v>
      </c>
      <c r="H52" s="435" t="s">
        <v>462</v>
      </c>
      <c r="I52" s="435" t="s">
        <v>462</v>
      </c>
      <c r="J52" s="435" t="s">
        <v>462</v>
      </c>
      <c r="K52" s="435" t="s">
        <v>462</v>
      </c>
      <c r="L52" s="435" t="s">
        <v>462</v>
      </c>
      <c r="M52" s="435" t="s">
        <v>462</v>
      </c>
      <c r="N52" s="435" t="s">
        <v>462</v>
      </c>
      <c r="O52" s="435" t="s">
        <v>462</v>
      </c>
      <c r="P52" s="435" t="s">
        <v>462</v>
      </c>
      <c r="Q52" s="435" t="s">
        <v>462</v>
      </c>
      <c r="R52" s="89" t="s">
        <v>462</v>
      </c>
    </row>
    <row r="53" spans="1:18" ht="14.45" customHeight="1">
      <c r="A53" s="89">
        <v>17</v>
      </c>
      <c r="B53" s="662" t="s">
        <v>1702</v>
      </c>
      <c r="C53" s="662" t="s">
        <v>1695</v>
      </c>
      <c r="D53" s="435">
        <v>300</v>
      </c>
      <c r="E53" s="435">
        <v>155</v>
      </c>
      <c r="F53" s="435">
        <v>146</v>
      </c>
      <c r="G53" s="435">
        <v>124</v>
      </c>
      <c r="H53" s="435">
        <v>52</v>
      </c>
      <c r="I53" s="435">
        <v>72</v>
      </c>
      <c r="J53" s="435">
        <v>82</v>
      </c>
      <c r="K53" s="435">
        <v>95</v>
      </c>
      <c r="L53" s="435">
        <v>21</v>
      </c>
      <c r="M53" s="435">
        <v>14</v>
      </c>
      <c r="N53" s="435">
        <v>7</v>
      </c>
      <c r="O53" s="435">
        <v>74</v>
      </c>
      <c r="P53" s="435">
        <v>64</v>
      </c>
      <c r="Q53" s="435">
        <v>10</v>
      </c>
      <c r="R53" s="89">
        <v>17</v>
      </c>
    </row>
    <row r="54" spans="1:18" ht="14.45" customHeight="1">
      <c r="A54" s="89">
        <v>18</v>
      </c>
      <c r="B54" s="662" t="s">
        <v>1784</v>
      </c>
      <c r="C54" s="662" t="s">
        <v>1696</v>
      </c>
      <c r="D54" s="435">
        <v>272</v>
      </c>
      <c r="E54" s="435">
        <v>136</v>
      </c>
      <c r="F54" s="435">
        <v>136</v>
      </c>
      <c r="G54" s="435">
        <v>114</v>
      </c>
      <c r="H54" s="435">
        <v>49</v>
      </c>
      <c r="I54" s="435">
        <v>65</v>
      </c>
      <c r="J54" s="435">
        <v>72</v>
      </c>
      <c r="K54" s="435">
        <v>86</v>
      </c>
      <c r="L54" s="435">
        <v>14</v>
      </c>
      <c r="M54" s="435">
        <v>9</v>
      </c>
      <c r="N54" s="435">
        <v>5</v>
      </c>
      <c r="O54" s="435">
        <v>72</v>
      </c>
      <c r="P54" s="435">
        <v>60</v>
      </c>
      <c r="Q54" s="435">
        <v>12</v>
      </c>
      <c r="R54" s="89">
        <v>18</v>
      </c>
    </row>
    <row r="55" spans="1:18" ht="14.45" customHeight="1">
      <c r="A55" s="89"/>
      <c r="B55" s="227"/>
      <c r="C55" s="227"/>
      <c r="D55" s="435"/>
      <c r="E55" s="435"/>
      <c r="F55" s="435"/>
      <c r="G55" s="435"/>
      <c r="H55" s="435"/>
      <c r="I55" s="435"/>
      <c r="J55" s="435"/>
      <c r="K55" s="435"/>
      <c r="L55" s="435"/>
      <c r="M55" s="435"/>
      <c r="N55" s="435"/>
      <c r="O55" s="435"/>
      <c r="P55" s="435"/>
      <c r="Q55" s="435"/>
      <c r="R55" s="89"/>
    </row>
    <row r="56" spans="1:18" ht="14.45" customHeight="1">
      <c r="A56" s="834" t="s">
        <v>1109</v>
      </c>
      <c r="B56" s="78"/>
      <c r="C56" s="78"/>
      <c r="D56" s="78"/>
      <c r="E56" s="78"/>
      <c r="F56" s="78"/>
      <c r="G56" s="78"/>
      <c r="H56" s="78"/>
      <c r="I56" s="78"/>
      <c r="J56" s="78"/>
      <c r="K56" s="834" t="s">
        <v>1109</v>
      </c>
      <c r="L56" s="834"/>
      <c r="M56" s="834"/>
      <c r="N56" s="834"/>
      <c r="O56" s="834"/>
      <c r="P56" s="834"/>
      <c r="Q56" s="834"/>
      <c r="R56" s="834"/>
    </row>
    <row r="57" spans="1:18" ht="14.45" customHeight="1">
      <c r="A57" s="834"/>
      <c r="B57" s="78"/>
      <c r="C57" s="78"/>
      <c r="D57" s="78"/>
      <c r="E57" s="78"/>
      <c r="F57" s="78"/>
      <c r="G57" s="78"/>
      <c r="H57" s="78"/>
      <c r="I57" s="78"/>
      <c r="J57" s="78"/>
      <c r="K57" s="834"/>
      <c r="L57" s="834"/>
      <c r="M57" s="834"/>
      <c r="N57" s="834"/>
      <c r="O57" s="834"/>
      <c r="P57" s="834"/>
      <c r="Q57" s="834"/>
      <c r="R57" s="834"/>
    </row>
    <row r="58" spans="1:18" ht="14.45" customHeight="1">
      <c r="A58" s="89">
        <v>19</v>
      </c>
      <c r="B58" s="662" t="s">
        <v>1448</v>
      </c>
      <c r="C58" s="662" t="s">
        <v>1696</v>
      </c>
      <c r="D58" s="435">
        <v>819</v>
      </c>
      <c r="E58" s="435">
        <v>506</v>
      </c>
      <c r="F58" s="435">
        <v>313</v>
      </c>
      <c r="G58" s="435">
        <v>286</v>
      </c>
      <c r="H58" s="435">
        <v>192</v>
      </c>
      <c r="I58" s="435">
        <v>94</v>
      </c>
      <c r="J58" s="435">
        <v>286</v>
      </c>
      <c r="K58" s="435">
        <v>247</v>
      </c>
      <c r="L58" s="435">
        <v>28</v>
      </c>
      <c r="M58" s="435">
        <v>5</v>
      </c>
      <c r="N58" s="435">
        <v>23</v>
      </c>
      <c r="O58" s="435">
        <v>219</v>
      </c>
      <c r="P58" s="435">
        <v>145</v>
      </c>
      <c r="Q58" s="435">
        <v>74</v>
      </c>
      <c r="R58" s="89">
        <v>19</v>
      </c>
    </row>
    <row r="59" spans="1:18" ht="14.45" customHeight="1">
      <c r="A59" s="89" t="s">
        <v>462</v>
      </c>
      <c r="B59" s="662" t="s">
        <v>462</v>
      </c>
      <c r="C59" s="662" t="s">
        <v>462</v>
      </c>
      <c r="D59" s="435" t="s">
        <v>462</v>
      </c>
      <c r="E59" s="435" t="s">
        <v>462</v>
      </c>
      <c r="F59" s="435" t="s">
        <v>462</v>
      </c>
      <c r="G59" s="435" t="s">
        <v>462</v>
      </c>
      <c r="H59" s="435" t="s">
        <v>462</v>
      </c>
      <c r="I59" s="435" t="s">
        <v>462</v>
      </c>
      <c r="J59" s="435" t="s">
        <v>462</v>
      </c>
      <c r="K59" s="435" t="s">
        <v>462</v>
      </c>
      <c r="L59" s="435" t="s">
        <v>462</v>
      </c>
      <c r="M59" s="435" t="s">
        <v>462</v>
      </c>
      <c r="N59" s="435" t="s">
        <v>462</v>
      </c>
      <c r="O59" s="435" t="s">
        <v>462</v>
      </c>
      <c r="P59" s="435" t="s">
        <v>462</v>
      </c>
      <c r="Q59" s="435" t="s">
        <v>462</v>
      </c>
      <c r="R59" s="89" t="s">
        <v>462</v>
      </c>
    </row>
    <row r="60" spans="1:18" ht="14.45" customHeight="1">
      <c r="A60" s="89">
        <v>20</v>
      </c>
      <c r="B60" s="662" t="s">
        <v>1702</v>
      </c>
      <c r="C60" s="662" t="s">
        <v>1695</v>
      </c>
      <c r="D60" s="435">
        <v>837</v>
      </c>
      <c r="E60" s="435">
        <v>551</v>
      </c>
      <c r="F60" s="435">
        <v>286</v>
      </c>
      <c r="G60" s="435">
        <v>237</v>
      </c>
      <c r="H60" s="435">
        <v>162</v>
      </c>
      <c r="I60" s="435">
        <v>75</v>
      </c>
      <c r="J60" s="435">
        <v>317</v>
      </c>
      <c r="K60" s="435">
        <v>282</v>
      </c>
      <c r="L60" s="435">
        <v>71</v>
      </c>
      <c r="M60" s="435">
        <v>31</v>
      </c>
      <c r="N60" s="435">
        <v>40</v>
      </c>
      <c r="O60" s="435">
        <v>211</v>
      </c>
      <c r="P60" s="435">
        <v>132</v>
      </c>
      <c r="Q60" s="435">
        <v>79</v>
      </c>
      <c r="R60" s="89">
        <v>20</v>
      </c>
    </row>
    <row r="61" spans="1:18" ht="14.45" customHeight="1">
      <c r="A61" s="89">
        <v>21</v>
      </c>
      <c r="B61" s="662" t="s">
        <v>1784</v>
      </c>
      <c r="C61" s="662" t="s">
        <v>1696</v>
      </c>
      <c r="D61" s="435">
        <v>759</v>
      </c>
      <c r="E61" s="435">
        <v>494</v>
      </c>
      <c r="F61" s="435">
        <v>264</v>
      </c>
      <c r="G61" s="435">
        <v>232</v>
      </c>
      <c r="H61" s="435">
        <v>159</v>
      </c>
      <c r="I61" s="435">
        <v>73</v>
      </c>
      <c r="J61" s="435">
        <v>283</v>
      </c>
      <c r="K61" s="435">
        <v>245</v>
      </c>
      <c r="L61" s="435">
        <v>53</v>
      </c>
      <c r="M61" s="435">
        <v>26</v>
      </c>
      <c r="N61" s="435">
        <v>27</v>
      </c>
      <c r="O61" s="435">
        <v>192</v>
      </c>
      <c r="P61" s="435">
        <v>118</v>
      </c>
      <c r="Q61" s="435">
        <v>74</v>
      </c>
      <c r="R61" s="89">
        <v>21</v>
      </c>
    </row>
    <row r="62" spans="1:18" ht="14.45" customHeight="1">
      <c r="A62" s="89"/>
      <c r="B62" s="227"/>
      <c r="C62" s="227"/>
      <c r="D62" s="435"/>
      <c r="E62" s="435"/>
      <c r="F62" s="435"/>
      <c r="G62" s="435"/>
      <c r="H62" s="435"/>
      <c r="I62" s="435"/>
      <c r="J62" s="435"/>
      <c r="K62" s="435"/>
      <c r="L62" s="435"/>
      <c r="M62" s="435"/>
      <c r="N62" s="435"/>
      <c r="O62" s="435"/>
      <c r="P62" s="435"/>
      <c r="Q62" s="435"/>
      <c r="R62" s="89"/>
    </row>
    <row r="63" spans="1:18" ht="14.45" customHeight="1">
      <c r="A63" s="834" t="s">
        <v>1110</v>
      </c>
      <c r="B63" s="78"/>
      <c r="C63" s="78"/>
      <c r="D63" s="78"/>
      <c r="E63" s="78"/>
      <c r="F63" s="78"/>
      <c r="G63" s="78"/>
      <c r="H63" s="78"/>
      <c r="I63" s="78"/>
      <c r="J63" s="78"/>
      <c r="K63" s="834" t="s">
        <v>1110</v>
      </c>
      <c r="L63" s="834"/>
      <c r="M63" s="834"/>
      <c r="N63" s="834"/>
      <c r="O63" s="834"/>
      <c r="P63" s="834"/>
      <c r="Q63" s="834"/>
      <c r="R63" s="834"/>
    </row>
    <row r="64" spans="1:18" ht="14.45" customHeight="1">
      <c r="A64" s="834"/>
      <c r="B64" s="78"/>
      <c r="C64" s="78"/>
      <c r="D64" s="78"/>
      <c r="E64" s="78"/>
      <c r="F64" s="78"/>
      <c r="G64" s="78"/>
      <c r="H64" s="78"/>
      <c r="I64" s="78"/>
      <c r="J64" s="78"/>
      <c r="K64" s="834"/>
      <c r="L64" s="834"/>
      <c r="M64" s="834"/>
      <c r="N64" s="834"/>
      <c r="O64" s="834"/>
      <c r="P64" s="834"/>
      <c r="Q64" s="834"/>
      <c r="R64" s="834"/>
    </row>
    <row r="65" spans="1:18" ht="14.45" customHeight="1">
      <c r="A65" s="89">
        <v>22</v>
      </c>
      <c r="B65" s="662" t="s">
        <v>1448</v>
      </c>
      <c r="C65" s="662" t="s">
        <v>1696</v>
      </c>
      <c r="D65" s="435">
        <v>5261</v>
      </c>
      <c r="E65" s="435">
        <v>3416</v>
      </c>
      <c r="F65" s="435">
        <v>1845</v>
      </c>
      <c r="G65" s="435">
        <v>1579</v>
      </c>
      <c r="H65" s="435">
        <v>892</v>
      </c>
      <c r="I65" s="435">
        <v>687</v>
      </c>
      <c r="J65" s="435">
        <v>2302</v>
      </c>
      <c r="K65" s="435">
        <v>1380</v>
      </c>
      <c r="L65" s="435">
        <v>222</v>
      </c>
      <c r="M65" s="435">
        <v>51</v>
      </c>
      <c r="N65" s="435">
        <v>171</v>
      </c>
      <c r="O65" s="435">
        <v>1158</v>
      </c>
      <c r="P65" s="435">
        <v>583</v>
      </c>
      <c r="Q65" s="435">
        <v>575</v>
      </c>
      <c r="R65" s="89">
        <v>22</v>
      </c>
    </row>
    <row r="66" spans="1:18" ht="14.45" customHeight="1">
      <c r="A66" s="89" t="s">
        <v>462</v>
      </c>
      <c r="B66" s="662" t="s">
        <v>462</v>
      </c>
      <c r="C66" s="662" t="s">
        <v>462</v>
      </c>
      <c r="D66" s="435" t="s">
        <v>462</v>
      </c>
      <c r="E66" s="435" t="s">
        <v>462</v>
      </c>
      <c r="F66" s="435" t="s">
        <v>462</v>
      </c>
      <c r="G66" s="435" t="s">
        <v>462</v>
      </c>
      <c r="H66" s="435" t="s">
        <v>462</v>
      </c>
      <c r="I66" s="435" t="s">
        <v>462</v>
      </c>
      <c r="J66" s="435" t="s">
        <v>462</v>
      </c>
      <c r="K66" s="435" t="s">
        <v>462</v>
      </c>
      <c r="L66" s="435" t="s">
        <v>462</v>
      </c>
      <c r="M66" s="435" t="s">
        <v>462</v>
      </c>
      <c r="N66" s="435" t="s">
        <v>462</v>
      </c>
      <c r="O66" s="435" t="s">
        <v>462</v>
      </c>
      <c r="P66" s="435" t="s">
        <v>462</v>
      </c>
      <c r="Q66" s="435" t="s">
        <v>462</v>
      </c>
      <c r="R66" s="89" t="s">
        <v>462</v>
      </c>
    </row>
    <row r="67" spans="1:18" ht="14.45" customHeight="1">
      <c r="A67" s="89">
        <v>23</v>
      </c>
      <c r="B67" s="662" t="s">
        <v>1702</v>
      </c>
      <c r="C67" s="662" t="s">
        <v>1695</v>
      </c>
      <c r="D67" s="435">
        <v>5018</v>
      </c>
      <c r="E67" s="435">
        <v>3290</v>
      </c>
      <c r="F67" s="435">
        <v>1728</v>
      </c>
      <c r="G67" s="435">
        <v>1524</v>
      </c>
      <c r="H67" s="435">
        <v>854</v>
      </c>
      <c r="I67" s="435">
        <v>670</v>
      </c>
      <c r="J67" s="435">
        <v>2216</v>
      </c>
      <c r="K67" s="435">
        <v>1277</v>
      </c>
      <c r="L67" s="435">
        <v>220</v>
      </c>
      <c r="M67" s="435">
        <v>54</v>
      </c>
      <c r="N67" s="435">
        <v>166</v>
      </c>
      <c r="O67" s="435">
        <v>1057</v>
      </c>
      <c r="P67" s="435">
        <v>610</v>
      </c>
      <c r="Q67" s="435">
        <v>447</v>
      </c>
      <c r="R67" s="89">
        <v>23</v>
      </c>
    </row>
    <row r="68" spans="1:18" ht="14.45" customHeight="1">
      <c r="A68" s="89">
        <v>24</v>
      </c>
      <c r="B68" s="662" t="s">
        <v>1784</v>
      </c>
      <c r="C68" s="662" t="s">
        <v>1696</v>
      </c>
      <c r="D68" s="435">
        <v>4761</v>
      </c>
      <c r="E68" s="435">
        <v>3143</v>
      </c>
      <c r="F68" s="435">
        <v>1618</v>
      </c>
      <c r="G68" s="435">
        <v>1384</v>
      </c>
      <c r="H68" s="435">
        <v>803</v>
      </c>
      <c r="I68" s="435">
        <v>581</v>
      </c>
      <c r="J68" s="435">
        <v>2146</v>
      </c>
      <c r="K68" s="435">
        <v>1231</v>
      </c>
      <c r="L68" s="435">
        <v>194</v>
      </c>
      <c r="M68" s="435">
        <v>44</v>
      </c>
      <c r="N68" s="435">
        <v>150</v>
      </c>
      <c r="O68" s="435">
        <v>1037</v>
      </c>
      <c r="P68" s="435">
        <v>555</v>
      </c>
      <c r="Q68" s="435">
        <v>482</v>
      </c>
      <c r="R68" s="89">
        <v>24</v>
      </c>
    </row>
    <row r="69" spans="1:18" ht="14.45" customHeight="1">
      <c r="A69" s="89"/>
      <c r="B69" s="227"/>
      <c r="C69" s="227"/>
      <c r="D69" s="435"/>
      <c r="E69" s="435"/>
      <c r="F69" s="435"/>
      <c r="G69" s="435"/>
      <c r="H69" s="435"/>
      <c r="I69" s="435"/>
      <c r="J69" s="435"/>
      <c r="K69" s="435"/>
      <c r="L69" s="435"/>
      <c r="M69" s="435"/>
      <c r="N69" s="435"/>
      <c r="O69" s="435"/>
      <c r="P69" s="435"/>
      <c r="Q69" s="435"/>
      <c r="R69" s="89"/>
    </row>
    <row r="70" spans="1:18" ht="14.45" customHeight="1">
      <c r="A70" s="834" t="s">
        <v>1111</v>
      </c>
      <c r="B70" s="78"/>
      <c r="C70" s="78"/>
      <c r="D70" s="78"/>
      <c r="E70" s="78"/>
      <c r="F70" s="78"/>
      <c r="G70" s="78"/>
      <c r="H70" s="78"/>
      <c r="I70" s="78"/>
      <c r="J70" s="78"/>
      <c r="K70" s="834" t="s">
        <v>1111</v>
      </c>
      <c r="L70" s="834"/>
      <c r="M70" s="834"/>
      <c r="N70" s="834"/>
      <c r="O70" s="834"/>
      <c r="P70" s="834"/>
      <c r="Q70" s="834"/>
      <c r="R70" s="834"/>
    </row>
    <row r="71" spans="1:18" ht="14.45" customHeight="1">
      <c r="A71" s="834"/>
      <c r="B71" s="78"/>
      <c r="C71" s="78"/>
      <c r="D71" s="78"/>
      <c r="E71" s="78"/>
      <c r="F71" s="78"/>
      <c r="G71" s="78"/>
      <c r="H71" s="78"/>
      <c r="I71" s="78"/>
      <c r="J71" s="78"/>
      <c r="K71" s="834"/>
      <c r="L71" s="834"/>
      <c r="M71" s="834"/>
      <c r="N71" s="834"/>
      <c r="O71" s="834"/>
      <c r="P71" s="834"/>
      <c r="Q71" s="834"/>
      <c r="R71" s="834"/>
    </row>
    <row r="72" spans="1:18" ht="14.45" customHeight="1">
      <c r="A72" s="89">
        <v>25</v>
      </c>
      <c r="B72" s="662" t="s">
        <v>1448</v>
      </c>
      <c r="C72" s="662" t="s">
        <v>1696</v>
      </c>
      <c r="D72" s="435">
        <v>1790</v>
      </c>
      <c r="E72" s="435">
        <v>1118</v>
      </c>
      <c r="F72" s="435">
        <v>672</v>
      </c>
      <c r="G72" s="435">
        <v>524</v>
      </c>
      <c r="H72" s="435">
        <v>263</v>
      </c>
      <c r="I72" s="435">
        <v>261</v>
      </c>
      <c r="J72" s="435">
        <v>727</v>
      </c>
      <c r="K72" s="435">
        <v>539</v>
      </c>
      <c r="L72" s="435">
        <v>128</v>
      </c>
      <c r="M72" s="435">
        <v>23</v>
      </c>
      <c r="N72" s="435">
        <v>105</v>
      </c>
      <c r="O72" s="435">
        <v>411</v>
      </c>
      <c r="P72" s="435">
        <v>236</v>
      </c>
      <c r="Q72" s="435">
        <v>175</v>
      </c>
      <c r="R72" s="89">
        <v>25</v>
      </c>
    </row>
    <row r="73" spans="1:18" ht="14.45" customHeight="1">
      <c r="A73" s="89" t="s">
        <v>462</v>
      </c>
      <c r="B73" s="662" t="s">
        <v>462</v>
      </c>
      <c r="C73" s="662" t="s">
        <v>462</v>
      </c>
      <c r="D73" s="435" t="s">
        <v>462</v>
      </c>
      <c r="E73" s="435" t="s">
        <v>462</v>
      </c>
      <c r="F73" s="435" t="s">
        <v>462</v>
      </c>
      <c r="G73" s="435" t="s">
        <v>462</v>
      </c>
      <c r="H73" s="435" t="s">
        <v>462</v>
      </c>
      <c r="I73" s="435" t="s">
        <v>462</v>
      </c>
      <c r="J73" s="435" t="s">
        <v>462</v>
      </c>
      <c r="K73" s="435" t="s">
        <v>462</v>
      </c>
      <c r="L73" s="435" t="s">
        <v>462</v>
      </c>
      <c r="M73" s="435" t="s">
        <v>462</v>
      </c>
      <c r="N73" s="435" t="s">
        <v>462</v>
      </c>
      <c r="O73" s="435" t="s">
        <v>462</v>
      </c>
      <c r="P73" s="435" t="s">
        <v>462</v>
      </c>
      <c r="Q73" s="435" t="s">
        <v>462</v>
      </c>
      <c r="R73" s="89" t="s">
        <v>462</v>
      </c>
    </row>
    <row r="74" spans="1:18" ht="14.45" customHeight="1">
      <c r="A74" s="89">
        <v>26</v>
      </c>
      <c r="B74" s="662" t="s">
        <v>1702</v>
      </c>
      <c r="C74" s="662" t="s">
        <v>1695</v>
      </c>
      <c r="D74" s="435">
        <v>1821</v>
      </c>
      <c r="E74" s="435">
        <v>1133</v>
      </c>
      <c r="F74" s="435">
        <v>688</v>
      </c>
      <c r="G74" s="435">
        <v>550</v>
      </c>
      <c r="H74" s="435">
        <v>257</v>
      </c>
      <c r="I74" s="435">
        <v>293</v>
      </c>
      <c r="J74" s="435">
        <v>754</v>
      </c>
      <c r="K74" s="435">
        <v>517</v>
      </c>
      <c r="L74" s="435">
        <v>122</v>
      </c>
      <c r="M74" s="435">
        <v>28</v>
      </c>
      <c r="N74" s="435">
        <v>94</v>
      </c>
      <c r="O74" s="435">
        <v>395</v>
      </c>
      <c r="P74" s="435">
        <v>202</v>
      </c>
      <c r="Q74" s="435">
        <v>193</v>
      </c>
      <c r="R74" s="89">
        <v>26</v>
      </c>
    </row>
    <row r="75" spans="1:18" ht="14.45" customHeight="1">
      <c r="A75" s="89">
        <v>27</v>
      </c>
      <c r="B75" s="662" t="s">
        <v>1784</v>
      </c>
      <c r="C75" s="662" t="s">
        <v>1696</v>
      </c>
      <c r="D75" s="435">
        <v>1629</v>
      </c>
      <c r="E75" s="435">
        <v>1016</v>
      </c>
      <c r="F75" s="435">
        <v>614</v>
      </c>
      <c r="G75" s="435">
        <v>483</v>
      </c>
      <c r="H75" s="435">
        <v>226</v>
      </c>
      <c r="I75" s="435">
        <v>257</v>
      </c>
      <c r="J75" s="435">
        <v>665</v>
      </c>
      <c r="K75" s="435">
        <v>481</v>
      </c>
      <c r="L75" s="435">
        <v>125</v>
      </c>
      <c r="M75" s="435">
        <v>26</v>
      </c>
      <c r="N75" s="435">
        <v>99</v>
      </c>
      <c r="O75" s="435">
        <v>356</v>
      </c>
      <c r="P75" s="435">
        <v>187</v>
      </c>
      <c r="Q75" s="435">
        <v>169</v>
      </c>
      <c r="R75" s="89">
        <v>27</v>
      </c>
    </row>
    <row r="76" spans="1:18" ht="14.45" customHeight="1">
      <c r="A76" s="89">
        <v>0</v>
      </c>
      <c r="B76" s="78"/>
      <c r="C76" s="78"/>
      <c r="D76" s="78"/>
      <c r="E76" s="78"/>
      <c r="F76" s="78"/>
      <c r="G76" s="78"/>
      <c r="H76" s="78"/>
      <c r="I76" s="78"/>
      <c r="J76" s="78"/>
      <c r="K76" s="834"/>
      <c r="L76" s="834"/>
      <c r="M76" s="834"/>
      <c r="N76" s="834"/>
      <c r="O76" s="834"/>
      <c r="P76" s="834"/>
      <c r="Q76" s="834"/>
      <c r="R76" s="834"/>
    </row>
    <row r="77" spans="1:18" ht="17.100000000000001" customHeight="1">
      <c r="A77" s="820" t="s">
        <v>1799</v>
      </c>
      <c r="B77" s="555"/>
      <c r="C77" s="555"/>
      <c r="D77" s="555"/>
      <c r="E77" s="555"/>
      <c r="F77" s="555"/>
      <c r="G77" s="555"/>
      <c r="H77" s="555"/>
      <c r="I77" s="555"/>
      <c r="J77" s="555"/>
      <c r="K77" s="820" t="s">
        <v>1799</v>
      </c>
      <c r="L77" s="555"/>
      <c r="M77" s="555"/>
      <c r="N77" s="555"/>
      <c r="O77" s="555"/>
      <c r="P77" s="555"/>
      <c r="Q77" s="555"/>
      <c r="R77" s="555"/>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662" customWidth="1"/>
    <col min="2" max="2" width="5.140625" style="662" customWidth="1"/>
    <col min="3" max="3" width="17.7109375" style="662" customWidth="1"/>
    <col min="4" max="10" width="15.42578125" style="662" customWidth="1"/>
    <col min="11" max="17" width="18.28515625" style="662" customWidth="1"/>
    <col min="18" max="18" width="6.7109375" style="662" customWidth="1"/>
    <col min="19" max="16384" width="11.42578125" style="662"/>
  </cols>
  <sheetData>
    <row r="1" spans="1:19" ht="15" customHeight="1">
      <c r="A1" s="919" t="s">
        <v>1821</v>
      </c>
    </row>
    <row r="2" spans="1:19" ht="18.95" customHeight="1">
      <c r="A2" s="86" t="s">
        <v>996</v>
      </c>
      <c r="B2" s="78"/>
      <c r="C2" s="78"/>
      <c r="D2" s="78"/>
      <c r="E2" s="78"/>
      <c r="F2" s="78"/>
      <c r="G2" s="78"/>
      <c r="H2" s="78"/>
      <c r="I2" s="78"/>
      <c r="J2" s="78"/>
      <c r="K2" s="86" t="s">
        <v>996</v>
      </c>
      <c r="L2" s="820"/>
      <c r="M2" s="820"/>
      <c r="N2" s="820"/>
      <c r="O2" s="820"/>
      <c r="P2" s="820"/>
      <c r="Q2" s="820"/>
      <c r="R2" s="820"/>
    </row>
    <row r="3" spans="1:19" ht="18.95" customHeight="1">
      <c r="A3" s="834" t="s">
        <v>10</v>
      </c>
      <c r="B3" s="834"/>
      <c r="C3" s="834"/>
      <c r="D3" s="834"/>
      <c r="E3" s="834"/>
      <c r="F3" s="834"/>
      <c r="G3" s="834"/>
      <c r="H3" s="834"/>
      <c r="I3" s="834"/>
      <c r="J3" s="834"/>
      <c r="K3" s="834" t="s">
        <v>10</v>
      </c>
      <c r="L3" s="820"/>
      <c r="M3" s="820"/>
      <c r="N3" s="820"/>
      <c r="O3" s="820"/>
      <c r="P3" s="820"/>
      <c r="Q3" s="820"/>
      <c r="R3" s="820"/>
    </row>
    <row r="4" spans="1:19" ht="18.95" customHeight="1">
      <c r="A4" s="86" t="s">
        <v>1783</v>
      </c>
      <c r="B4" s="78"/>
      <c r="C4" s="78"/>
      <c r="D4" s="78"/>
      <c r="E4" s="78"/>
      <c r="F4" s="78"/>
      <c r="G4" s="78"/>
      <c r="H4" s="78"/>
      <c r="I4" s="78"/>
      <c r="J4" s="78"/>
      <c r="K4" s="86" t="s">
        <v>1783</v>
      </c>
      <c r="L4" s="820"/>
      <c r="M4" s="820"/>
      <c r="N4" s="820"/>
      <c r="O4" s="820"/>
      <c r="P4" s="820"/>
      <c r="Q4" s="820"/>
      <c r="R4" s="820"/>
      <c r="S4" s="820"/>
    </row>
    <row r="5" spans="1:19" ht="18.95" customHeight="1">
      <c r="A5" s="86" t="s">
        <v>654</v>
      </c>
      <c r="B5" s="789"/>
      <c r="C5" s="789"/>
      <c r="D5" s="789"/>
      <c r="E5" s="789"/>
      <c r="F5" s="789"/>
      <c r="G5" s="789"/>
      <c r="H5" s="789"/>
      <c r="I5" s="789"/>
      <c r="J5" s="789"/>
      <c r="K5" s="86" t="s">
        <v>654</v>
      </c>
      <c r="L5" s="820"/>
      <c r="M5" s="820"/>
      <c r="N5" s="820"/>
      <c r="O5" s="820"/>
      <c r="P5" s="820"/>
      <c r="Q5" s="820"/>
      <c r="R5" s="820"/>
    </row>
    <row r="6" spans="1:19" ht="18.95" customHeight="1">
      <c r="A6" s="86" t="s">
        <v>359</v>
      </c>
      <c r="B6" s="789"/>
      <c r="C6" s="789"/>
      <c r="D6" s="789"/>
      <c r="E6" s="789"/>
      <c r="F6" s="789"/>
      <c r="G6" s="789"/>
      <c r="H6" s="789"/>
      <c r="I6" s="789"/>
      <c r="J6" s="789"/>
      <c r="K6" s="86" t="s">
        <v>359</v>
      </c>
      <c r="L6" s="820"/>
      <c r="M6" s="820"/>
      <c r="N6" s="820"/>
      <c r="O6" s="820"/>
      <c r="P6" s="820"/>
      <c r="Q6" s="820"/>
      <c r="R6" s="820"/>
    </row>
    <row r="7" spans="1:19" ht="19.5" customHeight="1">
      <c r="A7" s="74" t="s">
        <v>610</v>
      </c>
      <c r="B7" s="790"/>
      <c r="C7" s="790"/>
      <c r="D7" s="790"/>
      <c r="E7" s="790"/>
      <c r="F7" s="790"/>
      <c r="G7" s="790"/>
      <c r="H7" s="790"/>
      <c r="I7" s="790"/>
      <c r="J7" s="790"/>
      <c r="K7" s="74" t="s">
        <v>610</v>
      </c>
      <c r="L7" s="92"/>
      <c r="M7" s="92"/>
      <c r="N7" s="92"/>
      <c r="O7" s="92"/>
      <c r="P7" s="92"/>
      <c r="Q7" s="92"/>
      <c r="R7" s="92"/>
    </row>
    <row r="8" spans="1:19" s="227" customFormat="1" ht="15.75" customHeight="1">
      <c r="A8" s="1038" t="s">
        <v>360</v>
      </c>
      <c r="B8" s="1078" t="s">
        <v>927</v>
      </c>
      <c r="C8" s="1038"/>
      <c r="D8" s="1082" t="s">
        <v>174</v>
      </c>
      <c r="E8" s="1084"/>
      <c r="F8" s="1083"/>
      <c r="G8" s="1082" t="s">
        <v>928</v>
      </c>
      <c r="H8" s="1084"/>
      <c r="I8" s="1083"/>
      <c r="J8" s="1085" t="s">
        <v>53</v>
      </c>
      <c r="K8" s="1084" t="s">
        <v>589</v>
      </c>
      <c r="L8" s="1084"/>
      <c r="M8" s="1084"/>
      <c r="N8" s="1084"/>
      <c r="O8" s="1084"/>
      <c r="P8" s="1084"/>
      <c r="Q8" s="1083"/>
      <c r="R8" s="1078" t="s">
        <v>360</v>
      </c>
    </row>
    <row r="9" spans="1:19" s="227" customFormat="1" ht="15.75" customHeight="1">
      <c r="A9" s="990"/>
      <c r="B9" s="992"/>
      <c r="C9" s="990"/>
      <c r="D9" s="1079" t="s">
        <v>734</v>
      </c>
      <c r="E9" s="784" t="s">
        <v>708</v>
      </c>
      <c r="F9" s="785"/>
      <c r="G9" s="1079" t="s">
        <v>881</v>
      </c>
      <c r="H9" s="1079" t="s">
        <v>428</v>
      </c>
      <c r="I9" s="1079" t="s">
        <v>1338</v>
      </c>
      <c r="J9" s="1039"/>
      <c r="K9" s="1039" t="s">
        <v>881</v>
      </c>
      <c r="L9" s="992" t="s">
        <v>428</v>
      </c>
      <c r="M9" s="1082" t="s">
        <v>833</v>
      </c>
      <c r="N9" s="1083"/>
      <c r="O9" s="985" t="s">
        <v>1338</v>
      </c>
      <c r="P9" s="1082" t="s">
        <v>735</v>
      </c>
      <c r="Q9" s="1083"/>
      <c r="R9" s="992"/>
    </row>
    <row r="10" spans="1:19" s="227" customFormat="1" ht="15.75" customHeight="1">
      <c r="A10" s="990"/>
      <c r="B10" s="992"/>
      <c r="C10" s="990"/>
      <c r="D10" s="985"/>
      <c r="E10" s="1079" t="s">
        <v>428</v>
      </c>
      <c r="F10" s="1079" t="s">
        <v>1338</v>
      </c>
      <c r="G10" s="985"/>
      <c r="H10" s="1080"/>
      <c r="I10" s="1080"/>
      <c r="J10" s="1039"/>
      <c r="K10" s="1039"/>
      <c r="L10" s="992"/>
      <c r="M10" s="982" t="s">
        <v>1056</v>
      </c>
      <c r="N10" s="982" t="s">
        <v>1039</v>
      </c>
      <c r="O10" s="985"/>
      <c r="P10" s="1038" t="s">
        <v>1186</v>
      </c>
      <c r="Q10" s="982" t="s">
        <v>1040</v>
      </c>
      <c r="R10" s="992"/>
    </row>
    <row r="11" spans="1:19" s="227" customFormat="1" ht="15.75" customHeight="1">
      <c r="A11" s="990"/>
      <c r="B11" s="992"/>
      <c r="C11" s="990"/>
      <c r="D11" s="985"/>
      <c r="E11" s="985"/>
      <c r="F11" s="985"/>
      <c r="G11" s="985"/>
      <c r="H11" s="1080"/>
      <c r="I11" s="1080"/>
      <c r="J11" s="1039"/>
      <c r="K11" s="1039"/>
      <c r="L11" s="992"/>
      <c r="M11" s="985"/>
      <c r="N11" s="985"/>
      <c r="O11" s="985"/>
      <c r="P11" s="990"/>
      <c r="Q11" s="985"/>
      <c r="R11" s="992"/>
    </row>
    <row r="12" spans="1:19" s="227" customFormat="1" ht="15.75" customHeight="1">
      <c r="A12" s="991"/>
      <c r="B12" s="993"/>
      <c r="C12" s="991"/>
      <c r="D12" s="986"/>
      <c r="E12" s="986"/>
      <c r="F12" s="986"/>
      <c r="G12" s="986"/>
      <c r="H12" s="1081"/>
      <c r="I12" s="1081"/>
      <c r="J12" s="1086"/>
      <c r="K12" s="1040"/>
      <c r="L12" s="993"/>
      <c r="M12" s="986"/>
      <c r="N12" s="986"/>
      <c r="O12" s="986"/>
      <c r="P12" s="991"/>
      <c r="Q12" s="986"/>
      <c r="R12" s="993"/>
    </row>
    <row r="13" spans="1:19" s="227" customFormat="1" ht="15.75" customHeight="1">
      <c r="A13" s="828"/>
      <c r="B13" s="828"/>
      <c r="C13" s="828"/>
      <c r="D13" s="828"/>
      <c r="E13" s="828"/>
      <c r="F13" s="828"/>
      <c r="G13" s="828"/>
      <c r="J13" s="828"/>
      <c r="K13" s="827"/>
      <c r="L13" s="827"/>
      <c r="M13" s="827"/>
      <c r="N13" s="827"/>
      <c r="O13" s="827"/>
      <c r="P13" s="827"/>
      <c r="Q13" s="827"/>
      <c r="R13" s="827"/>
    </row>
    <row r="14" spans="1:19" ht="14.45" customHeight="1">
      <c r="A14" s="86" t="s">
        <v>1112</v>
      </c>
      <c r="B14" s="78"/>
      <c r="C14" s="78"/>
      <c r="D14" s="78"/>
      <c r="E14" s="78"/>
      <c r="F14" s="78"/>
      <c r="G14" s="78"/>
      <c r="H14" s="78"/>
      <c r="I14" s="78"/>
      <c r="J14" s="78"/>
      <c r="K14" s="86" t="s">
        <v>1112</v>
      </c>
      <c r="L14" s="834"/>
      <c r="M14" s="834"/>
      <c r="N14" s="834"/>
      <c r="O14" s="834"/>
      <c r="P14" s="834"/>
      <c r="Q14" s="834"/>
      <c r="R14" s="834"/>
    </row>
    <row r="15" spans="1:19" ht="14.45" customHeight="1">
      <c r="A15" s="86"/>
      <c r="B15" s="78"/>
      <c r="C15" s="78"/>
      <c r="D15" s="78"/>
      <c r="E15" s="78"/>
      <c r="F15" s="78"/>
      <c r="G15" s="78"/>
      <c r="H15" s="78"/>
      <c r="I15" s="78"/>
      <c r="J15" s="78"/>
      <c r="K15" s="86"/>
      <c r="L15" s="834"/>
      <c r="M15" s="834"/>
      <c r="N15" s="834"/>
      <c r="O15" s="834"/>
      <c r="P15" s="834"/>
      <c r="Q15" s="834"/>
      <c r="R15" s="834"/>
    </row>
    <row r="16" spans="1:19" ht="14.45" customHeight="1">
      <c r="A16" s="89">
        <v>1</v>
      </c>
      <c r="B16" s="662" t="s">
        <v>1448</v>
      </c>
      <c r="C16" s="662" t="s">
        <v>1696</v>
      </c>
      <c r="D16" s="435">
        <v>8644</v>
      </c>
      <c r="E16" s="435">
        <v>5497</v>
      </c>
      <c r="F16" s="435">
        <v>3147</v>
      </c>
      <c r="G16" s="435">
        <v>2723</v>
      </c>
      <c r="H16" s="435">
        <v>1381</v>
      </c>
      <c r="I16" s="435">
        <v>1342</v>
      </c>
      <c r="J16" s="435">
        <v>3742</v>
      </c>
      <c r="K16" s="435">
        <v>2179</v>
      </c>
      <c r="L16" s="435">
        <v>374</v>
      </c>
      <c r="M16" s="435">
        <v>99</v>
      </c>
      <c r="N16" s="435">
        <v>275</v>
      </c>
      <c r="O16" s="435">
        <v>1805</v>
      </c>
      <c r="P16" s="435">
        <v>973</v>
      </c>
      <c r="Q16" s="435">
        <v>832</v>
      </c>
      <c r="R16" s="89">
        <v>1</v>
      </c>
    </row>
    <row r="17" spans="1:18" ht="14.45" customHeight="1">
      <c r="A17" s="89" t="s">
        <v>462</v>
      </c>
      <c r="B17" s="662" t="s">
        <v>462</v>
      </c>
      <c r="C17" s="662" t="s">
        <v>462</v>
      </c>
      <c r="D17" s="435" t="s">
        <v>462</v>
      </c>
      <c r="E17" s="435" t="s">
        <v>462</v>
      </c>
      <c r="F17" s="435" t="s">
        <v>462</v>
      </c>
      <c r="G17" s="435" t="s">
        <v>462</v>
      </c>
      <c r="H17" s="435" t="s">
        <v>462</v>
      </c>
      <c r="I17" s="435" t="s">
        <v>462</v>
      </c>
      <c r="J17" s="435" t="s">
        <v>462</v>
      </c>
      <c r="K17" s="435" t="s">
        <v>462</v>
      </c>
      <c r="L17" s="435" t="s">
        <v>462</v>
      </c>
      <c r="M17" s="435" t="s">
        <v>462</v>
      </c>
      <c r="N17" s="435" t="s">
        <v>462</v>
      </c>
      <c r="O17" s="435" t="s">
        <v>462</v>
      </c>
      <c r="P17" s="435" t="s">
        <v>462</v>
      </c>
      <c r="Q17" s="435" t="s">
        <v>462</v>
      </c>
      <c r="R17" s="89" t="s">
        <v>462</v>
      </c>
    </row>
    <row r="18" spans="1:18" ht="14.45" customHeight="1">
      <c r="A18" s="89">
        <v>2</v>
      </c>
      <c r="B18" s="662" t="s">
        <v>1702</v>
      </c>
      <c r="C18" s="662" t="s">
        <v>1695</v>
      </c>
      <c r="D18" s="435">
        <v>8680</v>
      </c>
      <c r="E18" s="435">
        <v>5558</v>
      </c>
      <c r="F18" s="435">
        <v>3122</v>
      </c>
      <c r="G18" s="435">
        <v>2663</v>
      </c>
      <c r="H18" s="435">
        <v>1292</v>
      </c>
      <c r="I18" s="435">
        <v>1371</v>
      </c>
      <c r="J18" s="435">
        <v>3854</v>
      </c>
      <c r="K18" s="435">
        <v>2164</v>
      </c>
      <c r="L18" s="435">
        <v>413</v>
      </c>
      <c r="M18" s="435">
        <v>155</v>
      </c>
      <c r="N18" s="435">
        <v>258</v>
      </c>
      <c r="O18" s="435">
        <v>1751</v>
      </c>
      <c r="P18" s="435">
        <v>935</v>
      </c>
      <c r="Q18" s="435">
        <v>816</v>
      </c>
      <c r="R18" s="89">
        <v>2</v>
      </c>
    </row>
    <row r="19" spans="1:18" ht="14.45" customHeight="1">
      <c r="A19" s="89">
        <v>3</v>
      </c>
      <c r="B19" s="662" t="s">
        <v>1784</v>
      </c>
      <c r="C19" s="662" t="s">
        <v>1696</v>
      </c>
      <c r="D19" s="435">
        <v>8009</v>
      </c>
      <c r="E19" s="435">
        <v>5079</v>
      </c>
      <c r="F19" s="435">
        <v>2931</v>
      </c>
      <c r="G19" s="435">
        <v>2458</v>
      </c>
      <c r="H19" s="435">
        <v>1220</v>
      </c>
      <c r="I19" s="435">
        <v>1238</v>
      </c>
      <c r="J19" s="435">
        <v>3515</v>
      </c>
      <c r="K19" s="435">
        <v>2036</v>
      </c>
      <c r="L19" s="435">
        <v>343</v>
      </c>
      <c r="M19" s="435">
        <v>111</v>
      </c>
      <c r="N19" s="435">
        <v>232</v>
      </c>
      <c r="O19" s="435">
        <v>1693</v>
      </c>
      <c r="P19" s="435">
        <v>921</v>
      </c>
      <c r="Q19" s="435">
        <v>772</v>
      </c>
      <c r="R19" s="89">
        <v>3</v>
      </c>
    </row>
    <row r="20" spans="1:18" ht="14.45" customHeight="1">
      <c r="A20" s="89"/>
      <c r="B20" s="227"/>
      <c r="C20" s="227"/>
      <c r="D20" s="435"/>
      <c r="E20" s="435"/>
      <c r="F20" s="435"/>
      <c r="G20" s="435"/>
      <c r="H20" s="435"/>
      <c r="I20" s="435"/>
      <c r="J20" s="435"/>
      <c r="K20" s="435"/>
      <c r="L20" s="435"/>
      <c r="M20" s="435"/>
      <c r="N20" s="435"/>
      <c r="O20" s="435"/>
      <c r="P20" s="435"/>
      <c r="Q20" s="435"/>
      <c r="R20" s="89"/>
    </row>
    <row r="21" spans="1:18" ht="14.45" customHeight="1">
      <c r="A21" s="86" t="s">
        <v>1113</v>
      </c>
      <c r="B21" s="78"/>
      <c r="C21" s="78"/>
      <c r="D21" s="78"/>
      <c r="E21" s="78"/>
      <c r="F21" s="78"/>
      <c r="G21" s="78"/>
      <c r="H21" s="78"/>
      <c r="I21" s="78"/>
      <c r="J21" s="78"/>
      <c r="K21" s="86" t="s">
        <v>1113</v>
      </c>
      <c r="L21" s="834"/>
      <c r="M21" s="834"/>
      <c r="N21" s="834"/>
      <c r="O21" s="834"/>
      <c r="P21" s="834"/>
      <c r="Q21" s="834"/>
      <c r="R21" s="834"/>
    </row>
    <row r="22" spans="1:18" ht="14.45" customHeight="1">
      <c r="A22" s="86"/>
      <c r="B22" s="78"/>
      <c r="C22" s="78"/>
      <c r="D22" s="78"/>
      <c r="E22" s="78"/>
      <c r="F22" s="78"/>
      <c r="G22" s="78"/>
      <c r="H22" s="78"/>
      <c r="I22" s="78"/>
      <c r="J22" s="78"/>
      <c r="K22" s="86"/>
      <c r="L22" s="834"/>
      <c r="M22" s="834"/>
      <c r="N22" s="834"/>
      <c r="O22" s="834"/>
      <c r="P22" s="834"/>
      <c r="Q22" s="834"/>
      <c r="R22" s="834"/>
    </row>
    <row r="23" spans="1:18" ht="14.45" customHeight="1">
      <c r="A23" s="89">
        <v>4</v>
      </c>
      <c r="B23" s="662" t="s">
        <v>1448</v>
      </c>
      <c r="C23" s="662" t="s">
        <v>1696</v>
      </c>
      <c r="D23" s="435">
        <v>13629</v>
      </c>
      <c r="E23" s="435">
        <v>9350</v>
      </c>
      <c r="F23" s="435">
        <v>4279</v>
      </c>
      <c r="G23" s="435">
        <v>4719</v>
      </c>
      <c r="H23" s="435">
        <v>2853</v>
      </c>
      <c r="I23" s="435">
        <v>1866</v>
      </c>
      <c r="J23" s="435">
        <v>6010</v>
      </c>
      <c r="K23" s="435">
        <v>2900</v>
      </c>
      <c r="L23" s="435">
        <v>487</v>
      </c>
      <c r="M23" s="435">
        <v>185</v>
      </c>
      <c r="N23" s="435">
        <v>302</v>
      </c>
      <c r="O23" s="435">
        <v>2413</v>
      </c>
      <c r="P23" s="435">
        <v>1366</v>
      </c>
      <c r="Q23" s="435">
        <v>1047</v>
      </c>
      <c r="R23" s="89">
        <v>4</v>
      </c>
    </row>
    <row r="24" spans="1:18" ht="14.45" customHeight="1">
      <c r="A24" s="89" t="s">
        <v>462</v>
      </c>
      <c r="B24" s="662" t="s">
        <v>462</v>
      </c>
      <c r="C24" s="662" t="s">
        <v>462</v>
      </c>
      <c r="D24" s="435" t="s">
        <v>462</v>
      </c>
      <c r="E24" s="435" t="s">
        <v>462</v>
      </c>
      <c r="F24" s="435" t="s">
        <v>462</v>
      </c>
      <c r="G24" s="435" t="s">
        <v>462</v>
      </c>
      <c r="H24" s="435" t="s">
        <v>462</v>
      </c>
      <c r="I24" s="435" t="s">
        <v>462</v>
      </c>
      <c r="J24" s="435" t="s">
        <v>462</v>
      </c>
      <c r="K24" s="435" t="s">
        <v>462</v>
      </c>
      <c r="L24" s="435" t="s">
        <v>462</v>
      </c>
      <c r="M24" s="435" t="s">
        <v>462</v>
      </c>
      <c r="N24" s="435" t="s">
        <v>462</v>
      </c>
      <c r="O24" s="435" t="s">
        <v>462</v>
      </c>
      <c r="P24" s="435" t="s">
        <v>462</v>
      </c>
      <c r="Q24" s="435" t="s">
        <v>462</v>
      </c>
      <c r="R24" s="89" t="s">
        <v>462</v>
      </c>
    </row>
    <row r="25" spans="1:18" ht="14.45" customHeight="1">
      <c r="A25" s="89">
        <v>5</v>
      </c>
      <c r="B25" s="662" t="s">
        <v>1702</v>
      </c>
      <c r="C25" s="662" t="s">
        <v>1695</v>
      </c>
      <c r="D25" s="435">
        <v>13301</v>
      </c>
      <c r="E25" s="435">
        <v>8912</v>
      </c>
      <c r="F25" s="435">
        <v>4389</v>
      </c>
      <c r="G25" s="435">
        <v>4277</v>
      </c>
      <c r="H25" s="435">
        <v>2441</v>
      </c>
      <c r="I25" s="435">
        <v>1836</v>
      </c>
      <c r="J25" s="435">
        <v>6012</v>
      </c>
      <c r="K25" s="435">
        <v>3012</v>
      </c>
      <c r="L25" s="435">
        <v>459</v>
      </c>
      <c r="M25" s="435">
        <v>158</v>
      </c>
      <c r="N25" s="435">
        <v>301</v>
      </c>
      <c r="O25" s="435">
        <v>2553</v>
      </c>
      <c r="P25" s="435">
        <v>1344</v>
      </c>
      <c r="Q25" s="435">
        <v>1209</v>
      </c>
      <c r="R25" s="89">
        <v>5</v>
      </c>
    </row>
    <row r="26" spans="1:18" ht="14.45" customHeight="1">
      <c r="A26" s="89">
        <v>6</v>
      </c>
      <c r="B26" s="662" t="s">
        <v>1784</v>
      </c>
      <c r="C26" s="662" t="s">
        <v>1696</v>
      </c>
      <c r="D26" s="435">
        <v>12265</v>
      </c>
      <c r="E26" s="435">
        <v>8317</v>
      </c>
      <c r="F26" s="435">
        <v>3948</v>
      </c>
      <c r="G26" s="435">
        <v>4097</v>
      </c>
      <c r="H26" s="435">
        <v>2407</v>
      </c>
      <c r="I26" s="435">
        <v>1690</v>
      </c>
      <c r="J26" s="435">
        <v>5504</v>
      </c>
      <c r="K26" s="435">
        <v>2664</v>
      </c>
      <c r="L26" s="435">
        <v>406</v>
      </c>
      <c r="M26" s="435">
        <v>130</v>
      </c>
      <c r="N26" s="435">
        <v>276</v>
      </c>
      <c r="O26" s="435">
        <v>2258</v>
      </c>
      <c r="P26" s="435">
        <v>1201</v>
      </c>
      <c r="Q26" s="435">
        <v>1057</v>
      </c>
      <c r="R26" s="89">
        <v>6</v>
      </c>
    </row>
    <row r="27" spans="1:18" ht="14.45" customHeight="1">
      <c r="A27" s="89"/>
      <c r="B27" s="227"/>
      <c r="C27" s="227"/>
      <c r="D27" s="435"/>
      <c r="E27" s="435"/>
      <c r="F27" s="435"/>
      <c r="G27" s="435"/>
      <c r="H27" s="435"/>
      <c r="I27" s="435"/>
      <c r="J27" s="435"/>
      <c r="K27" s="435"/>
      <c r="L27" s="435"/>
      <c r="M27" s="435"/>
      <c r="N27" s="435"/>
      <c r="O27" s="435"/>
      <c r="P27" s="435"/>
      <c r="Q27" s="435"/>
      <c r="R27" s="89"/>
    </row>
    <row r="28" spans="1:18" ht="14.45" customHeight="1">
      <c r="A28" s="86" t="s">
        <v>764</v>
      </c>
      <c r="B28" s="78"/>
      <c r="C28" s="78"/>
      <c r="D28" s="78"/>
      <c r="E28" s="78"/>
      <c r="F28" s="78"/>
      <c r="G28" s="78"/>
      <c r="H28" s="78"/>
      <c r="I28" s="78"/>
      <c r="J28" s="78"/>
      <c r="K28" s="86" t="s">
        <v>764</v>
      </c>
      <c r="L28" s="834"/>
      <c r="M28" s="834"/>
      <c r="N28" s="834"/>
      <c r="O28" s="834"/>
      <c r="P28" s="834"/>
      <c r="Q28" s="834"/>
      <c r="R28" s="834"/>
    </row>
    <row r="29" spans="1:18" ht="14.45" customHeight="1">
      <c r="A29" s="86"/>
      <c r="B29" s="78"/>
      <c r="C29" s="78"/>
      <c r="D29" s="78"/>
      <c r="E29" s="78"/>
      <c r="F29" s="78"/>
      <c r="G29" s="78"/>
      <c r="H29" s="78"/>
      <c r="I29" s="78"/>
      <c r="J29" s="78"/>
      <c r="K29" s="86"/>
      <c r="L29" s="834"/>
      <c r="M29" s="834"/>
      <c r="N29" s="834"/>
      <c r="O29" s="834"/>
      <c r="P29" s="834"/>
      <c r="Q29" s="834"/>
      <c r="R29" s="834"/>
    </row>
    <row r="30" spans="1:18" ht="14.45" customHeight="1">
      <c r="A30" s="89">
        <v>7</v>
      </c>
      <c r="B30" s="662" t="s">
        <v>1448</v>
      </c>
      <c r="C30" s="662" t="s">
        <v>1696</v>
      </c>
      <c r="D30" s="435">
        <v>4211</v>
      </c>
      <c r="E30" s="435">
        <v>2623</v>
      </c>
      <c r="F30" s="435">
        <v>1588</v>
      </c>
      <c r="G30" s="435">
        <v>991</v>
      </c>
      <c r="H30" s="435">
        <v>592</v>
      </c>
      <c r="I30" s="435">
        <v>399</v>
      </c>
      <c r="J30" s="435">
        <v>1782</v>
      </c>
      <c r="K30" s="435">
        <v>1438</v>
      </c>
      <c r="L30" s="435">
        <v>249</v>
      </c>
      <c r="M30" s="435">
        <v>65</v>
      </c>
      <c r="N30" s="435">
        <v>184</v>
      </c>
      <c r="O30" s="435">
        <v>1189</v>
      </c>
      <c r="P30" s="435">
        <v>722</v>
      </c>
      <c r="Q30" s="435">
        <v>467</v>
      </c>
      <c r="R30" s="89">
        <v>7</v>
      </c>
    </row>
    <row r="31" spans="1:18" ht="14.45" customHeight="1">
      <c r="A31" s="89" t="s">
        <v>462</v>
      </c>
      <c r="B31" s="662" t="s">
        <v>462</v>
      </c>
      <c r="C31" s="662" t="s">
        <v>462</v>
      </c>
      <c r="D31" s="435" t="s">
        <v>462</v>
      </c>
      <c r="E31" s="435" t="s">
        <v>462</v>
      </c>
      <c r="F31" s="435" t="s">
        <v>462</v>
      </c>
      <c r="G31" s="435" t="s">
        <v>462</v>
      </c>
      <c r="H31" s="435" t="s">
        <v>462</v>
      </c>
      <c r="I31" s="435" t="s">
        <v>462</v>
      </c>
      <c r="J31" s="435" t="s">
        <v>462</v>
      </c>
      <c r="K31" s="435" t="s">
        <v>462</v>
      </c>
      <c r="L31" s="435" t="s">
        <v>462</v>
      </c>
      <c r="M31" s="435" t="s">
        <v>462</v>
      </c>
      <c r="N31" s="435" t="s">
        <v>462</v>
      </c>
      <c r="O31" s="435" t="s">
        <v>462</v>
      </c>
      <c r="P31" s="435" t="s">
        <v>462</v>
      </c>
      <c r="Q31" s="435" t="s">
        <v>462</v>
      </c>
      <c r="R31" s="89" t="s">
        <v>462</v>
      </c>
    </row>
    <row r="32" spans="1:18" ht="14.45" customHeight="1">
      <c r="A32" s="89">
        <v>8</v>
      </c>
      <c r="B32" s="662" t="s">
        <v>1702</v>
      </c>
      <c r="C32" s="662" t="s">
        <v>1695</v>
      </c>
      <c r="D32" s="435">
        <v>4196</v>
      </c>
      <c r="E32" s="435">
        <v>2559</v>
      </c>
      <c r="F32" s="435">
        <v>1637</v>
      </c>
      <c r="G32" s="435">
        <v>1020</v>
      </c>
      <c r="H32" s="435">
        <v>554</v>
      </c>
      <c r="I32" s="435">
        <v>466</v>
      </c>
      <c r="J32" s="435">
        <v>1760</v>
      </c>
      <c r="K32" s="435">
        <v>1416</v>
      </c>
      <c r="L32" s="435">
        <v>245</v>
      </c>
      <c r="M32" s="435">
        <v>58</v>
      </c>
      <c r="N32" s="435">
        <v>187</v>
      </c>
      <c r="O32" s="435">
        <v>1171</v>
      </c>
      <c r="P32" s="435">
        <v>684</v>
      </c>
      <c r="Q32" s="435">
        <v>487</v>
      </c>
      <c r="R32" s="89">
        <v>8</v>
      </c>
    </row>
    <row r="33" spans="1:18" ht="14.45" customHeight="1">
      <c r="A33" s="89">
        <v>9</v>
      </c>
      <c r="B33" s="662" t="s">
        <v>1784</v>
      </c>
      <c r="C33" s="662" t="s">
        <v>1696</v>
      </c>
      <c r="D33" s="435">
        <v>3914</v>
      </c>
      <c r="E33" s="435">
        <v>2410</v>
      </c>
      <c r="F33" s="435">
        <v>1504</v>
      </c>
      <c r="G33" s="435">
        <v>957</v>
      </c>
      <c r="H33" s="435">
        <v>525</v>
      </c>
      <c r="I33" s="435">
        <v>432</v>
      </c>
      <c r="J33" s="435">
        <v>1694</v>
      </c>
      <c r="K33" s="435">
        <v>1263</v>
      </c>
      <c r="L33" s="435">
        <v>191</v>
      </c>
      <c r="M33" s="435">
        <v>49</v>
      </c>
      <c r="N33" s="435">
        <v>142</v>
      </c>
      <c r="O33" s="435">
        <v>1072</v>
      </c>
      <c r="P33" s="435">
        <v>638</v>
      </c>
      <c r="Q33" s="435">
        <v>434</v>
      </c>
      <c r="R33" s="89">
        <v>9</v>
      </c>
    </row>
    <row r="34" spans="1:18" ht="14.45" customHeight="1">
      <c r="A34" s="89"/>
      <c r="B34" s="227"/>
      <c r="C34" s="227"/>
      <c r="D34" s="435"/>
      <c r="E34" s="435"/>
      <c r="F34" s="435"/>
      <c r="G34" s="435"/>
      <c r="H34" s="435"/>
      <c r="I34" s="435"/>
      <c r="J34" s="435"/>
      <c r="K34" s="435"/>
      <c r="L34" s="435"/>
      <c r="M34" s="435"/>
      <c r="N34" s="435"/>
      <c r="O34" s="435"/>
      <c r="P34" s="435"/>
      <c r="Q34" s="435"/>
      <c r="R34" s="89"/>
    </row>
    <row r="35" spans="1:18" ht="14.45" customHeight="1">
      <c r="A35" s="86" t="s">
        <v>765</v>
      </c>
      <c r="B35" s="78"/>
      <c r="C35" s="78"/>
      <c r="D35" s="78"/>
      <c r="E35" s="78"/>
      <c r="F35" s="78"/>
      <c r="G35" s="78"/>
      <c r="H35" s="78"/>
      <c r="I35" s="78"/>
      <c r="J35" s="78"/>
      <c r="K35" s="86" t="s">
        <v>765</v>
      </c>
      <c r="L35" s="834"/>
      <c r="M35" s="834"/>
      <c r="N35" s="834"/>
      <c r="O35" s="834"/>
      <c r="P35" s="834"/>
      <c r="Q35" s="834"/>
      <c r="R35" s="834"/>
    </row>
    <row r="36" spans="1:18" ht="14.45" customHeight="1">
      <c r="A36" s="86"/>
      <c r="B36" s="78"/>
      <c r="C36" s="78"/>
      <c r="D36" s="78"/>
      <c r="E36" s="78"/>
      <c r="F36" s="78"/>
      <c r="G36" s="78"/>
      <c r="H36" s="78"/>
      <c r="I36" s="78"/>
      <c r="J36" s="78"/>
      <c r="K36" s="86"/>
      <c r="L36" s="834"/>
      <c r="M36" s="834"/>
      <c r="N36" s="834"/>
      <c r="O36" s="834"/>
      <c r="P36" s="834"/>
      <c r="Q36" s="834"/>
      <c r="R36" s="834"/>
    </row>
    <row r="37" spans="1:18" ht="14.45" customHeight="1">
      <c r="A37" s="89">
        <v>10</v>
      </c>
      <c r="B37" s="662" t="s">
        <v>1448</v>
      </c>
      <c r="C37" s="662" t="s">
        <v>1696</v>
      </c>
      <c r="D37" s="435">
        <v>903</v>
      </c>
      <c r="E37" s="435">
        <v>545</v>
      </c>
      <c r="F37" s="435">
        <v>358</v>
      </c>
      <c r="G37" s="435">
        <v>254</v>
      </c>
      <c r="H37" s="435">
        <v>162</v>
      </c>
      <c r="I37" s="435">
        <v>92</v>
      </c>
      <c r="J37" s="435">
        <v>343</v>
      </c>
      <c r="K37" s="435">
        <v>306</v>
      </c>
      <c r="L37" s="435">
        <v>40</v>
      </c>
      <c r="M37" s="435">
        <v>11</v>
      </c>
      <c r="N37" s="435">
        <v>29</v>
      </c>
      <c r="O37" s="435">
        <v>266</v>
      </c>
      <c r="P37" s="435">
        <v>115</v>
      </c>
      <c r="Q37" s="435">
        <v>151</v>
      </c>
      <c r="R37" s="89">
        <v>10</v>
      </c>
    </row>
    <row r="38" spans="1:18" ht="14.45" customHeight="1">
      <c r="A38" s="89" t="s">
        <v>462</v>
      </c>
      <c r="B38" s="662" t="s">
        <v>462</v>
      </c>
      <c r="C38" s="662" t="s">
        <v>462</v>
      </c>
      <c r="D38" s="435" t="s">
        <v>462</v>
      </c>
      <c r="E38" s="435" t="s">
        <v>462</v>
      </c>
      <c r="F38" s="435" t="s">
        <v>462</v>
      </c>
      <c r="G38" s="435" t="s">
        <v>462</v>
      </c>
      <c r="H38" s="435" t="s">
        <v>462</v>
      </c>
      <c r="I38" s="435" t="s">
        <v>462</v>
      </c>
      <c r="J38" s="435" t="s">
        <v>462</v>
      </c>
      <c r="K38" s="435" t="s">
        <v>462</v>
      </c>
      <c r="L38" s="435" t="s">
        <v>462</v>
      </c>
      <c r="M38" s="435" t="s">
        <v>462</v>
      </c>
      <c r="N38" s="435" t="s">
        <v>462</v>
      </c>
      <c r="O38" s="435" t="s">
        <v>462</v>
      </c>
      <c r="P38" s="435" t="s">
        <v>462</v>
      </c>
      <c r="Q38" s="435" t="s">
        <v>462</v>
      </c>
      <c r="R38" s="89" t="s">
        <v>462</v>
      </c>
    </row>
    <row r="39" spans="1:18" ht="14.45" customHeight="1">
      <c r="A39" s="89">
        <v>11</v>
      </c>
      <c r="B39" s="662" t="s">
        <v>1702</v>
      </c>
      <c r="C39" s="662" t="s">
        <v>1695</v>
      </c>
      <c r="D39" s="435">
        <v>915</v>
      </c>
      <c r="E39" s="435">
        <v>541</v>
      </c>
      <c r="F39" s="435">
        <v>374</v>
      </c>
      <c r="G39" s="435">
        <v>263</v>
      </c>
      <c r="H39" s="435">
        <v>156</v>
      </c>
      <c r="I39" s="435">
        <v>107</v>
      </c>
      <c r="J39" s="435">
        <v>342</v>
      </c>
      <c r="K39" s="435">
        <v>310</v>
      </c>
      <c r="L39" s="435">
        <v>43</v>
      </c>
      <c r="M39" s="435">
        <v>15</v>
      </c>
      <c r="N39" s="435">
        <v>28</v>
      </c>
      <c r="O39" s="435">
        <v>267</v>
      </c>
      <c r="P39" s="435">
        <v>125</v>
      </c>
      <c r="Q39" s="435">
        <v>142</v>
      </c>
      <c r="R39" s="89">
        <v>11</v>
      </c>
    </row>
    <row r="40" spans="1:18" ht="14.45" customHeight="1">
      <c r="A40" s="89">
        <v>12</v>
      </c>
      <c r="B40" s="662" t="s">
        <v>1784</v>
      </c>
      <c r="C40" s="662" t="s">
        <v>1696</v>
      </c>
      <c r="D40" s="435">
        <v>871</v>
      </c>
      <c r="E40" s="435">
        <v>521</v>
      </c>
      <c r="F40" s="435">
        <v>350</v>
      </c>
      <c r="G40" s="435">
        <v>256</v>
      </c>
      <c r="H40" s="435">
        <v>152</v>
      </c>
      <c r="I40" s="435">
        <v>104</v>
      </c>
      <c r="J40" s="435">
        <v>338</v>
      </c>
      <c r="K40" s="435">
        <v>278</v>
      </c>
      <c r="L40" s="435">
        <v>32</v>
      </c>
      <c r="M40" s="435">
        <v>10</v>
      </c>
      <c r="N40" s="435">
        <v>22</v>
      </c>
      <c r="O40" s="435">
        <v>246</v>
      </c>
      <c r="P40" s="435">
        <v>111</v>
      </c>
      <c r="Q40" s="435">
        <v>135</v>
      </c>
      <c r="R40" s="89">
        <v>12</v>
      </c>
    </row>
    <row r="41" spans="1:18" ht="14.45" customHeight="1">
      <c r="A41" s="89"/>
      <c r="B41" s="227"/>
      <c r="C41" s="227"/>
      <c r="D41" s="435"/>
      <c r="E41" s="435"/>
      <c r="F41" s="435"/>
      <c r="G41" s="435"/>
      <c r="H41" s="435"/>
      <c r="I41" s="435"/>
      <c r="J41" s="435"/>
      <c r="K41" s="435"/>
      <c r="L41" s="435"/>
      <c r="M41" s="435"/>
      <c r="N41" s="435"/>
      <c r="O41" s="435"/>
      <c r="P41" s="435"/>
      <c r="Q41" s="435"/>
      <c r="R41" s="89"/>
    </row>
    <row r="42" spans="1:18" ht="14.45" customHeight="1">
      <c r="A42" s="86" t="s">
        <v>766</v>
      </c>
      <c r="B42" s="78"/>
      <c r="C42" s="78"/>
      <c r="D42" s="78"/>
      <c r="E42" s="78"/>
      <c r="F42" s="78"/>
      <c r="G42" s="78"/>
      <c r="H42" s="78"/>
      <c r="I42" s="78"/>
      <c r="J42" s="78"/>
      <c r="K42" s="86" t="s">
        <v>766</v>
      </c>
      <c r="L42" s="834"/>
      <c r="M42" s="834"/>
      <c r="N42" s="834"/>
      <c r="O42" s="834"/>
      <c r="P42" s="834"/>
      <c r="Q42" s="834"/>
      <c r="R42" s="834"/>
    </row>
    <row r="43" spans="1:18" ht="14.45" customHeight="1">
      <c r="A43" s="86"/>
      <c r="B43" s="78"/>
      <c r="C43" s="78"/>
      <c r="D43" s="78"/>
      <c r="E43" s="78"/>
      <c r="F43" s="78"/>
      <c r="G43" s="78"/>
      <c r="H43" s="78"/>
      <c r="I43" s="78"/>
      <c r="J43" s="78"/>
      <c r="K43" s="86"/>
      <c r="L43" s="834"/>
      <c r="M43" s="834"/>
      <c r="N43" s="834"/>
      <c r="O43" s="834"/>
      <c r="P43" s="834"/>
      <c r="Q43" s="834"/>
      <c r="R43" s="834"/>
    </row>
    <row r="44" spans="1:18" ht="14.45" customHeight="1">
      <c r="A44" s="89">
        <v>13</v>
      </c>
      <c r="B44" s="662" t="s">
        <v>1448</v>
      </c>
      <c r="C44" s="662" t="s">
        <v>1696</v>
      </c>
      <c r="D44" s="435">
        <v>6180</v>
      </c>
      <c r="E44" s="435">
        <v>3687</v>
      </c>
      <c r="F44" s="435">
        <v>2493</v>
      </c>
      <c r="G44" s="435">
        <v>2267</v>
      </c>
      <c r="H44" s="435">
        <v>1099</v>
      </c>
      <c r="I44" s="435">
        <v>1168</v>
      </c>
      <c r="J44" s="435">
        <v>2158</v>
      </c>
      <c r="K44" s="435">
        <v>1755</v>
      </c>
      <c r="L44" s="435">
        <v>430</v>
      </c>
      <c r="M44" s="435">
        <v>65</v>
      </c>
      <c r="N44" s="435">
        <v>365</v>
      </c>
      <c r="O44" s="435">
        <v>1325</v>
      </c>
      <c r="P44" s="435">
        <v>758</v>
      </c>
      <c r="Q44" s="435">
        <v>567</v>
      </c>
      <c r="R44" s="89">
        <v>13</v>
      </c>
    </row>
    <row r="45" spans="1:18" ht="14.45" customHeight="1">
      <c r="A45" s="89" t="s">
        <v>462</v>
      </c>
      <c r="B45" s="662" t="s">
        <v>462</v>
      </c>
      <c r="C45" s="662" t="s">
        <v>462</v>
      </c>
      <c r="D45" s="435" t="s">
        <v>462</v>
      </c>
      <c r="E45" s="435" t="s">
        <v>462</v>
      </c>
      <c r="F45" s="435" t="s">
        <v>462</v>
      </c>
      <c r="G45" s="435" t="s">
        <v>462</v>
      </c>
      <c r="H45" s="435" t="s">
        <v>462</v>
      </c>
      <c r="I45" s="435" t="s">
        <v>462</v>
      </c>
      <c r="J45" s="435" t="s">
        <v>462</v>
      </c>
      <c r="K45" s="435" t="s">
        <v>462</v>
      </c>
      <c r="L45" s="435" t="s">
        <v>462</v>
      </c>
      <c r="M45" s="435" t="s">
        <v>462</v>
      </c>
      <c r="N45" s="435" t="s">
        <v>462</v>
      </c>
      <c r="O45" s="435" t="s">
        <v>462</v>
      </c>
      <c r="P45" s="435" t="s">
        <v>462</v>
      </c>
      <c r="Q45" s="435" t="s">
        <v>462</v>
      </c>
      <c r="R45" s="89" t="s">
        <v>462</v>
      </c>
    </row>
    <row r="46" spans="1:18" ht="14.45" customHeight="1">
      <c r="A46" s="89">
        <v>14</v>
      </c>
      <c r="B46" s="662" t="s">
        <v>1702</v>
      </c>
      <c r="C46" s="662" t="s">
        <v>1695</v>
      </c>
      <c r="D46" s="435">
        <v>6004</v>
      </c>
      <c r="E46" s="435">
        <v>3572</v>
      </c>
      <c r="F46" s="435">
        <v>2432</v>
      </c>
      <c r="G46" s="435">
        <v>2051</v>
      </c>
      <c r="H46" s="435">
        <v>929</v>
      </c>
      <c r="I46" s="435">
        <v>1122</v>
      </c>
      <c r="J46" s="435">
        <v>2240</v>
      </c>
      <c r="K46" s="435">
        <v>1714</v>
      </c>
      <c r="L46" s="435">
        <v>404</v>
      </c>
      <c r="M46" s="435">
        <v>61</v>
      </c>
      <c r="N46" s="435">
        <v>343</v>
      </c>
      <c r="O46" s="435">
        <v>1310</v>
      </c>
      <c r="P46" s="435">
        <v>747</v>
      </c>
      <c r="Q46" s="435">
        <v>563</v>
      </c>
      <c r="R46" s="89">
        <v>14</v>
      </c>
    </row>
    <row r="47" spans="1:18" ht="14.45" customHeight="1">
      <c r="A47" s="89">
        <v>15</v>
      </c>
      <c r="B47" s="662" t="s">
        <v>1784</v>
      </c>
      <c r="C47" s="662" t="s">
        <v>1696</v>
      </c>
      <c r="D47" s="435">
        <v>5637</v>
      </c>
      <c r="E47" s="435">
        <v>3342</v>
      </c>
      <c r="F47" s="435">
        <v>2295</v>
      </c>
      <c r="G47" s="435">
        <v>1909</v>
      </c>
      <c r="H47" s="435">
        <v>852</v>
      </c>
      <c r="I47" s="435">
        <v>1057</v>
      </c>
      <c r="J47" s="435">
        <v>2125</v>
      </c>
      <c r="K47" s="435">
        <v>1604</v>
      </c>
      <c r="L47" s="435">
        <v>366</v>
      </c>
      <c r="M47" s="435">
        <v>53</v>
      </c>
      <c r="N47" s="435">
        <v>313</v>
      </c>
      <c r="O47" s="435">
        <v>1238</v>
      </c>
      <c r="P47" s="435">
        <v>732</v>
      </c>
      <c r="Q47" s="435">
        <v>506</v>
      </c>
      <c r="R47" s="89">
        <v>15</v>
      </c>
    </row>
    <row r="48" spans="1:18" ht="14.45" customHeight="1">
      <c r="A48" s="89"/>
      <c r="B48" s="227"/>
      <c r="C48" s="227"/>
      <c r="D48" s="435"/>
      <c r="E48" s="435"/>
      <c r="F48" s="435"/>
      <c r="G48" s="435"/>
      <c r="H48" s="435"/>
      <c r="I48" s="435"/>
      <c r="J48" s="435"/>
      <c r="K48" s="435"/>
      <c r="L48" s="435"/>
      <c r="M48" s="435"/>
      <c r="N48" s="435"/>
      <c r="O48" s="435"/>
      <c r="P48" s="435"/>
      <c r="Q48" s="435"/>
      <c r="R48" s="89"/>
    </row>
    <row r="49" spans="1:18" ht="14.45" customHeight="1">
      <c r="A49" s="86" t="s">
        <v>767</v>
      </c>
      <c r="B49" s="78"/>
      <c r="C49" s="78"/>
      <c r="D49" s="78"/>
      <c r="E49" s="78"/>
      <c r="F49" s="78"/>
      <c r="G49" s="78"/>
      <c r="H49" s="78"/>
      <c r="I49" s="78"/>
      <c r="J49" s="78"/>
      <c r="K49" s="86" t="s">
        <v>767</v>
      </c>
      <c r="L49" s="834"/>
      <c r="M49" s="834"/>
      <c r="N49" s="834"/>
      <c r="O49" s="834"/>
      <c r="P49" s="834"/>
      <c r="Q49" s="834"/>
      <c r="R49" s="834"/>
    </row>
    <row r="50" spans="1:18" ht="14.45" customHeight="1">
      <c r="A50" s="86"/>
      <c r="B50" s="78"/>
      <c r="C50" s="78"/>
      <c r="D50" s="78"/>
      <c r="E50" s="78"/>
      <c r="F50" s="78"/>
      <c r="G50" s="78"/>
      <c r="H50" s="78"/>
      <c r="I50" s="78"/>
      <c r="J50" s="78"/>
      <c r="K50" s="86"/>
      <c r="L50" s="834"/>
      <c r="M50" s="834"/>
      <c r="N50" s="834"/>
      <c r="O50" s="834"/>
      <c r="P50" s="834"/>
      <c r="Q50" s="834"/>
      <c r="R50" s="834"/>
    </row>
    <row r="51" spans="1:18" ht="14.45" customHeight="1">
      <c r="A51" s="89">
        <v>16</v>
      </c>
      <c r="B51" s="662" t="s">
        <v>1448</v>
      </c>
      <c r="C51" s="662" t="s">
        <v>1696</v>
      </c>
      <c r="D51" s="435">
        <v>3188</v>
      </c>
      <c r="E51" s="435">
        <v>1784</v>
      </c>
      <c r="F51" s="435">
        <v>1404</v>
      </c>
      <c r="G51" s="435">
        <v>1219</v>
      </c>
      <c r="H51" s="435">
        <v>592</v>
      </c>
      <c r="I51" s="435">
        <v>627</v>
      </c>
      <c r="J51" s="435">
        <v>992</v>
      </c>
      <c r="K51" s="435">
        <v>977</v>
      </c>
      <c r="L51" s="435">
        <v>200</v>
      </c>
      <c r="M51" s="435">
        <v>63</v>
      </c>
      <c r="N51" s="435">
        <v>137</v>
      </c>
      <c r="O51" s="435">
        <v>777</v>
      </c>
      <c r="P51" s="435">
        <v>489</v>
      </c>
      <c r="Q51" s="435">
        <v>288</v>
      </c>
      <c r="R51" s="89">
        <v>16</v>
      </c>
    </row>
    <row r="52" spans="1:18" ht="14.45" customHeight="1">
      <c r="A52" s="89" t="s">
        <v>462</v>
      </c>
      <c r="B52" s="662" t="s">
        <v>462</v>
      </c>
      <c r="C52" s="662" t="s">
        <v>462</v>
      </c>
      <c r="D52" s="435" t="s">
        <v>462</v>
      </c>
      <c r="E52" s="435" t="s">
        <v>462</v>
      </c>
      <c r="F52" s="435" t="s">
        <v>462</v>
      </c>
      <c r="G52" s="435" t="s">
        <v>462</v>
      </c>
      <c r="H52" s="435" t="s">
        <v>462</v>
      </c>
      <c r="I52" s="435" t="s">
        <v>462</v>
      </c>
      <c r="J52" s="435" t="s">
        <v>462</v>
      </c>
      <c r="K52" s="435" t="s">
        <v>462</v>
      </c>
      <c r="L52" s="435" t="s">
        <v>462</v>
      </c>
      <c r="M52" s="435" t="s">
        <v>462</v>
      </c>
      <c r="N52" s="435" t="s">
        <v>462</v>
      </c>
      <c r="O52" s="435" t="s">
        <v>462</v>
      </c>
      <c r="P52" s="435" t="s">
        <v>462</v>
      </c>
      <c r="Q52" s="435" t="s">
        <v>462</v>
      </c>
      <c r="R52" s="89" t="s">
        <v>462</v>
      </c>
    </row>
    <row r="53" spans="1:18" ht="14.45" customHeight="1">
      <c r="A53" s="89">
        <v>17</v>
      </c>
      <c r="B53" s="662" t="s">
        <v>1702</v>
      </c>
      <c r="C53" s="662" t="s">
        <v>1695</v>
      </c>
      <c r="D53" s="435">
        <v>3262</v>
      </c>
      <c r="E53" s="435">
        <v>1815</v>
      </c>
      <c r="F53" s="435">
        <v>1447</v>
      </c>
      <c r="G53" s="435">
        <v>1220</v>
      </c>
      <c r="H53" s="435">
        <v>537</v>
      </c>
      <c r="I53" s="435">
        <v>683</v>
      </c>
      <c r="J53" s="435">
        <v>1090</v>
      </c>
      <c r="K53" s="435">
        <v>952</v>
      </c>
      <c r="L53" s="435">
        <v>188</v>
      </c>
      <c r="M53" s="435">
        <v>61</v>
      </c>
      <c r="N53" s="435">
        <v>127</v>
      </c>
      <c r="O53" s="435">
        <v>764</v>
      </c>
      <c r="P53" s="435">
        <v>499</v>
      </c>
      <c r="Q53" s="435">
        <v>265</v>
      </c>
      <c r="R53" s="89">
        <v>17</v>
      </c>
    </row>
    <row r="54" spans="1:18" ht="14.45" customHeight="1">
      <c r="A54" s="89">
        <v>18</v>
      </c>
      <c r="B54" s="662" t="s">
        <v>1784</v>
      </c>
      <c r="C54" s="662" t="s">
        <v>1696</v>
      </c>
      <c r="D54" s="435">
        <v>3031</v>
      </c>
      <c r="E54" s="435">
        <v>1706</v>
      </c>
      <c r="F54" s="435">
        <v>1325</v>
      </c>
      <c r="G54" s="435">
        <v>1117</v>
      </c>
      <c r="H54" s="435">
        <v>489</v>
      </c>
      <c r="I54" s="435">
        <v>628</v>
      </c>
      <c r="J54" s="435">
        <v>1052</v>
      </c>
      <c r="K54" s="435">
        <v>863</v>
      </c>
      <c r="L54" s="435">
        <v>165</v>
      </c>
      <c r="M54" s="435">
        <v>44</v>
      </c>
      <c r="N54" s="435">
        <v>121</v>
      </c>
      <c r="O54" s="435">
        <v>698</v>
      </c>
      <c r="P54" s="435">
        <v>457</v>
      </c>
      <c r="Q54" s="435">
        <v>241</v>
      </c>
      <c r="R54" s="89">
        <v>18</v>
      </c>
    </row>
    <row r="55" spans="1:18" ht="14.45" customHeight="1">
      <c r="A55" s="89"/>
      <c r="B55" s="227"/>
      <c r="C55" s="227"/>
      <c r="D55" s="435"/>
      <c r="E55" s="435"/>
      <c r="F55" s="435"/>
      <c r="G55" s="435"/>
      <c r="H55" s="435"/>
      <c r="I55" s="435"/>
      <c r="J55" s="435"/>
      <c r="K55" s="435"/>
      <c r="L55" s="435"/>
      <c r="M55" s="435"/>
      <c r="N55" s="435"/>
      <c r="O55" s="435"/>
      <c r="P55" s="435"/>
      <c r="Q55" s="435"/>
      <c r="R55" s="89"/>
    </row>
    <row r="56" spans="1:18" ht="14.45" customHeight="1">
      <c r="A56" s="86" t="s">
        <v>463</v>
      </c>
      <c r="B56" s="78"/>
      <c r="C56" s="78"/>
      <c r="D56" s="78"/>
      <c r="E56" s="78"/>
      <c r="F56" s="78"/>
      <c r="G56" s="78"/>
      <c r="H56" s="78"/>
      <c r="I56" s="78"/>
      <c r="J56" s="78"/>
      <c r="K56" s="86" t="s">
        <v>463</v>
      </c>
      <c r="L56" s="834"/>
      <c r="M56" s="834"/>
      <c r="N56" s="834"/>
      <c r="O56" s="834"/>
      <c r="P56" s="834"/>
      <c r="Q56" s="834"/>
      <c r="R56" s="834"/>
    </row>
    <row r="57" spans="1:18" ht="14.45" customHeight="1">
      <c r="A57" s="86"/>
      <c r="B57" s="78"/>
      <c r="C57" s="78"/>
      <c r="D57" s="78"/>
      <c r="E57" s="78"/>
      <c r="F57" s="78"/>
      <c r="G57" s="78"/>
      <c r="H57" s="78"/>
      <c r="I57" s="78"/>
      <c r="J57" s="78"/>
      <c r="K57" s="86"/>
      <c r="L57" s="834"/>
      <c r="M57" s="834"/>
      <c r="N57" s="834"/>
      <c r="O57" s="834"/>
      <c r="P57" s="834"/>
      <c r="Q57" s="834"/>
      <c r="R57" s="834"/>
    </row>
    <row r="58" spans="1:18" ht="14.45" customHeight="1">
      <c r="A58" s="89">
        <v>19</v>
      </c>
      <c r="B58" s="662" t="s">
        <v>1448</v>
      </c>
      <c r="C58" s="662" t="s">
        <v>1696</v>
      </c>
      <c r="D58" s="435">
        <v>2387</v>
      </c>
      <c r="E58" s="435">
        <v>1640</v>
      </c>
      <c r="F58" s="435">
        <v>747</v>
      </c>
      <c r="G58" s="435">
        <v>594</v>
      </c>
      <c r="H58" s="435">
        <v>321</v>
      </c>
      <c r="I58" s="435">
        <v>273</v>
      </c>
      <c r="J58" s="435">
        <v>1238</v>
      </c>
      <c r="K58" s="435">
        <v>555</v>
      </c>
      <c r="L58" s="435">
        <v>81</v>
      </c>
      <c r="M58" s="435">
        <v>26</v>
      </c>
      <c r="N58" s="435">
        <v>55</v>
      </c>
      <c r="O58" s="435">
        <v>474</v>
      </c>
      <c r="P58" s="435">
        <v>222</v>
      </c>
      <c r="Q58" s="435">
        <v>252</v>
      </c>
      <c r="R58" s="89">
        <v>19</v>
      </c>
    </row>
    <row r="59" spans="1:18" ht="14.45" customHeight="1">
      <c r="A59" s="89" t="s">
        <v>462</v>
      </c>
      <c r="B59" s="662" t="s">
        <v>462</v>
      </c>
      <c r="C59" s="662" t="s">
        <v>462</v>
      </c>
      <c r="D59" s="435" t="s">
        <v>462</v>
      </c>
      <c r="E59" s="435" t="s">
        <v>462</v>
      </c>
      <c r="F59" s="435" t="s">
        <v>462</v>
      </c>
      <c r="G59" s="435" t="s">
        <v>462</v>
      </c>
      <c r="H59" s="435" t="s">
        <v>462</v>
      </c>
      <c r="I59" s="435" t="s">
        <v>462</v>
      </c>
      <c r="J59" s="435" t="s">
        <v>462</v>
      </c>
      <c r="K59" s="435" t="s">
        <v>462</v>
      </c>
      <c r="L59" s="435" t="s">
        <v>462</v>
      </c>
      <c r="M59" s="435" t="s">
        <v>462</v>
      </c>
      <c r="N59" s="435" t="s">
        <v>462</v>
      </c>
      <c r="O59" s="435" t="s">
        <v>462</v>
      </c>
      <c r="P59" s="435" t="s">
        <v>462</v>
      </c>
      <c r="Q59" s="435" t="s">
        <v>462</v>
      </c>
      <c r="R59" s="89" t="s">
        <v>462</v>
      </c>
    </row>
    <row r="60" spans="1:18" ht="14.45" customHeight="1">
      <c r="A60" s="89">
        <v>20</v>
      </c>
      <c r="B60" s="662" t="s">
        <v>1702</v>
      </c>
      <c r="C60" s="662" t="s">
        <v>1695</v>
      </c>
      <c r="D60" s="435">
        <v>2400</v>
      </c>
      <c r="E60" s="435">
        <v>1625</v>
      </c>
      <c r="F60" s="435">
        <v>775</v>
      </c>
      <c r="G60" s="435">
        <v>562</v>
      </c>
      <c r="H60" s="435">
        <v>307</v>
      </c>
      <c r="I60" s="435">
        <v>255</v>
      </c>
      <c r="J60" s="435">
        <v>1247</v>
      </c>
      <c r="K60" s="435">
        <v>593</v>
      </c>
      <c r="L60" s="435">
        <v>72</v>
      </c>
      <c r="M60" s="435">
        <v>17</v>
      </c>
      <c r="N60" s="435">
        <v>55</v>
      </c>
      <c r="O60" s="435">
        <v>521</v>
      </c>
      <c r="P60" s="435">
        <v>237</v>
      </c>
      <c r="Q60" s="435">
        <v>284</v>
      </c>
      <c r="R60" s="89">
        <v>20</v>
      </c>
    </row>
    <row r="61" spans="1:18" ht="14.45" customHeight="1">
      <c r="A61" s="89">
        <v>21</v>
      </c>
      <c r="B61" s="662" t="s">
        <v>1784</v>
      </c>
      <c r="C61" s="662" t="s">
        <v>1696</v>
      </c>
      <c r="D61" s="435">
        <v>2217</v>
      </c>
      <c r="E61" s="435">
        <v>1501</v>
      </c>
      <c r="F61" s="435">
        <v>716</v>
      </c>
      <c r="G61" s="435">
        <v>537</v>
      </c>
      <c r="H61" s="435">
        <v>297</v>
      </c>
      <c r="I61" s="435">
        <v>240</v>
      </c>
      <c r="J61" s="435">
        <v>1145</v>
      </c>
      <c r="K61" s="435">
        <v>535</v>
      </c>
      <c r="L61" s="435">
        <v>59</v>
      </c>
      <c r="M61" s="435">
        <v>17</v>
      </c>
      <c r="N61" s="435">
        <v>42</v>
      </c>
      <c r="O61" s="435">
        <v>476</v>
      </c>
      <c r="P61" s="435">
        <v>225</v>
      </c>
      <c r="Q61" s="435">
        <v>251</v>
      </c>
      <c r="R61" s="89">
        <v>21</v>
      </c>
    </row>
    <row r="62" spans="1:18" ht="14.45" customHeight="1">
      <c r="A62" s="89"/>
      <c r="B62" s="227"/>
      <c r="C62" s="227"/>
      <c r="D62" s="435"/>
      <c r="E62" s="435"/>
      <c r="F62" s="435"/>
      <c r="G62" s="435"/>
      <c r="H62" s="435"/>
      <c r="I62" s="435"/>
      <c r="J62" s="435"/>
      <c r="K62" s="435"/>
      <c r="L62" s="435"/>
      <c r="M62" s="435"/>
      <c r="N62" s="435"/>
      <c r="O62" s="435"/>
      <c r="P62" s="435"/>
      <c r="Q62" s="435"/>
      <c r="R62" s="89"/>
    </row>
    <row r="63" spans="1:18" ht="14.45" customHeight="1">
      <c r="A63" s="86" t="s">
        <v>769</v>
      </c>
      <c r="B63" s="78"/>
      <c r="C63" s="78"/>
      <c r="D63" s="78"/>
      <c r="E63" s="78"/>
      <c r="F63" s="78"/>
      <c r="G63" s="78"/>
      <c r="H63" s="78"/>
      <c r="I63" s="78"/>
      <c r="J63" s="78"/>
      <c r="K63" s="834" t="s">
        <v>769</v>
      </c>
      <c r="L63" s="834"/>
      <c r="M63" s="834"/>
      <c r="N63" s="834"/>
      <c r="O63" s="834"/>
      <c r="P63" s="834"/>
      <c r="Q63" s="834"/>
      <c r="R63" s="834"/>
    </row>
    <row r="64" spans="1:18" ht="14.45" customHeight="1">
      <c r="A64" s="86"/>
      <c r="B64" s="78"/>
      <c r="C64" s="78"/>
      <c r="D64" s="78"/>
      <c r="E64" s="78"/>
      <c r="F64" s="78"/>
      <c r="G64" s="78"/>
      <c r="H64" s="78"/>
      <c r="I64" s="78"/>
      <c r="J64" s="78"/>
      <c r="K64" s="834"/>
      <c r="L64" s="834"/>
      <c r="M64" s="834"/>
      <c r="N64" s="834"/>
      <c r="O64" s="834"/>
      <c r="P64" s="834"/>
      <c r="Q64" s="834"/>
      <c r="R64" s="834"/>
    </row>
    <row r="65" spans="1:18" ht="14.45" customHeight="1">
      <c r="A65" s="89">
        <v>22</v>
      </c>
      <c r="B65" s="662" t="s">
        <v>1448</v>
      </c>
      <c r="C65" s="662" t="s">
        <v>1696</v>
      </c>
      <c r="D65" s="435">
        <v>2929</v>
      </c>
      <c r="E65" s="435">
        <v>1640</v>
      </c>
      <c r="F65" s="435">
        <v>1289</v>
      </c>
      <c r="G65" s="435">
        <v>906</v>
      </c>
      <c r="H65" s="435">
        <v>449</v>
      </c>
      <c r="I65" s="435">
        <v>457</v>
      </c>
      <c r="J65" s="435">
        <v>932</v>
      </c>
      <c r="K65" s="435">
        <v>1091</v>
      </c>
      <c r="L65" s="435">
        <v>259</v>
      </c>
      <c r="M65" s="435">
        <v>46</v>
      </c>
      <c r="N65" s="435">
        <v>213</v>
      </c>
      <c r="O65" s="435">
        <v>832</v>
      </c>
      <c r="P65" s="435">
        <v>415</v>
      </c>
      <c r="Q65" s="435">
        <v>417</v>
      </c>
      <c r="R65" s="89">
        <v>22</v>
      </c>
    </row>
    <row r="66" spans="1:18" ht="14.45" customHeight="1">
      <c r="A66" s="89" t="s">
        <v>462</v>
      </c>
      <c r="B66" s="662" t="s">
        <v>462</v>
      </c>
      <c r="C66" s="662" t="s">
        <v>462</v>
      </c>
      <c r="D66" s="435" t="s">
        <v>462</v>
      </c>
      <c r="E66" s="435" t="s">
        <v>462</v>
      </c>
      <c r="F66" s="435" t="s">
        <v>462</v>
      </c>
      <c r="G66" s="435" t="s">
        <v>462</v>
      </c>
      <c r="H66" s="435" t="s">
        <v>462</v>
      </c>
      <c r="I66" s="435" t="s">
        <v>462</v>
      </c>
      <c r="J66" s="435" t="s">
        <v>462</v>
      </c>
      <c r="K66" s="435" t="s">
        <v>462</v>
      </c>
      <c r="L66" s="435" t="s">
        <v>462</v>
      </c>
      <c r="M66" s="435" t="s">
        <v>462</v>
      </c>
      <c r="N66" s="435" t="s">
        <v>462</v>
      </c>
      <c r="O66" s="435" t="s">
        <v>462</v>
      </c>
      <c r="P66" s="435" t="s">
        <v>462</v>
      </c>
      <c r="Q66" s="435" t="s">
        <v>462</v>
      </c>
      <c r="R66" s="89" t="s">
        <v>462</v>
      </c>
    </row>
    <row r="67" spans="1:18" ht="14.45" customHeight="1">
      <c r="A67" s="89">
        <v>23</v>
      </c>
      <c r="B67" s="662" t="s">
        <v>1702</v>
      </c>
      <c r="C67" s="662" t="s">
        <v>1695</v>
      </c>
      <c r="D67" s="435">
        <v>2883</v>
      </c>
      <c r="E67" s="435">
        <v>1640</v>
      </c>
      <c r="F67" s="435">
        <v>1243</v>
      </c>
      <c r="G67" s="435">
        <v>827</v>
      </c>
      <c r="H67" s="435">
        <v>406</v>
      </c>
      <c r="I67" s="435">
        <v>421</v>
      </c>
      <c r="J67" s="435">
        <v>977</v>
      </c>
      <c r="K67" s="435">
        <v>1079</v>
      </c>
      <c r="L67" s="435">
        <v>256</v>
      </c>
      <c r="M67" s="435">
        <v>49</v>
      </c>
      <c r="N67" s="435">
        <v>207</v>
      </c>
      <c r="O67" s="435">
        <v>823</v>
      </c>
      <c r="P67" s="435">
        <v>383</v>
      </c>
      <c r="Q67" s="435">
        <v>440</v>
      </c>
      <c r="R67" s="89">
        <v>23</v>
      </c>
    </row>
    <row r="68" spans="1:18" ht="14.45" customHeight="1">
      <c r="A68" s="89">
        <v>24</v>
      </c>
      <c r="B68" s="662" t="s">
        <v>1784</v>
      </c>
      <c r="C68" s="662" t="s">
        <v>1696</v>
      </c>
      <c r="D68" s="435">
        <v>2697</v>
      </c>
      <c r="E68" s="435">
        <v>1536</v>
      </c>
      <c r="F68" s="435">
        <v>1162</v>
      </c>
      <c r="G68" s="435">
        <v>743</v>
      </c>
      <c r="H68" s="435">
        <v>366</v>
      </c>
      <c r="I68" s="435">
        <v>377</v>
      </c>
      <c r="J68" s="435">
        <v>936</v>
      </c>
      <c r="K68" s="435">
        <v>1019</v>
      </c>
      <c r="L68" s="435">
        <v>234</v>
      </c>
      <c r="M68" s="435">
        <v>54</v>
      </c>
      <c r="N68" s="435">
        <v>180</v>
      </c>
      <c r="O68" s="435">
        <v>785</v>
      </c>
      <c r="P68" s="435">
        <v>364</v>
      </c>
      <c r="Q68" s="435">
        <v>421</v>
      </c>
      <c r="R68" s="89">
        <v>24</v>
      </c>
    </row>
    <row r="69" spans="1:18" ht="14.45" customHeight="1">
      <c r="A69" s="89"/>
      <c r="B69" s="227"/>
      <c r="C69" s="227"/>
      <c r="D69" s="435"/>
      <c r="E69" s="435"/>
      <c r="F69" s="435"/>
      <c r="G69" s="435"/>
      <c r="H69" s="435"/>
      <c r="I69" s="435"/>
      <c r="J69" s="435"/>
      <c r="K69" s="435"/>
      <c r="L69" s="435"/>
      <c r="M69" s="435"/>
      <c r="N69" s="435"/>
      <c r="O69" s="435"/>
      <c r="P69" s="435"/>
      <c r="Q69" s="435"/>
      <c r="R69" s="89"/>
    </row>
    <row r="70" spans="1:18" ht="14.45" customHeight="1">
      <c r="A70" s="78"/>
      <c r="B70" s="78"/>
      <c r="C70" s="78"/>
      <c r="D70" s="78"/>
      <c r="E70" s="78"/>
      <c r="F70" s="78"/>
      <c r="G70" s="78"/>
      <c r="H70" s="78"/>
      <c r="I70" s="78"/>
      <c r="J70" s="78"/>
      <c r="K70" s="834"/>
      <c r="L70" s="834"/>
      <c r="M70" s="834"/>
      <c r="N70" s="834"/>
      <c r="O70" s="834"/>
      <c r="P70" s="834"/>
      <c r="Q70" s="834"/>
      <c r="R70" s="834"/>
    </row>
    <row r="71" spans="1:18" ht="14.45" customHeight="1">
      <c r="A71" s="78"/>
      <c r="B71" s="78"/>
      <c r="C71" s="78"/>
      <c r="D71" s="78"/>
      <c r="E71" s="78"/>
      <c r="F71" s="78"/>
      <c r="G71" s="78"/>
      <c r="H71" s="78"/>
      <c r="I71" s="78"/>
      <c r="J71" s="78"/>
      <c r="K71" s="834"/>
      <c r="L71" s="834"/>
      <c r="M71" s="834"/>
      <c r="N71" s="834"/>
      <c r="O71" s="834"/>
      <c r="P71" s="834"/>
      <c r="Q71" s="834"/>
      <c r="R71" s="834"/>
    </row>
    <row r="72" spans="1:18" ht="14.45" customHeight="1">
      <c r="A72" s="89"/>
      <c r="B72" s="227"/>
      <c r="C72" s="227"/>
      <c r="D72" s="435"/>
      <c r="E72" s="435"/>
      <c r="F72" s="435"/>
      <c r="G72" s="435"/>
      <c r="H72" s="435"/>
      <c r="I72" s="435"/>
      <c r="J72" s="435"/>
      <c r="K72" s="435"/>
      <c r="L72" s="435"/>
      <c r="M72" s="435"/>
      <c r="N72" s="435"/>
      <c r="O72" s="435"/>
      <c r="P72" s="435"/>
      <c r="Q72" s="435"/>
      <c r="R72" s="89"/>
    </row>
    <row r="73" spans="1:18" ht="14.45" customHeight="1">
      <c r="A73" s="89"/>
      <c r="B73" s="227"/>
      <c r="C73" s="227"/>
      <c r="D73" s="435"/>
      <c r="E73" s="435"/>
      <c r="F73" s="435"/>
      <c r="G73" s="435"/>
      <c r="H73" s="435"/>
      <c r="I73" s="435"/>
      <c r="J73" s="435"/>
      <c r="K73" s="435"/>
      <c r="L73" s="435"/>
      <c r="M73" s="435"/>
      <c r="N73" s="435"/>
      <c r="O73" s="435"/>
      <c r="P73" s="435"/>
      <c r="Q73" s="435"/>
      <c r="R73" s="89"/>
    </row>
    <row r="74" spans="1:18" ht="14.45" customHeight="1">
      <c r="A74" s="89"/>
      <c r="B74" s="227"/>
      <c r="C74" s="227"/>
      <c r="D74" s="435"/>
      <c r="E74" s="435"/>
      <c r="F74" s="435"/>
      <c r="G74" s="435"/>
      <c r="H74" s="435"/>
      <c r="I74" s="435"/>
      <c r="J74" s="435"/>
      <c r="K74" s="435"/>
      <c r="L74" s="435"/>
      <c r="M74" s="435"/>
      <c r="N74" s="435"/>
      <c r="O74" s="435"/>
      <c r="P74" s="435"/>
      <c r="Q74" s="435"/>
      <c r="R74" s="89"/>
    </row>
    <row r="75" spans="1:18" ht="14.45" customHeight="1">
      <c r="A75" s="89"/>
      <c r="B75" s="227"/>
      <c r="C75" s="227"/>
      <c r="D75" s="435"/>
      <c r="E75" s="435"/>
      <c r="F75" s="435"/>
      <c r="G75" s="435"/>
      <c r="H75" s="435"/>
      <c r="I75" s="435"/>
      <c r="J75" s="435"/>
      <c r="K75" s="435"/>
      <c r="L75" s="435"/>
      <c r="M75" s="435"/>
      <c r="N75" s="435"/>
      <c r="O75" s="435"/>
      <c r="P75" s="435"/>
      <c r="Q75" s="435"/>
      <c r="R75" s="89"/>
    </row>
    <row r="76" spans="1:18" ht="14.45" customHeight="1">
      <c r="A76" s="89"/>
      <c r="B76" s="227"/>
      <c r="C76" s="227"/>
      <c r="D76" s="91"/>
      <c r="E76" s="91"/>
      <c r="F76" s="91"/>
      <c r="G76" s="91"/>
      <c r="H76" s="91"/>
      <c r="I76" s="91"/>
      <c r="J76" s="91"/>
      <c r="K76" s="91"/>
      <c r="L76" s="91"/>
      <c r="M76" s="91"/>
      <c r="N76" s="91"/>
      <c r="O76" s="91"/>
      <c r="P76" s="91"/>
      <c r="Q76" s="91"/>
      <c r="R76" s="89"/>
    </row>
    <row r="77" spans="1:18" ht="17.100000000000001" customHeight="1">
      <c r="A77" s="820" t="s">
        <v>1799</v>
      </c>
      <c r="C77" s="555"/>
      <c r="D77" s="555"/>
      <c r="E77" s="555"/>
      <c r="F77" s="555"/>
      <c r="G77" s="555"/>
      <c r="H77" s="555"/>
      <c r="I77" s="555"/>
      <c r="J77" s="555"/>
      <c r="K77" s="820" t="s">
        <v>1799</v>
      </c>
      <c r="L77" s="91"/>
      <c r="M77" s="91"/>
      <c r="N77" s="91"/>
      <c r="O77" s="91"/>
      <c r="P77" s="91"/>
      <c r="Q77" s="91"/>
      <c r="R77" s="89"/>
    </row>
    <row r="78" spans="1:18">
      <c r="L78" s="791"/>
      <c r="M78" s="791"/>
      <c r="N78" s="791"/>
      <c r="O78" s="791"/>
      <c r="P78" s="791"/>
      <c r="Q78" s="91"/>
      <c r="R78" s="89"/>
    </row>
    <row r="79" spans="1:18">
      <c r="L79" s="820"/>
      <c r="M79" s="820"/>
      <c r="N79" s="820"/>
      <c r="O79" s="820"/>
      <c r="P79" s="820"/>
      <c r="Q79" s="820"/>
      <c r="R79" s="555"/>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28" customWidth="1"/>
    <col min="2" max="2" width="5.5703125" style="628" customWidth="1"/>
    <col min="3" max="3" width="17.7109375" style="628" customWidth="1"/>
    <col min="4" max="10" width="15.28515625" style="628" customWidth="1"/>
    <col min="11" max="17" width="18.28515625" style="628" customWidth="1"/>
    <col min="18" max="18" width="6.7109375" style="628" customWidth="1"/>
    <col min="19" max="16384" width="11.42578125" style="628"/>
  </cols>
  <sheetData>
    <row r="1" spans="1:20" s="662" customFormat="1" ht="15" customHeight="1">
      <c r="A1" s="919" t="s">
        <v>1821</v>
      </c>
    </row>
    <row r="2" spans="1:20" ht="17.100000000000001" customHeight="1">
      <c r="A2" s="86" t="s">
        <v>996</v>
      </c>
      <c r="B2" s="631"/>
      <c r="C2" s="631"/>
      <c r="D2" s="631"/>
      <c r="E2" s="631"/>
      <c r="F2" s="631"/>
      <c r="G2" s="631"/>
      <c r="H2" s="631"/>
      <c r="I2" s="631"/>
      <c r="J2" s="631"/>
      <c r="K2" s="86" t="s">
        <v>996</v>
      </c>
      <c r="L2" s="228"/>
      <c r="M2" s="228"/>
      <c r="N2" s="228"/>
      <c r="O2" s="228"/>
      <c r="P2" s="228"/>
      <c r="Q2" s="228"/>
      <c r="R2" s="228"/>
    </row>
    <row r="3" spans="1:20" ht="17.100000000000001" customHeight="1">
      <c r="A3" s="86" t="s">
        <v>10</v>
      </c>
      <c r="B3" s="631"/>
      <c r="C3" s="631"/>
      <c r="D3" s="631"/>
      <c r="E3" s="631"/>
      <c r="F3" s="631"/>
      <c r="G3" s="631"/>
      <c r="H3" s="631"/>
      <c r="I3" s="631"/>
      <c r="J3" s="631"/>
      <c r="K3" s="86" t="s">
        <v>10</v>
      </c>
      <c r="L3" s="228"/>
      <c r="M3" s="228"/>
      <c r="N3" s="228"/>
      <c r="O3" s="228"/>
      <c r="P3" s="228"/>
      <c r="Q3" s="228"/>
      <c r="R3" s="228"/>
    </row>
    <row r="4" spans="1:20" ht="17.100000000000001" customHeight="1">
      <c r="A4" s="86" t="s">
        <v>358</v>
      </c>
      <c r="B4" s="631"/>
      <c r="C4" s="631"/>
      <c r="D4" s="631"/>
      <c r="E4" s="631"/>
      <c r="F4" s="631"/>
      <c r="G4" s="631"/>
      <c r="H4" s="631"/>
      <c r="I4" s="631"/>
      <c r="J4" s="631"/>
      <c r="K4" s="86" t="s">
        <v>358</v>
      </c>
      <c r="L4" s="228"/>
      <c r="M4" s="228"/>
      <c r="N4" s="228"/>
      <c r="O4" s="228"/>
      <c r="P4" s="228"/>
      <c r="Q4" s="228"/>
      <c r="R4" s="228"/>
    </row>
    <row r="5" spans="1:20" ht="17.100000000000001" customHeight="1">
      <c r="A5" s="86" t="s">
        <v>654</v>
      </c>
      <c r="B5" s="631"/>
      <c r="C5" s="631"/>
      <c r="D5" s="631"/>
      <c r="E5" s="631"/>
      <c r="F5" s="631"/>
      <c r="G5" s="631"/>
      <c r="H5" s="631"/>
      <c r="I5" s="631"/>
      <c r="J5" s="631"/>
      <c r="K5" s="86" t="s">
        <v>654</v>
      </c>
      <c r="L5" s="228"/>
      <c r="M5" s="228"/>
      <c r="N5" s="228"/>
      <c r="O5" s="228"/>
      <c r="P5" s="228"/>
      <c r="Q5" s="228"/>
      <c r="R5" s="228"/>
    </row>
    <row r="6" spans="1:20" ht="17.100000000000001" customHeight="1">
      <c r="A6" s="86" t="s">
        <v>359</v>
      </c>
      <c r="B6" s="631"/>
      <c r="C6" s="631"/>
      <c r="D6" s="631"/>
      <c r="E6" s="631"/>
      <c r="F6" s="631"/>
      <c r="G6" s="631"/>
      <c r="H6" s="631"/>
      <c r="I6" s="631"/>
      <c r="J6" s="631"/>
      <c r="K6" s="86" t="s">
        <v>359</v>
      </c>
      <c r="L6" s="228"/>
      <c r="M6" s="228"/>
      <c r="N6" s="228"/>
      <c r="O6" s="228"/>
      <c r="P6" s="228"/>
      <c r="Q6" s="228"/>
      <c r="R6" s="228"/>
    </row>
    <row r="7" spans="1:20" ht="17.100000000000001" customHeight="1">
      <c r="A7" s="74" t="s">
        <v>610</v>
      </c>
      <c r="B7" s="629"/>
      <c r="C7" s="629"/>
      <c r="D7" s="629"/>
      <c r="E7" s="629"/>
      <c r="F7" s="629"/>
      <c r="G7" s="629"/>
      <c r="H7" s="629"/>
      <c r="I7" s="629"/>
      <c r="J7" s="629"/>
      <c r="K7" s="74" t="s">
        <v>610</v>
      </c>
      <c r="L7" s="630"/>
      <c r="M7" s="630"/>
      <c r="N7" s="630"/>
      <c r="O7" s="630"/>
      <c r="P7" s="630"/>
      <c r="Q7" s="630"/>
      <c r="R7" s="630"/>
    </row>
    <row r="8" spans="1:20" s="227" customFormat="1" ht="15.75" customHeight="1">
      <c r="A8" s="1038" t="s">
        <v>360</v>
      </c>
      <c r="B8" s="1078" t="s">
        <v>927</v>
      </c>
      <c r="C8" s="1038"/>
      <c r="D8" s="1095" t="s">
        <v>174</v>
      </c>
      <c r="E8" s="1097"/>
      <c r="F8" s="1096"/>
      <c r="G8" s="1095" t="s">
        <v>928</v>
      </c>
      <c r="H8" s="1097"/>
      <c r="I8" s="1096"/>
      <c r="J8" s="1098" t="s">
        <v>53</v>
      </c>
      <c r="K8" s="1097" t="s">
        <v>589</v>
      </c>
      <c r="L8" s="1097"/>
      <c r="M8" s="1097"/>
      <c r="N8" s="1097"/>
      <c r="O8" s="1097"/>
      <c r="P8" s="1097"/>
      <c r="Q8" s="1096"/>
      <c r="R8" s="1078" t="s">
        <v>360</v>
      </c>
    </row>
    <row r="9" spans="1:20" s="227" customFormat="1" ht="15.75" customHeight="1">
      <c r="A9" s="990"/>
      <c r="B9" s="992"/>
      <c r="C9" s="990"/>
      <c r="D9" s="1090" t="s">
        <v>734</v>
      </c>
      <c r="E9" s="87" t="s">
        <v>708</v>
      </c>
      <c r="F9" s="88"/>
      <c r="G9" s="1090" t="s">
        <v>881</v>
      </c>
      <c r="H9" s="1090" t="s">
        <v>428</v>
      </c>
      <c r="I9" s="1090" t="s">
        <v>1338</v>
      </c>
      <c r="J9" s="1059"/>
      <c r="K9" s="1059" t="s">
        <v>881</v>
      </c>
      <c r="L9" s="1093" t="s">
        <v>428</v>
      </c>
      <c r="M9" s="1095" t="s">
        <v>833</v>
      </c>
      <c r="N9" s="1096"/>
      <c r="O9" s="1088" t="s">
        <v>1338</v>
      </c>
      <c r="P9" s="1095" t="s">
        <v>735</v>
      </c>
      <c r="Q9" s="1096"/>
      <c r="R9" s="992"/>
    </row>
    <row r="10" spans="1:20" s="227" customFormat="1" ht="15.75" customHeight="1">
      <c r="A10" s="990"/>
      <c r="B10" s="992"/>
      <c r="C10" s="990"/>
      <c r="D10" s="1088"/>
      <c r="E10" s="1090" t="s">
        <v>428</v>
      </c>
      <c r="F10" s="1090" t="s">
        <v>1338</v>
      </c>
      <c r="G10" s="1088"/>
      <c r="H10" s="1091"/>
      <c r="I10" s="1091"/>
      <c r="J10" s="1059"/>
      <c r="K10" s="1059"/>
      <c r="L10" s="1093"/>
      <c r="M10" s="1087" t="s">
        <v>1056</v>
      </c>
      <c r="N10" s="1087" t="s">
        <v>1039</v>
      </c>
      <c r="O10" s="1088"/>
      <c r="P10" s="1058" t="s">
        <v>1186</v>
      </c>
      <c r="Q10" s="1087" t="s">
        <v>1040</v>
      </c>
      <c r="R10" s="992"/>
    </row>
    <row r="11" spans="1:20" s="227" customFormat="1" ht="15.75" customHeight="1">
      <c r="A11" s="990"/>
      <c r="B11" s="992"/>
      <c r="C11" s="990"/>
      <c r="D11" s="1088"/>
      <c r="E11" s="1088"/>
      <c r="F11" s="1088"/>
      <c r="G11" s="1088"/>
      <c r="H11" s="1091"/>
      <c r="I11" s="1091"/>
      <c r="J11" s="1059"/>
      <c r="K11" s="1059"/>
      <c r="L11" s="1093"/>
      <c r="M11" s="1088"/>
      <c r="N11" s="1088"/>
      <c r="O11" s="1088"/>
      <c r="P11" s="1060"/>
      <c r="Q11" s="1088"/>
      <c r="R11" s="992"/>
    </row>
    <row r="12" spans="1:20" s="227" customFormat="1" ht="15.75" customHeight="1">
      <c r="A12" s="991"/>
      <c r="B12" s="993"/>
      <c r="C12" s="991"/>
      <c r="D12" s="1089"/>
      <c r="E12" s="1089"/>
      <c r="F12" s="1089"/>
      <c r="G12" s="1089"/>
      <c r="H12" s="1092"/>
      <c r="I12" s="1092"/>
      <c r="J12" s="1099"/>
      <c r="K12" s="1061"/>
      <c r="L12" s="1094"/>
      <c r="M12" s="1089"/>
      <c r="N12" s="1089"/>
      <c r="O12" s="1089"/>
      <c r="P12" s="1062"/>
      <c r="Q12" s="1089"/>
      <c r="R12" s="993"/>
    </row>
    <row r="13" spans="1:20" ht="29.1" customHeight="1">
      <c r="A13" s="633" t="s">
        <v>801</v>
      </c>
      <c r="B13" s="631"/>
      <c r="C13" s="631"/>
      <c r="D13" s="631"/>
      <c r="E13" s="631"/>
      <c r="F13" s="631"/>
      <c r="G13" s="631"/>
      <c r="H13" s="631"/>
      <c r="I13" s="631"/>
      <c r="J13" s="631"/>
      <c r="K13" s="178" t="s">
        <v>801</v>
      </c>
      <c r="L13" s="632"/>
      <c r="M13" s="632"/>
      <c r="N13" s="632"/>
      <c r="O13" s="632"/>
      <c r="P13" s="632"/>
      <c r="Q13" s="632"/>
      <c r="R13" s="632"/>
    </row>
    <row r="14" spans="1:20" ht="21.95" customHeight="1">
      <c r="A14" s="89" t="s">
        <v>1041</v>
      </c>
      <c r="B14" s="227">
        <v>2014</v>
      </c>
      <c r="C14" s="227" t="s">
        <v>461</v>
      </c>
      <c r="D14" s="171">
        <v>114892</v>
      </c>
      <c r="E14" s="171">
        <v>76731</v>
      </c>
      <c r="F14" s="171">
        <v>38161</v>
      </c>
      <c r="G14" s="171">
        <v>32802</v>
      </c>
      <c r="H14" s="171">
        <v>19321</v>
      </c>
      <c r="I14" s="171">
        <v>13481</v>
      </c>
      <c r="J14" s="171">
        <v>51809</v>
      </c>
      <c r="K14" s="171">
        <v>30281</v>
      </c>
      <c r="L14" s="171">
        <v>5601</v>
      </c>
      <c r="M14" s="171">
        <v>1233</v>
      </c>
      <c r="N14" s="171">
        <v>4368</v>
      </c>
      <c r="O14" s="171">
        <v>24680</v>
      </c>
      <c r="P14" s="171">
        <v>14684</v>
      </c>
      <c r="Q14" s="171">
        <v>9996</v>
      </c>
      <c r="R14" s="90" t="s">
        <v>1041</v>
      </c>
      <c r="T14" s="91"/>
    </row>
    <row r="15" spans="1:20" ht="18" customHeight="1">
      <c r="A15" s="89" t="s">
        <v>1230</v>
      </c>
      <c r="B15" s="227">
        <v>2014</v>
      </c>
      <c r="C15" s="227" t="s">
        <v>1145</v>
      </c>
      <c r="D15" s="171">
        <v>7430</v>
      </c>
      <c r="E15" s="171">
        <v>5278</v>
      </c>
      <c r="F15" s="171">
        <v>2152</v>
      </c>
      <c r="G15" s="171">
        <v>2244</v>
      </c>
      <c r="H15" s="171">
        <v>1340</v>
      </c>
      <c r="I15" s="171">
        <v>904</v>
      </c>
      <c r="J15" s="171">
        <v>3531</v>
      </c>
      <c r="K15" s="171">
        <v>1655</v>
      </c>
      <c r="L15" s="171">
        <v>407</v>
      </c>
      <c r="M15" s="171">
        <v>80</v>
      </c>
      <c r="N15" s="171">
        <v>327</v>
      </c>
      <c r="O15" s="171">
        <v>1248</v>
      </c>
      <c r="P15" s="171">
        <v>687</v>
      </c>
      <c r="Q15" s="171">
        <v>561</v>
      </c>
      <c r="R15" s="90" t="s">
        <v>1230</v>
      </c>
    </row>
    <row r="16" spans="1:20" ht="15" customHeight="1">
      <c r="A16" s="89" t="s">
        <v>1231</v>
      </c>
      <c r="B16" s="227" t="s">
        <v>462</v>
      </c>
      <c r="C16" s="227" t="s">
        <v>83</v>
      </c>
      <c r="D16" s="171">
        <v>8210</v>
      </c>
      <c r="E16" s="171">
        <v>5701</v>
      </c>
      <c r="F16" s="171">
        <v>2509</v>
      </c>
      <c r="G16" s="171">
        <v>2415</v>
      </c>
      <c r="H16" s="171">
        <v>1438</v>
      </c>
      <c r="I16" s="171">
        <v>977</v>
      </c>
      <c r="J16" s="171">
        <v>3833</v>
      </c>
      <c r="K16" s="171">
        <v>1962</v>
      </c>
      <c r="L16" s="171">
        <v>430</v>
      </c>
      <c r="M16" s="171">
        <v>83</v>
      </c>
      <c r="N16" s="171">
        <v>347</v>
      </c>
      <c r="O16" s="171">
        <v>1532</v>
      </c>
      <c r="P16" s="171">
        <v>889</v>
      </c>
      <c r="Q16" s="171">
        <v>643</v>
      </c>
      <c r="R16" s="90" t="s">
        <v>1231</v>
      </c>
    </row>
    <row r="17" spans="1:20" ht="15" customHeight="1">
      <c r="A17" s="89" t="s">
        <v>1232</v>
      </c>
      <c r="B17" s="227" t="s">
        <v>462</v>
      </c>
      <c r="C17" s="227" t="s">
        <v>89</v>
      </c>
      <c r="D17" s="171">
        <v>9392</v>
      </c>
      <c r="E17" s="171">
        <v>6366</v>
      </c>
      <c r="F17" s="171">
        <v>3026</v>
      </c>
      <c r="G17" s="171">
        <v>2665</v>
      </c>
      <c r="H17" s="171">
        <v>1548</v>
      </c>
      <c r="I17" s="171">
        <v>1117</v>
      </c>
      <c r="J17" s="171">
        <v>4335</v>
      </c>
      <c r="K17" s="171">
        <v>2392</v>
      </c>
      <c r="L17" s="171">
        <v>483</v>
      </c>
      <c r="M17" s="171">
        <v>103</v>
      </c>
      <c r="N17" s="171">
        <v>380</v>
      </c>
      <c r="O17" s="171">
        <v>1909</v>
      </c>
      <c r="P17" s="171">
        <v>1111</v>
      </c>
      <c r="Q17" s="171">
        <v>798</v>
      </c>
      <c r="R17" s="90" t="s">
        <v>1232</v>
      </c>
    </row>
    <row r="18" spans="1:20" ht="15" customHeight="1">
      <c r="A18" s="89" t="s">
        <v>1233</v>
      </c>
      <c r="B18" s="227" t="s">
        <v>462</v>
      </c>
      <c r="C18" s="227" t="s">
        <v>90</v>
      </c>
      <c r="D18" s="171">
        <v>10155</v>
      </c>
      <c r="E18" s="171">
        <v>6776</v>
      </c>
      <c r="F18" s="171">
        <v>3379</v>
      </c>
      <c r="G18" s="171">
        <v>2707</v>
      </c>
      <c r="H18" s="171">
        <v>1537</v>
      </c>
      <c r="I18" s="171">
        <v>1170</v>
      </c>
      <c r="J18" s="171">
        <v>4739</v>
      </c>
      <c r="K18" s="171">
        <v>2709</v>
      </c>
      <c r="L18" s="171">
        <v>500</v>
      </c>
      <c r="M18" s="171">
        <v>100</v>
      </c>
      <c r="N18" s="171">
        <v>400</v>
      </c>
      <c r="O18" s="171">
        <v>2209</v>
      </c>
      <c r="P18" s="171">
        <v>1336</v>
      </c>
      <c r="Q18" s="171">
        <v>873</v>
      </c>
      <c r="R18" s="90" t="s">
        <v>1233</v>
      </c>
    </row>
    <row r="19" spans="1:20" ht="15" customHeight="1">
      <c r="A19" s="89" t="s">
        <v>1234</v>
      </c>
      <c r="B19" s="227" t="s">
        <v>462</v>
      </c>
      <c r="C19" s="227" t="s">
        <v>947</v>
      </c>
      <c r="D19" s="171">
        <v>10037</v>
      </c>
      <c r="E19" s="171">
        <v>6685</v>
      </c>
      <c r="F19" s="171">
        <v>3352</v>
      </c>
      <c r="G19" s="171">
        <v>2785</v>
      </c>
      <c r="H19" s="171">
        <v>1651</v>
      </c>
      <c r="I19" s="171">
        <v>1134</v>
      </c>
      <c r="J19" s="171">
        <v>4586</v>
      </c>
      <c r="K19" s="171">
        <v>2666</v>
      </c>
      <c r="L19" s="171">
        <v>448</v>
      </c>
      <c r="M19" s="171">
        <v>90</v>
      </c>
      <c r="N19" s="171">
        <v>358</v>
      </c>
      <c r="O19" s="171">
        <v>2218</v>
      </c>
      <c r="P19" s="171">
        <v>1322</v>
      </c>
      <c r="Q19" s="171">
        <v>896</v>
      </c>
      <c r="R19" s="90" t="s">
        <v>1234</v>
      </c>
    </row>
    <row r="20" spans="1:20" ht="15" customHeight="1">
      <c r="A20" s="89" t="s">
        <v>1235</v>
      </c>
      <c r="B20" s="227" t="s">
        <v>462</v>
      </c>
      <c r="C20" s="227" t="s">
        <v>948</v>
      </c>
      <c r="D20" s="171">
        <v>9798</v>
      </c>
      <c r="E20" s="171">
        <v>6425</v>
      </c>
      <c r="F20" s="171">
        <v>3373</v>
      </c>
      <c r="G20" s="171">
        <v>2667</v>
      </c>
      <c r="H20" s="171">
        <v>1549</v>
      </c>
      <c r="I20" s="171">
        <v>1118</v>
      </c>
      <c r="J20" s="171">
        <v>4423</v>
      </c>
      <c r="K20" s="171">
        <v>2708</v>
      </c>
      <c r="L20" s="171">
        <v>453</v>
      </c>
      <c r="M20" s="171">
        <v>112</v>
      </c>
      <c r="N20" s="171">
        <v>341</v>
      </c>
      <c r="O20" s="171">
        <v>2255</v>
      </c>
      <c r="P20" s="171">
        <v>1343</v>
      </c>
      <c r="Q20" s="171">
        <v>912</v>
      </c>
      <c r="R20" s="90" t="s">
        <v>1235</v>
      </c>
    </row>
    <row r="21" spans="1:20" ht="15" customHeight="1">
      <c r="A21" s="89" t="s">
        <v>1236</v>
      </c>
      <c r="B21" s="227" t="s">
        <v>462</v>
      </c>
      <c r="C21" s="227" t="s">
        <v>949</v>
      </c>
      <c r="D21" s="171">
        <v>11294</v>
      </c>
      <c r="E21" s="171">
        <v>7492</v>
      </c>
      <c r="F21" s="171">
        <v>3802</v>
      </c>
      <c r="G21" s="171">
        <v>3073</v>
      </c>
      <c r="H21" s="171">
        <v>1868</v>
      </c>
      <c r="I21" s="171">
        <v>1205</v>
      </c>
      <c r="J21" s="171">
        <v>5092</v>
      </c>
      <c r="K21" s="171">
        <v>3129</v>
      </c>
      <c r="L21" s="171">
        <v>532</v>
      </c>
      <c r="M21" s="171">
        <v>122</v>
      </c>
      <c r="N21" s="171">
        <v>410</v>
      </c>
      <c r="O21" s="171">
        <v>2597</v>
      </c>
      <c r="P21" s="171">
        <v>1569</v>
      </c>
      <c r="Q21" s="171">
        <v>1028</v>
      </c>
      <c r="R21" s="90" t="s">
        <v>1236</v>
      </c>
    </row>
    <row r="22" spans="1:20" ht="15" customHeight="1">
      <c r="A22" s="89" t="s">
        <v>1237</v>
      </c>
      <c r="B22" s="227" t="s">
        <v>462</v>
      </c>
      <c r="C22" s="227" t="s">
        <v>281</v>
      </c>
      <c r="D22" s="171">
        <v>8229</v>
      </c>
      <c r="E22" s="171">
        <v>5325</v>
      </c>
      <c r="F22" s="171">
        <v>2904</v>
      </c>
      <c r="G22" s="171">
        <v>2631</v>
      </c>
      <c r="H22" s="171">
        <v>1526</v>
      </c>
      <c r="I22" s="171">
        <v>1105</v>
      </c>
      <c r="J22" s="171">
        <v>3404</v>
      </c>
      <c r="K22" s="171">
        <v>2194</v>
      </c>
      <c r="L22" s="171">
        <v>395</v>
      </c>
      <c r="M22" s="171">
        <v>96</v>
      </c>
      <c r="N22" s="171">
        <v>299</v>
      </c>
      <c r="O22" s="171">
        <v>1799</v>
      </c>
      <c r="P22" s="171">
        <v>1110</v>
      </c>
      <c r="Q22" s="171">
        <v>689</v>
      </c>
      <c r="R22" s="90" t="s">
        <v>1237</v>
      </c>
    </row>
    <row r="23" spans="1:20" ht="15" customHeight="1">
      <c r="A23" s="89" t="s">
        <v>642</v>
      </c>
      <c r="B23" s="227" t="s">
        <v>462</v>
      </c>
      <c r="C23" s="227" t="s">
        <v>249</v>
      </c>
      <c r="D23" s="171">
        <v>11022</v>
      </c>
      <c r="E23" s="171">
        <v>7234</v>
      </c>
      <c r="F23" s="171">
        <v>3788</v>
      </c>
      <c r="G23" s="171">
        <v>3121</v>
      </c>
      <c r="H23" s="171">
        <v>1851</v>
      </c>
      <c r="I23" s="171">
        <v>1270</v>
      </c>
      <c r="J23" s="171">
        <v>4834</v>
      </c>
      <c r="K23" s="171">
        <v>3067</v>
      </c>
      <c r="L23" s="171">
        <v>549</v>
      </c>
      <c r="M23" s="171">
        <v>136</v>
      </c>
      <c r="N23" s="171">
        <v>413</v>
      </c>
      <c r="O23" s="171">
        <v>2518</v>
      </c>
      <c r="P23" s="171">
        <v>1537</v>
      </c>
      <c r="Q23" s="171">
        <v>981</v>
      </c>
      <c r="R23" s="90" t="s">
        <v>642</v>
      </c>
    </row>
    <row r="24" spans="1:20" ht="15" customHeight="1">
      <c r="A24" s="89" t="s">
        <v>643</v>
      </c>
      <c r="B24" s="227" t="s">
        <v>462</v>
      </c>
      <c r="C24" s="227" t="s">
        <v>250</v>
      </c>
      <c r="D24" s="171">
        <v>11185</v>
      </c>
      <c r="E24" s="171">
        <v>7356</v>
      </c>
      <c r="F24" s="171">
        <v>3829</v>
      </c>
      <c r="G24" s="171">
        <v>3184</v>
      </c>
      <c r="H24" s="171">
        <v>1896</v>
      </c>
      <c r="I24" s="171">
        <v>1288</v>
      </c>
      <c r="J24" s="171">
        <v>4919</v>
      </c>
      <c r="K24" s="171">
        <v>3082</v>
      </c>
      <c r="L24" s="171">
        <v>541</v>
      </c>
      <c r="M24" s="171">
        <v>108</v>
      </c>
      <c r="N24" s="171">
        <v>433</v>
      </c>
      <c r="O24" s="171">
        <v>2541</v>
      </c>
      <c r="P24" s="171">
        <v>1482</v>
      </c>
      <c r="Q24" s="171">
        <v>1059</v>
      </c>
      <c r="R24" s="90" t="s">
        <v>643</v>
      </c>
    </row>
    <row r="25" spans="1:20" ht="15" customHeight="1">
      <c r="A25" s="89" t="s">
        <v>644</v>
      </c>
      <c r="B25" s="227" t="s">
        <v>462</v>
      </c>
      <c r="C25" s="227" t="s">
        <v>251</v>
      </c>
      <c r="D25" s="171">
        <v>10304</v>
      </c>
      <c r="E25" s="171">
        <v>6819</v>
      </c>
      <c r="F25" s="171">
        <v>3485</v>
      </c>
      <c r="G25" s="171">
        <v>2930</v>
      </c>
      <c r="H25" s="171">
        <v>1693</v>
      </c>
      <c r="I25" s="171">
        <v>1237</v>
      </c>
      <c r="J25" s="171">
        <v>4644</v>
      </c>
      <c r="K25" s="171">
        <v>2730</v>
      </c>
      <c r="L25" s="171">
        <v>482</v>
      </c>
      <c r="M25" s="171">
        <v>112</v>
      </c>
      <c r="N25" s="171">
        <v>370</v>
      </c>
      <c r="O25" s="171">
        <v>2248</v>
      </c>
      <c r="P25" s="171">
        <v>1350</v>
      </c>
      <c r="Q25" s="171">
        <v>898</v>
      </c>
      <c r="R25" s="90" t="s">
        <v>644</v>
      </c>
    </row>
    <row r="26" spans="1:20" ht="15" customHeight="1">
      <c r="A26" s="89" t="s">
        <v>603</v>
      </c>
      <c r="B26" s="227" t="s">
        <v>462</v>
      </c>
      <c r="C26" s="227" t="s">
        <v>888</v>
      </c>
      <c r="D26" s="171">
        <v>7836</v>
      </c>
      <c r="E26" s="171">
        <v>5274</v>
      </c>
      <c r="F26" s="171">
        <v>2562</v>
      </c>
      <c r="G26" s="171">
        <v>2380</v>
      </c>
      <c r="H26" s="171">
        <v>1424</v>
      </c>
      <c r="I26" s="171">
        <v>956</v>
      </c>
      <c r="J26" s="171">
        <v>3469</v>
      </c>
      <c r="K26" s="171">
        <v>1987</v>
      </c>
      <c r="L26" s="171">
        <v>381</v>
      </c>
      <c r="M26" s="171">
        <v>91</v>
      </c>
      <c r="N26" s="171">
        <v>290</v>
      </c>
      <c r="O26" s="171">
        <v>1606</v>
      </c>
      <c r="P26" s="171">
        <v>948</v>
      </c>
      <c r="Q26" s="171">
        <v>658</v>
      </c>
      <c r="R26" s="90" t="s">
        <v>603</v>
      </c>
    </row>
    <row r="27" spans="1:20" ht="29.1" customHeight="1">
      <c r="A27" s="86" t="s">
        <v>802</v>
      </c>
      <c r="B27" s="89"/>
      <c r="C27" s="89"/>
      <c r="D27" s="171"/>
      <c r="E27" s="171"/>
      <c r="F27" s="171"/>
      <c r="G27" s="171"/>
      <c r="H27" s="171"/>
      <c r="I27" s="171"/>
      <c r="J27" s="171"/>
      <c r="K27" s="179" t="s">
        <v>802</v>
      </c>
      <c r="L27" s="171"/>
      <c r="M27" s="171"/>
      <c r="N27" s="171"/>
      <c r="O27" s="171"/>
      <c r="P27" s="171"/>
      <c r="Q27" s="171"/>
      <c r="R27" s="89"/>
    </row>
    <row r="28" spans="1:20" ht="21.95" customHeight="1">
      <c r="A28" s="89">
        <v>14</v>
      </c>
      <c r="B28" s="227">
        <v>2014</v>
      </c>
      <c r="C28" s="227" t="s">
        <v>461</v>
      </c>
      <c r="D28" s="171">
        <v>167413</v>
      </c>
      <c r="E28" s="171">
        <v>114139</v>
      </c>
      <c r="F28" s="171">
        <v>53274</v>
      </c>
      <c r="G28" s="171">
        <v>46708</v>
      </c>
      <c r="H28" s="171">
        <v>28008</v>
      </c>
      <c r="I28" s="171">
        <v>18700</v>
      </c>
      <c r="J28" s="171">
        <v>75907</v>
      </c>
      <c r="K28" s="171">
        <v>44798</v>
      </c>
      <c r="L28" s="171">
        <v>10224</v>
      </c>
      <c r="M28" s="171">
        <v>2781</v>
      </c>
      <c r="N28" s="171">
        <v>7443</v>
      </c>
      <c r="O28" s="171">
        <v>34574</v>
      </c>
      <c r="P28" s="171">
        <v>17675</v>
      </c>
      <c r="Q28" s="171">
        <v>16899</v>
      </c>
      <c r="R28" s="90" t="s">
        <v>384</v>
      </c>
      <c r="T28" s="91"/>
    </row>
    <row r="29" spans="1:20" ht="18" customHeight="1">
      <c r="A29" s="89">
        <v>15</v>
      </c>
      <c r="B29" s="227">
        <v>2014</v>
      </c>
      <c r="C29" s="227" t="s">
        <v>1145</v>
      </c>
      <c r="D29" s="171">
        <v>7468</v>
      </c>
      <c r="E29" s="171">
        <v>5605</v>
      </c>
      <c r="F29" s="171">
        <v>1863</v>
      </c>
      <c r="G29" s="171">
        <v>2474</v>
      </c>
      <c r="H29" s="171">
        <v>1568</v>
      </c>
      <c r="I29" s="171">
        <v>906</v>
      </c>
      <c r="J29" s="171">
        <v>3519</v>
      </c>
      <c r="K29" s="171">
        <v>1475</v>
      </c>
      <c r="L29" s="171">
        <v>518</v>
      </c>
      <c r="M29" s="171">
        <v>136</v>
      </c>
      <c r="N29" s="171">
        <v>382</v>
      </c>
      <c r="O29" s="171">
        <v>957</v>
      </c>
      <c r="P29" s="171">
        <v>386</v>
      </c>
      <c r="Q29" s="171">
        <v>571</v>
      </c>
      <c r="R29" s="90" t="s">
        <v>387</v>
      </c>
    </row>
    <row r="30" spans="1:20" ht="15" customHeight="1">
      <c r="A30" s="89">
        <v>16</v>
      </c>
      <c r="B30" s="227" t="s">
        <v>462</v>
      </c>
      <c r="C30" s="227" t="s">
        <v>83</v>
      </c>
      <c r="D30" s="171">
        <v>9089</v>
      </c>
      <c r="E30" s="171">
        <v>6722</v>
      </c>
      <c r="F30" s="171">
        <v>2367</v>
      </c>
      <c r="G30" s="171">
        <v>2917</v>
      </c>
      <c r="H30" s="171">
        <v>1811</v>
      </c>
      <c r="I30" s="171">
        <v>1106</v>
      </c>
      <c r="J30" s="171">
        <v>4350</v>
      </c>
      <c r="K30" s="171">
        <v>1822</v>
      </c>
      <c r="L30" s="171">
        <v>561</v>
      </c>
      <c r="M30" s="171">
        <v>155</v>
      </c>
      <c r="N30" s="171">
        <v>406</v>
      </c>
      <c r="O30" s="171">
        <v>1261</v>
      </c>
      <c r="P30" s="171">
        <v>539</v>
      </c>
      <c r="Q30" s="171">
        <v>722</v>
      </c>
      <c r="R30" s="90" t="s">
        <v>388</v>
      </c>
    </row>
    <row r="31" spans="1:20" ht="15" customHeight="1">
      <c r="A31" s="89">
        <v>17</v>
      </c>
      <c r="B31" s="227" t="s">
        <v>462</v>
      </c>
      <c r="C31" s="227" t="s">
        <v>89</v>
      </c>
      <c r="D31" s="171">
        <v>12665</v>
      </c>
      <c r="E31" s="171">
        <v>8837</v>
      </c>
      <c r="F31" s="171">
        <v>3828</v>
      </c>
      <c r="G31" s="171">
        <v>3674</v>
      </c>
      <c r="H31" s="171">
        <v>2179</v>
      </c>
      <c r="I31" s="171">
        <v>1495</v>
      </c>
      <c r="J31" s="171">
        <v>5873</v>
      </c>
      <c r="K31" s="171">
        <v>3118</v>
      </c>
      <c r="L31" s="171">
        <v>785</v>
      </c>
      <c r="M31" s="171">
        <v>238</v>
      </c>
      <c r="N31" s="171">
        <v>547</v>
      </c>
      <c r="O31" s="171">
        <v>2333</v>
      </c>
      <c r="P31" s="171">
        <v>1098</v>
      </c>
      <c r="Q31" s="171">
        <v>1235</v>
      </c>
      <c r="R31" s="90" t="s">
        <v>389</v>
      </c>
    </row>
    <row r="32" spans="1:20" ht="15" customHeight="1">
      <c r="A32" s="89">
        <v>18</v>
      </c>
      <c r="B32" s="227" t="s">
        <v>462</v>
      </c>
      <c r="C32" s="227" t="s">
        <v>90</v>
      </c>
      <c r="D32" s="171">
        <v>15839</v>
      </c>
      <c r="E32" s="171">
        <v>10700</v>
      </c>
      <c r="F32" s="171">
        <v>5139</v>
      </c>
      <c r="G32" s="171">
        <v>4306</v>
      </c>
      <c r="H32" s="171">
        <v>2523</v>
      </c>
      <c r="I32" s="171">
        <v>1783</v>
      </c>
      <c r="J32" s="171">
        <v>7234</v>
      </c>
      <c r="K32" s="171">
        <v>4299</v>
      </c>
      <c r="L32" s="171">
        <v>943</v>
      </c>
      <c r="M32" s="171">
        <v>254</v>
      </c>
      <c r="N32" s="171">
        <v>689</v>
      </c>
      <c r="O32" s="171">
        <v>3356</v>
      </c>
      <c r="P32" s="171">
        <v>1686</v>
      </c>
      <c r="Q32" s="171">
        <v>1670</v>
      </c>
      <c r="R32" s="90" t="s">
        <v>1238</v>
      </c>
    </row>
    <row r="33" spans="1:20" ht="15" customHeight="1">
      <c r="A33" s="89">
        <v>19</v>
      </c>
      <c r="B33" s="227" t="s">
        <v>462</v>
      </c>
      <c r="C33" s="227" t="s">
        <v>947</v>
      </c>
      <c r="D33" s="171">
        <v>15483</v>
      </c>
      <c r="E33" s="171">
        <v>10418</v>
      </c>
      <c r="F33" s="171">
        <v>5065</v>
      </c>
      <c r="G33" s="171">
        <v>4127</v>
      </c>
      <c r="H33" s="171">
        <v>2437</v>
      </c>
      <c r="I33" s="171">
        <v>1690</v>
      </c>
      <c r="J33" s="171">
        <v>7092</v>
      </c>
      <c r="K33" s="171">
        <v>4264</v>
      </c>
      <c r="L33" s="171">
        <v>889</v>
      </c>
      <c r="M33" s="171">
        <v>242</v>
      </c>
      <c r="N33" s="171">
        <v>647</v>
      </c>
      <c r="O33" s="171">
        <v>3375</v>
      </c>
      <c r="P33" s="171">
        <v>1791</v>
      </c>
      <c r="Q33" s="171">
        <v>1584</v>
      </c>
      <c r="R33" s="90" t="s">
        <v>1239</v>
      </c>
    </row>
    <row r="34" spans="1:20" ht="15" customHeight="1">
      <c r="A34" s="89">
        <v>20</v>
      </c>
      <c r="B34" s="227" t="s">
        <v>462</v>
      </c>
      <c r="C34" s="227" t="s">
        <v>948</v>
      </c>
      <c r="D34" s="171">
        <v>15213</v>
      </c>
      <c r="E34" s="171">
        <v>10265</v>
      </c>
      <c r="F34" s="171">
        <v>4948</v>
      </c>
      <c r="G34" s="171">
        <v>4141</v>
      </c>
      <c r="H34" s="171">
        <v>2460</v>
      </c>
      <c r="I34" s="171">
        <v>1681</v>
      </c>
      <c r="J34" s="171">
        <v>6875</v>
      </c>
      <c r="K34" s="171">
        <v>4197</v>
      </c>
      <c r="L34" s="171">
        <v>930</v>
      </c>
      <c r="M34" s="171">
        <v>264</v>
      </c>
      <c r="N34" s="171">
        <v>666</v>
      </c>
      <c r="O34" s="171">
        <v>3267</v>
      </c>
      <c r="P34" s="171">
        <v>1723</v>
      </c>
      <c r="Q34" s="171">
        <v>1544</v>
      </c>
      <c r="R34" s="90" t="s">
        <v>1240</v>
      </c>
    </row>
    <row r="35" spans="1:20" ht="15" customHeight="1">
      <c r="A35" s="89">
        <v>21</v>
      </c>
      <c r="B35" s="227" t="s">
        <v>462</v>
      </c>
      <c r="C35" s="227" t="s">
        <v>949</v>
      </c>
      <c r="D35" s="171">
        <v>17924</v>
      </c>
      <c r="E35" s="171">
        <v>12112</v>
      </c>
      <c r="F35" s="171">
        <v>5812</v>
      </c>
      <c r="G35" s="171">
        <v>4774</v>
      </c>
      <c r="H35" s="171">
        <v>2915</v>
      </c>
      <c r="I35" s="171">
        <v>1859</v>
      </c>
      <c r="J35" s="171">
        <v>8106</v>
      </c>
      <c r="K35" s="171">
        <v>5044</v>
      </c>
      <c r="L35" s="171">
        <v>1091</v>
      </c>
      <c r="M35" s="171">
        <v>318</v>
      </c>
      <c r="N35" s="171">
        <v>773</v>
      </c>
      <c r="O35" s="171">
        <v>3953</v>
      </c>
      <c r="P35" s="171">
        <v>2108</v>
      </c>
      <c r="Q35" s="171">
        <v>1845</v>
      </c>
      <c r="R35" s="90" t="s">
        <v>1241</v>
      </c>
    </row>
    <row r="36" spans="1:20" ht="15" customHeight="1">
      <c r="A36" s="89">
        <v>22</v>
      </c>
      <c r="B36" s="227" t="s">
        <v>462</v>
      </c>
      <c r="C36" s="227" t="s">
        <v>281</v>
      </c>
      <c r="D36" s="171">
        <v>13296</v>
      </c>
      <c r="E36" s="171">
        <v>8833</v>
      </c>
      <c r="F36" s="171">
        <v>4463</v>
      </c>
      <c r="G36" s="171">
        <v>3812</v>
      </c>
      <c r="H36" s="171">
        <v>2233</v>
      </c>
      <c r="I36" s="171">
        <v>1579</v>
      </c>
      <c r="J36" s="171">
        <v>5742</v>
      </c>
      <c r="K36" s="171">
        <v>3742</v>
      </c>
      <c r="L36" s="171">
        <v>858</v>
      </c>
      <c r="M36" s="171">
        <v>219</v>
      </c>
      <c r="N36" s="171">
        <v>639</v>
      </c>
      <c r="O36" s="171">
        <v>2884</v>
      </c>
      <c r="P36" s="171">
        <v>1502</v>
      </c>
      <c r="Q36" s="171">
        <v>1382</v>
      </c>
      <c r="R36" s="90" t="s">
        <v>1242</v>
      </c>
    </row>
    <row r="37" spans="1:20" ht="15" customHeight="1">
      <c r="A37" s="89">
        <v>23</v>
      </c>
      <c r="B37" s="227" t="s">
        <v>462</v>
      </c>
      <c r="C37" s="227" t="s">
        <v>249</v>
      </c>
      <c r="D37" s="171">
        <v>17249</v>
      </c>
      <c r="E37" s="171">
        <v>11493</v>
      </c>
      <c r="F37" s="171">
        <v>5756</v>
      </c>
      <c r="G37" s="171">
        <v>4546</v>
      </c>
      <c r="H37" s="171">
        <v>2666</v>
      </c>
      <c r="I37" s="171">
        <v>1880</v>
      </c>
      <c r="J37" s="171">
        <v>7752</v>
      </c>
      <c r="K37" s="171">
        <v>4951</v>
      </c>
      <c r="L37" s="171">
        <v>1075</v>
      </c>
      <c r="M37" s="171">
        <v>301</v>
      </c>
      <c r="N37" s="171">
        <v>774</v>
      </c>
      <c r="O37" s="171">
        <v>3876</v>
      </c>
      <c r="P37" s="171">
        <v>2060</v>
      </c>
      <c r="Q37" s="171">
        <v>1816</v>
      </c>
      <c r="R37" s="90" t="s">
        <v>1243</v>
      </c>
    </row>
    <row r="38" spans="1:20" ht="15" customHeight="1">
      <c r="A38" s="89">
        <v>24</v>
      </c>
      <c r="B38" s="227" t="s">
        <v>462</v>
      </c>
      <c r="C38" s="227" t="s">
        <v>250</v>
      </c>
      <c r="D38" s="171">
        <v>17067</v>
      </c>
      <c r="E38" s="171">
        <v>11480</v>
      </c>
      <c r="F38" s="171">
        <v>5587</v>
      </c>
      <c r="G38" s="171">
        <v>4602</v>
      </c>
      <c r="H38" s="171">
        <v>2810</v>
      </c>
      <c r="I38" s="171">
        <v>1792</v>
      </c>
      <c r="J38" s="171">
        <v>7648</v>
      </c>
      <c r="K38" s="171">
        <v>4817</v>
      </c>
      <c r="L38" s="171">
        <v>1022</v>
      </c>
      <c r="M38" s="171">
        <v>256</v>
      </c>
      <c r="N38" s="171">
        <v>766</v>
      </c>
      <c r="O38" s="171">
        <v>3795</v>
      </c>
      <c r="P38" s="171">
        <v>1957</v>
      </c>
      <c r="Q38" s="171">
        <v>1838</v>
      </c>
      <c r="R38" s="90" t="s">
        <v>1244</v>
      </c>
    </row>
    <row r="39" spans="1:20" ht="15" customHeight="1">
      <c r="A39" s="89">
        <v>25</v>
      </c>
      <c r="B39" s="227" t="s">
        <v>462</v>
      </c>
      <c r="C39" s="227" t="s">
        <v>251</v>
      </c>
      <c r="D39" s="171">
        <v>15292</v>
      </c>
      <c r="E39" s="171">
        <v>10297</v>
      </c>
      <c r="F39" s="171">
        <v>4995</v>
      </c>
      <c r="G39" s="171">
        <v>4242</v>
      </c>
      <c r="H39" s="171">
        <v>2542</v>
      </c>
      <c r="I39" s="171">
        <v>1700</v>
      </c>
      <c r="J39" s="171">
        <v>6838</v>
      </c>
      <c r="K39" s="171">
        <v>4212</v>
      </c>
      <c r="L39" s="171">
        <v>917</v>
      </c>
      <c r="M39" s="171">
        <v>239</v>
      </c>
      <c r="N39" s="171">
        <v>678</v>
      </c>
      <c r="O39" s="171">
        <v>3295</v>
      </c>
      <c r="P39" s="171">
        <v>1721</v>
      </c>
      <c r="Q39" s="171">
        <v>1574</v>
      </c>
      <c r="R39" s="90" t="s">
        <v>1245</v>
      </c>
    </row>
    <row r="40" spans="1:20" ht="15" customHeight="1">
      <c r="A40" s="89">
        <v>26</v>
      </c>
      <c r="B40" s="227" t="s">
        <v>462</v>
      </c>
      <c r="C40" s="227" t="s">
        <v>888</v>
      </c>
      <c r="D40" s="171">
        <v>10828</v>
      </c>
      <c r="E40" s="171">
        <v>7377</v>
      </c>
      <c r="F40" s="171">
        <v>3451</v>
      </c>
      <c r="G40" s="171">
        <v>3093</v>
      </c>
      <c r="H40" s="171">
        <v>1864</v>
      </c>
      <c r="I40" s="171">
        <v>1229</v>
      </c>
      <c r="J40" s="171">
        <v>4878</v>
      </c>
      <c r="K40" s="171">
        <v>2857</v>
      </c>
      <c r="L40" s="171">
        <v>635</v>
      </c>
      <c r="M40" s="171">
        <v>159</v>
      </c>
      <c r="N40" s="171">
        <v>476</v>
      </c>
      <c r="O40" s="171">
        <v>2222</v>
      </c>
      <c r="P40" s="171">
        <v>1104</v>
      </c>
      <c r="Q40" s="171">
        <v>1118</v>
      </c>
      <c r="R40" s="90" t="s">
        <v>1246</v>
      </c>
    </row>
    <row r="41" spans="1:20" ht="29.1" customHeight="1">
      <c r="A41" s="86" t="s">
        <v>803</v>
      </c>
      <c r="B41" s="89"/>
      <c r="C41" s="89"/>
      <c r="D41" s="171"/>
      <c r="E41" s="171"/>
      <c r="F41" s="171"/>
      <c r="G41" s="171"/>
      <c r="H41" s="171"/>
      <c r="I41" s="171"/>
      <c r="J41" s="171"/>
      <c r="K41" s="179" t="s">
        <v>803</v>
      </c>
      <c r="L41" s="171"/>
      <c r="M41" s="171"/>
      <c r="N41" s="171"/>
      <c r="O41" s="171"/>
      <c r="P41" s="171"/>
      <c r="Q41" s="171"/>
      <c r="R41" s="89"/>
    </row>
    <row r="42" spans="1:20" ht="21.95" customHeight="1">
      <c r="A42" s="89" t="s">
        <v>876</v>
      </c>
      <c r="B42" s="227">
        <v>2014</v>
      </c>
      <c r="C42" s="227" t="s">
        <v>461</v>
      </c>
      <c r="D42" s="171">
        <v>23861</v>
      </c>
      <c r="E42" s="171">
        <v>15343</v>
      </c>
      <c r="F42" s="171">
        <v>8518</v>
      </c>
      <c r="G42" s="171">
        <v>7984</v>
      </c>
      <c r="H42" s="171">
        <v>3148</v>
      </c>
      <c r="I42" s="171">
        <v>4836</v>
      </c>
      <c r="J42" s="171">
        <v>10563</v>
      </c>
      <c r="K42" s="171">
        <v>5314</v>
      </c>
      <c r="L42" s="171">
        <v>1632</v>
      </c>
      <c r="M42" s="171">
        <v>205</v>
      </c>
      <c r="N42" s="171">
        <v>1427</v>
      </c>
      <c r="O42" s="171">
        <v>3682</v>
      </c>
      <c r="P42" s="171">
        <v>2483</v>
      </c>
      <c r="Q42" s="171">
        <v>1199</v>
      </c>
      <c r="R42" s="90" t="s">
        <v>876</v>
      </c>
      <c r="T42" s="91"/>
    </row>
    <row r="43" spans="1:20" ht="18" customHeight="1">
      <c r="A43" s="89" t="s">
        <v>877</v>
      </c>
      <c r="B43" s="227">
        <v>2014</v>
      </c>
      <c r="C43" s="227" t="s">
        <v>1145</v>
      </c>
      <c r="D43" s="171">
        <v>1404</v>
      </c>
      <c r="E43" s="171">
        <v>937</v>
      </c>
      <c r="F43" s="171">
        <v>467</v>
      </c>
      <c r="G43" s="171">
        <v>438</v>
      </c>
      <c r="H43" s="171">
        <v>191</v>
      </c>
      <c r="I43" s="171">
        <v>247</v>
      </c>
      <c r="J43" s="171">
        <v>630</v>
      </c>
      <c r="K43" s="171">
        <v>336</v>
      </c>
      <c r="L43" s="171">
        <v>116</v>
      </c>
      <c r="M43" s="171">
        <v>20</v>
      </c>
      <c r="N43" s="171">
        <v>96</v>
      </c>
      <c r="O43" s="171">
        <v>220</v>
      </c>
      <c r="P43" s="171">
        <v>146</v>
      </c>
      <c r="Q43" s="171">
        <v>74</v>
      </c>
      <c r="R43" s="90" t="s">
        <v>877</v>
      </c>
    </row>
    <row r="44" spans="1:20" ht="15" customHeight="1">
      <c r="A44" s="89" t="s">
        <v>878</v>
      </c>
      <c r="B44" s="227" t="s">
        <v>462</v>
      </c>
      <c r="C44" s="227" t="s">
        <v>83</v>
      </c>
      <c r="D44" s="171">
        <v>1502</v>
      </c>
      <c r="E44" s="171">
        <v>986</v>
      </c>
      <c r="F44" s="171">
        <v>516</v>
      </c>
      <c r="G44" s="171">
        <v>447</v>
      </c>
      <c r="H44" s="171">
        <v>171</v>
      </c>
      <c r="I44" s="171">
        <v>276</v>
      </c>
      <c r="J44" s="171">
        <v>707</v>
      </c>
      <c r="K44" s="171">
        <v>348</v>
      </c>
      <c r="L44" s="171">
        <v>108</v>
      </c>
      <c r="M44" s="171">
        <v>12</v>
      </c>
      <c r="N44" s="171">
        <v>96</v>
      </c>
      <c r="O44" s="171">
        <v>240</v>
      </c>
      <c r="P44" s="171">
        <v>164</v>
      </c>
      <c r="Q44" s="171">
        <v>76</v>
      </c>
      <c r="R44" s="90" t="s">
        <v>878</v>
      </c>
    </row>
    <row r="45" spans="1:20" ht="15" customHeight="1">
      <c r="A45" s="89" t="s">
        <v>879</v>
      </c>
      <c r="B45" s="227" t="s">
        <v>462</v>
      </c>
      <c r="C45" s="227" t="s">
        <v>89</v>
      </c>
      <c r="D45" s="171">
        <v>1926</v>
      </c>
      <c r="E45" s="171">
        <v>1222</v>
      </c>
      <c r="F45" s="171">
        <v>704</v>
      </c>
      <c r="G45" s="171">
        <v>671</v>
      </c>
      <c r="H45" s="171">
        <v>251</v>
      </c>
      <c r="I45" s="171">
        <v>420</v>
      </c>
      <c r="J45" s="171">
        <v>878</v>
      </c>
      <c r="K45" s="171">
        <v>377</v>
      </c>
      <c r="L45" s="171">
        <v>93</v>
      </c>
      <c r="M45" s="171">
        <v>14</v>
      </c>
      <c r="N45" s="171">
        <v>79</v>
      </c>
      <c r="O45" s="171">
        <v>284</v>
      </c>
      <c r="P45" s="171">
        <v>182</v>
      </c>
      <c r="Q45" s="171">
        <v>102</v>
      </c>
      <c r="R45" s="90" t="s">
        <v>879</v>
      </c>
    </row>
    <row r="46" spans="1:20" ht="15" customHeight="1">
      <c r="A46" s="89" t="s">
        <v>992</v>
      </c>
      <c r="B46" s="227" t="s">
        <v>462</v>
      </c>
      <c r="C46" s="227" t="s">
        <v>90</v>
      </c>
      <c r="D46" s="171">
        <v>1962</v>
      </c>
      <c r="E46" s="171">
        <v>1232</v>
      </c>
      <c r="F46" s="171">
        <v>730</v>
      </c>
      <c r="G46" s="171">
        <v>701</v>
      </c>
      <c r="H46" s="171">
        <v>271</v>
      </c>
      <c r="I46" s="171">
        <v>430</v>
      </c>
      <c r="J46" s="171">
        <v>865</v>
      </c>
      <c r="K46" s="171">
        <v>396</v>
      </c>
      <c r="L46" s="171">
        <v>96</v>
      </c>
      <c r="M46" s="171">
        <v>9</v>
      </c>
      <c r="N46" s="171">
        <v>87</v>
      </c>
      <c r="O46" s="171">
        <v>300</v>
      </c>
      <c r="P46" s="171">
        <v>186</v>
      </c>
      <c r="Q46" s="171">
        <v>114</v>
      </c>
      <c r="R46" s="90" t="s">
        <v>992</v>
      </c>
    </row>
    <row r="47" spans="1:20" ht="15" customHeight="1">
      <c r="A47" s="89" t="s">
        <v>993</v>
      </c>
      <c r="B47" s="227" t="s">
        <v>462</v>
      </c>
      <c r="C47" s="227" t="s">
        <v>947</v>
      </c>
      <c r="D47" s="171">
        <v>2051</v>
      </c>
      <c r="E47" s="171">
        <v>1311</v>
      </c>
      <c r="F47" s="171">
        <v>740</v>
      </c>
      <c r="G47" s="171">
        <v>670</v>
      </c>
      <c r="H47" s="171">
        <v>255</v>
      </c>
      <c r="I47" s="171">
        <v>415</v>
      </c>
      <c r="J47" s="171">
        <v>906</v>
      </c>
      <c r="K47" s="171">
        <v>475</v>
      </c>
      <c r="L47" s="171">
        <v>150</v>
      </c>
      <c r="M47" s="171">
        <v>26</v>
      </c>
      <c r="N47" s="171">
        <v>124</v>
      </c>
      <c r="O47" s="171">
        <v>325</v>
      </c>
      <c r="P47" s="171">
        <v>208</v>
      </c>
      <c r="Q47" s="171">
        <v>117</v>
      </c>
      <c r="R47" s="90" t="s">
        <v>993</v>
      </c>
    </row>
    <row r="48" spans="1:20" ht="15" customHeight="1">
      <c r="A48" s="89" t="s">
        <v>979</v>
      </c>
      <c r="B48" s="227" t="s">
        <v>462</v>
      </c>
      <c r="C48" s="227" t="s">
        <v>948</v>
      </c>
      <c r="D48" s="171">
        <v>2061</v>
      </c>
      <c r="E48" s="171">
        <v>1273</v>
      </c>
      <c r="F48" s="171">
        <v>788</v>
      </c>
      <c r="G48" s="171">
        <v>746</v>
      </c>
      <c r="H48" s="171">
        <v>275</v>
      </c>
      <c r="I48" s="171">
        <v>471</v>
      </c>
      <c r="J48" s="171">
        <v>878</v>
      </c>
      <c r="K48" s="171">
        <v>437</v>
      </c>
      <c r="L48" s="171">
        <v>120</v>
      </c>
      <c r="M48" s="171">
        <v>21</v>
      </c>
      <c r="N48" s="171">
        <v>99</v>
      </c>
      <c r="O48" s="171">
        <v>317</v>
      </c>
      <c r="P48" s="171">
        <v>201</v>
      </c>
      <c r="Q48" s="171">
        <v>116</v>
      </c>
      <c r="R48" s="90" t="s">
        <v>979</v>
      </c>
    </row>
    <row r="49" spans="1:20" ht="15" customHeight="1">
      <c r="A49" s="89" t="s">
        <v>980</v>
      </c>
      <c r="B49" s="227" t="s">
        <v>462</v>
      </c>
      <c r="C49" s="227" t="s">
        <v>949</v>
      </c>
      <c r="D49" s="171">
        <v>2337</v>
      </c>
      <c r="E49" s="171">
        <v>1518</v>
      </c>
      <c r="F49" s="171">
        <v>819</v>
      </c>
      <c r="G49" s="171">
        <v>765</v>
      </c>
      <c r="H49" s="171">
        <v>299</v>
      </c>
      <c r="I49" s="171">
        <v>466</v>
      </c>
      <c r="J49" s="171">
        <v>1064</v>
      </c>
      <c r="K49" s="171">
        <v>508</v>
      </c>
      <c r="L49" s="171">
        <v>155</v>
      </c>
      <c r="M49" s="171">
        <v>21</v>
      </c>
      <c r="N49" s="171">
        <v>134</v>
      </c>
      <c r="O49" s="171">
        <v>353</v>
      </c>
      <c r="P49" s="171">
        <v>245</v>
      </c>
      <c r="Q49" s="171">
        <v>108</v>
      </c>
      <c r="R49" s="90" t="s">
        <v>980</v>
      </c>
    </row>
    <row r="50" spans="1:20" ht="15" customHeight="1">
      <c r="A50" s="89" t="s">
        <v>346</v>
      </c>
      <c r="B50" s="227" t="s">
        <v>462</v>
      </c>
      <c r="C50" s="227" t="s">
        <v>281</v>
      </c>
      <c r="D50" s="171">
        <v>2197</v>
      </c>
      <c r="E50" s="171">
        <v>1431</v>
      </c>
      <c r="F50" s="171">
        <v>766</v>
      </c>
      <c r="G50" s="171">
        <v>723</v>
      </c>
      <c r="H50" s="171">
        <v>304</v>
      </c>
      <c r="I50" s="171">
        <v>419</v>
      </c>
      <c r="J50" s="171">
        <v>963</v>
      </c>
      <c r="K50" s="171">
        <v>511</v>
      </c>
      <c r="L50" s="171">
        <v>164</v>
      </c>
      <c r="M50" s="171">
        <v>26</v>
      </c>
      <c r="N50" s="171">
        <v>138</v>
      </c>
      <c r="O50" s="171">
        <v>347</v>
      </c>
      <c r="P50" s="171">
        <v>238</v>
      </c>
      <c r="Q50" s="171">
        <v>109</v>
      </c>
      <c r="R50" s="90" t="s">
        <v>346</v>
      </c>
    </row>
    <row r="51" spans="1:20" ht="15" customHeight="1">
      <c r="A51" s="89" t="s">
        <v>347</v>
      </c>
      <c r="B51" s="227" t="s">
        <v>462</v>
      </c>
      <c r="C51" s="227" t="s">
        <v>249</v>
      </c>
      <c r="D51" s="171">
        <v>2378</v>
      </c>
      <c r="E51" s="171">
        <v>1624</v>
      </c>
      <c r="F51" s="171">
        <v>754</v>
      </c>
      <c r="G51" s="171">
        <v>682</v>
      </c>
      <c r="H51" s="171">
        <v>304</v>
      </c>
      <c r="I51" s="171">
        <v>378</v>
      </c>
      <c r="J51" s="171">
        <v>1076</v>
      </c>
      <c r="K51" s="171">
        <v>620</v>
      </c>
      <c r="L51" s="171">
        <v>244</v>
      </c>
      <c r="M51" s="171">
        <v>11</v>
      </c>
      <c r="N51" s="171">
        <v>233</v>
      </c>
      <c r="O51" s="171">
        <v>376</v>
      </c>
      <c r="P51" s="171">
        <v>262</v>
      </c>
      <c r="Q51" s="171">
        <v>114</v>
      </c>
      <c r="R51" s="90" t="s">
        <v>347</v>
      </c>
    </row>
    <row r="52" spans="1:20" ht="15" customHeight="1">
      <c r="A52" s="89" t="s">
        <v>348</v>
      </c>
      <c r="B52" s="227" t="s">
        <v>462</v>
      </c>
      <c r="C52" s="227" t="s">
        <v>250</v>
      </c>
      <c r="D52" s="171">
        <v>2214</v>
      </c>
      <c r="E52" s="171">
        <v>1389</v>
      </c>
      <c r="F52" s="171">
        <v>825</v>
      </c>
      <c r="G52" s="171">
        <v>788</v>
      </c>
      <c r="H52" s="171">
        <v>308</v>
      </c>
      <c r="I52" s="171">
        <v>480</v>
      </c>
      <c r="J52" s="171">
        <v>951</v>
      </c>
      <c r="K52" s="171">
        <v>475</v>
      </c>
      <c r="L52" s="171">
        <v>130</v>
      </c>
      <c r="M52" s="171">
        <v>17</v>
      </c>
      <c r="N52" s="171">
        <v>113</v>
      </c>
      <c r="O52" s="171">
        <v>345</v>
      </c>
      <c r="P52" s="171">
        <v>239</v>
      </c>
      <c r="Q52" s="171">
        <v>106</v>
      </c>
      <c r="R52" s="90" t="s">
        <v>348</v>
      </c>
    </row>
    <row r="53" spans="1:20" ht="15" customHeight="1">
      <c r="A53" s="89" t="s">
        <v>349</v>
      </c>
      <c r="B53" s="227" t="s">
        <v>462</v>
      </c>
      <c r="C53" s="227" t="s">
        <v>251</v>
      </c>
      <c r="D53" s="171">
        <v>2138</v>
      </c>
      <c r="E53" s="171">
        <v>1329</v>
      </c>
      <c r="F53" s="171">
        <v>809</v>
      </c>
      <c r="G53" s="171">
        <v>760</v>
      </c>
      <c r="H53" s="171">
        <v>277</v>
      </c>
      <c r="I53" s="171">
        <v>483</v>
      </c>
      <c r="J53" s="171">
        <v>910</v>
      </c>
      <c r="K53" s="171">
        <v>468</v>
      </c>
      <c r="L53" s="171">
        <v>142</v>
      </c>
      <c r="M53" s="171">
        <v>17</v>
      </c>
      <c r="N53" s="171">
        <v>125</v>
      </c>
      <c r="O53" s="171">
        <v>326</v>
      </c>
      <c r="P53" s="171">
        <v>234</v>
      </c>
      <c r="Q53" s="171">
        <v>92</v>
      </c>
      <c r="R53" s="90" t="s">
        <v>349</v>
      </c>
    </row>
    <row r="54" spans="1:20" ht="15" customHeight="1">
      <c r="A54" s="89" t="s">
        <v>350</v>
      </c>
      <c r="B54" s="227" t="s">
        <v>462</v>
      </c>
      <c r="C54" s="227" t="s">
        <v>888</v>
      </c>
      <c r="D54" s="171">
        <v>1691</v>
      </c>
      <c r="E54" s="171">
        <v>1091</v>
      </c>
      <c r="F54" s="171">
        <v>600</v>
      </c>
      <c r="G54" s="171">
        <v>593</v>
      </c>
      <c r="H54" s="171">
        <v>242</v>
      </c>
      <c r="I54" s="171">
        <v>351</v>
      </c>
      <c r="J54" s="171">
        <v>735</v>
      </c>
      <c r="K54" s="171">
        <v>363</v>
      </c>
      <c r="L54" s="171">
        <v>114</v>
      </c>
      <c r="M54" s="171">
        <v>11</v>
      </c>
      <c r="N54" s="171">
        <v>103</v>
      </c>
      <c r="O54" s="171">
        <v>249</v>
      </c>
      <c r="P54" s="171">
        <v>178</v>
      </c>
      <c r="Q54" s="171">
        <v>71</v>
      </c>
      <c r="R54" s="90" t="s">
        <v>350</v>
      </c>
    </row>
    <row r="55" spans="1:20" ht="29.1" customHeight="1">
      <c r="A55" s="86" t="s">
        <v>804</v>
      </c>
      <c r="B55" s="89"/>
      <c r="C55" s="89"/>
      <c r="D55" s="171"/>
      <c r="E55" s="171"/>
      <c r="F55" s="171"/>
      <c r="G55" s="171"/>
      <c r="H55" s="171"/>
      <c r="I55" s="171"/>
      <c r="J55" s="171"/>
      <c r="K55" s="179" t="s">
        <v>804</v>
      </c>
      <c r="L55" s="171"/>
      <c r="M55" s="171"/>
      <c r="N55" s="171"/>
      <c r="O55" s="171"/>
      <c r="P55" s="171"/>
      <c r="Q55" s="171"/>
      <c r="R55" s="89"/>
    </row>
    <row r="56" spans="1:20" ht="21.95" customHeight="1">
      <c r="A56" s="89" t="s">
        <v>351</v>
      </c>
      <c r="B56" s="227">
        <v>2014</v>
      </c>
      <c r="C56" s="227" t="s">
        <v>461</v>
      </c>
      <c r="D56" s="171">
        <v>42982</v>
      </c>
      <c r="E56" s="171">
        <v>26729</v>
      </c>
      <c r="F56" s="171">
        <v>16253</v>
      </c>
      <c r="G56" s="171">
        <v>14625</v>
      </c>
      <c r="H56" s="171">
        <v>7471</v>
      </c>
      <c r="I56" s="171">
        <v>7154</v>
      </c>
      <c r="J56" s="171">
        <v>16947</v>
      </c>
      <c r="K56" s="171">
        <v>11410</v>
      </c>
      <c r="L56" s="171">
        <v>2311</v>
      </c>
      <c r="M56" s="171">
        <v>581</v>
      </c>
      <c r="N56" s="171">
        <v>1730</v>
      </c>
      <c r="O56" s="171">
        <v>9099</v>
      </c>
      <c r="P56" s="171">
        <v>5261</v>
      </c>
      <c r="Q56" s="171">
        <v>3838</v>
      </c>
      <c r="R56" s="90" t="s">
        <v>351</v>
      </c>
      <c r="T56" s="91"/>
    </row>
    <row r="57" spans="1:20" ht="18" customHeight="1">
      <c r="A57" s="89" t="s">
        <v>352</v>
      </c>
      <c r="B57" s="227">
        <v>2014</v>
      </c>
      <c r="C57" s="227" t="s">
        <v>1145</v>
      </c>
      <c r="D57" s="171">
        <v>2383</v>
      </c>
      <c r="E57" s="171">
        <v>1614</v>
      </c>
      <c r="F57" s="171">
        <v>769</v>
      </c>
      <c r="G57" s="171">
        <v>928</v>
      </c>
      <c r="H57" s="171">
        <v>572</v>
      </c>
      <c r="I57" s="171">
        <v>356</v>
      </c>
      <c r="J57" s="171">
        <v>899</v>
      </c>
      <c r="K57" s="171">
        <v>556</v>
      </c>
      <c r="L57" s="171">
        <v>143</v>
      </c>
      <c r="M57" s="171">
        <v>30</v>
      </c>
      <c r="N57" s="171">
        <v>113</v>
      </c>
      <c r="O57" s="171">
        <v>413</v>
      </c>
      <c r="P57" s="171">
        <v>204</v>
      </c>
      <c r="Q57" s="171">
        <v>209</v>
      </c>
      <c r="R57" s="90" t="s">
        <v>352</v>
      </c>
    </row>
    <row r="58" spans="1:20" ht="15" customHeight="1">
      <c r="A58" s="89" t="s">
        <v>353</v>
      </c>
      <c r="B58" s="227" t="s">
        <v>462</v>
      </c>
      <c r="C58" s="227" t="s">
        <v>83</v>
      </c>
      <c r="D58" s="171">
        <v>2607</v>
      </c>
      <c r="E58" s="171">
        <v>1767</v>
      </c>
      <c r="F58" s="171">
        <v>840</v>
      </c>
      <c r="G58" s="171">
        <v>888</v>
      </c>
      <c r="H58" s="171">
        <v>485</v>
      </c>
      <c r="I58" s="171">
        <v>403</v>
      </c>
      <c r="J58" s="171">
        <v>1128</v>
      </c>
      <c r="K58" s="171">
        <v>591</v>
      </c>
      <c r="L58" s="171">
        <v>154</v>
      </c>
      <c r="M58" s="171">
        <v>35</v>
      </c>
      <c r="N58" s="171">
        <v>119</v>
      </c>
      <c r="O58" s="171">
        <v>437</v>
      </c>
      <c r="P58" s="171">
        <v>211</v>
      </c>
      <c r="Q58" s="171">
        <v>226</v>
      </c>
      <c r="R58" s="90" t="s">
        <v>353</v>
      </c>
    </row>
    <row r="59" spans="1:20" ht="15" customHeight="1">
      <c r="A59" s="89" t="s">
        <v>354</v>
      </c>
      <c r="B59" s="227" t="s">
        <v>462</v>
      </c>
      <c r="C59" s="227" t="s">
        <v>89</v>
      </c>
      <c r="D59" s="171">
        <v>3506</v>
      </c>
      <c r="E59" s="171">
        <v>2262</v>
      </c>
      <c r="F59" s="171">
        <v>1244</v>
      </c>
      <c r="G59" s="171">
        <v>1186</v>
      </c>
      <c r="H59" s="171">
        <v>612</v>
      </c>
      <c r="I59" s="171">
        <v>574</v>
      </c>
      <c r="J59" s="171">
        <v>1430</v>
      </c>
      <c r="K59" s="171">
        <v>890</v>
      </c>
      <c r="L59" s="171">
        <v>220</v>
      </c>
      <c r="M59" s="171">
        <v>46</v>
      </c>
      <c r="N59" s="171">
        <v>174</v>
      </c>
      <c r="O59" s="171">
        <v>670</v>
      </c>
      <c r="P59" s="171">
        <v>355</v>
      </c>
      <c r="Q59" s="171">
        <v>315</v>
      </c>
      <c r="R59" s="90" t="s">
        <v>354</v>
      </c>
    </row>
    <row r="60" spans="1:20" ht="15" customHeight="1">
      <c r="A60" s="89" t="s">
        <v>355</v>
      </c>
      <c r="B60" s="227" t="s">
        <v>462</v>
      </c>
      <c r="C60" s="227" t="s">
        <v>90</v>
      </c>
      <c r="D60" s="171">
        <v>3849</v>
      </c>
      <c r="E60" s="171">
        <v>2424</v>
      </c>
      <c r="F60" s="171">
        <v>1425</v>
      </c>
      <c r="G60" s="171">
        <v>1298</v>
      </c>
      <c r="H60" s="171">
        <v>655</v>
      </c>
      <c r="I60" s="171">
        <v>643</v>
      </c>
      <c r="J60" s="171">
        <v>1527</v>
      </c>
      <c r="K60" s="171">
        <v>1024</v>
      </c>
      <c r="L60" s="171">
        <v>242</v>
      </c>
      <c r="M60" s="171">
        <v>57</v>
      </c>
      <c r="N60" s="171">
        <v>185</v>
      </c>
      <c r="O60" s="171">
        <v>782</v>
      </c>
      <c r="P60" s="171">
        <v>444</v>
      </c>
      <c r="Q60" s="171">
        <v>338</v>
      </c>
      <c r="R60" s="90" t="s">
        <v>355</v>
      </c>
    </row>
    <row r="61" spans="1:20" ht="15" customHeight="1">
      <c r="A61" s="89" t="s">
        <v>356</v>
      </c>
      <c r="B61" s="227" t="s">
        <v>462</v>
      </c>
      <c r="C61" s="227" t="s">
        <v>947</v>
      </c>
      <c r="D61" s="171">
        <v>3678</v>
      </c>
      <c r="E61" s="171">
        <v>2253</v>
      </c>
      <c r="F61" s="171">
        <v>1425</v>
      </c>
      <c r="G61" s="171">
        <v>1363</v>
      </c>
      <c r="H61" s="171">
        <v>721</v>
      </c>
      <c r="I61" s="171">
        <v>642</v>
      </c>
      <c r="J61" s="171">
        <v>1354</v>
      </c>
      <c r="K61" s="171">
        <v>961</v>
      </c>
      <c r="L61" s="171">
        <v>178</v>
      </c>
      <c r="M61" s="171">
        <v>41</v>
      </c>
      <c r="N61" s="171">
        <v>137</v>
      </c>
      <c r="O61" s="171">
        <v>783</v>
      </c>
      <c r="P61" s="171">
        <v>461</v>
      </c>
      <c r="Q61" s="171">
        <v>322</v>
      </c>
      <c r="R61" s="90" t="s">
        <v>356</v>
      </c>
    </row>
    <row r="62" spans="1:20" ht="15" customHeight="1">
      <c r="A62" s="89" t="s">
        <v>190</v>
      </c>
      <c r="B62" s="227" t="s">
        <v>462</v>
      </c>
      <c r="C62" s="227" t="s">
        <v>948</v>
      </c>
      <c r="D62" s="171">
        <v>3932</v>
      </c>
      <c r="E62" s="171">
        <v>2418</v>
      </c>
      <c r="F62" s="171">
        <v>1514</v>
      </c>
      <c r="G62" s="171">
        <v>1268</v>
      </c>
      <c r="H62" s="171">
        <v>643</v>
      </c>
      <c r="I62" s="171">
        <v>625</v>
      </c>
      <c r="J62" s="171">
        <v>1594</v>
      </c>
      <c r="K62" s="171">
        <v>1070</v>
      </c>
      <c r="L62" s="171">
        <v>181</v>
      </c>
      <c r="M62" s="171">
        <v>55</v>
      </c>
      <c r="N62" s="171">
        <v>126</v>
      </c>
      <c r="O62" s="171">
        <v>889</v>
      </c>
      <c r="P62" s="171">
        <v>521</v>
      </c>
      <c r="Q62" s="171">
        <v>368</v>
      </c>
      <c r="R62" s="90" t="s">
        <v>190</v>
      </c>
    </row>
    <row r="63" spans="1:20" ht="15" customHeight="1">
      <c r="A63" s="89" t="s">
        <v>191</v>
      </c>
      <c r="B63" s="227" t="s">
        <v>462</v>
      </c>
      <c r="C63" s="227" t="s">
        <v>949</v>
      </c>
      <c r="D63" s="171">
        <v>4209</v>
      </c>
      <c r="E63" s="171">
        <v>2602</v>
      </c>
      <c r="F63" s="171">
        <v>1607</v>
      </c>
      <c r="G63" s="171">
        <v>1378</v>
      </c>
      <c r="H63" s="171">
        <v>688</v>
      </c>
      <c r="I63" s="171">
        <v>690</v>
      </c>
      <c r="J63" s="171">
        <v>1704</v>
      </c>
      <c r="K63" s="171">
        <v>1127</v>
      </c>
      <c r="L63" s="171">
        <v>210</v>
      </c>
      <c r="M63" s="171">
        <v>60</v>
      </c>
      <c r="N63" s="171">
        <v>150</v>
      </c>
      <c r="O63" s="171">
        <v>917</v>
      </c>
      <c r="P63" s="171">
        <v>553</v>
      </c>
      <c r="Q63" s="171">
        <v>364</v>
      </c>
      <c r="R63" s="90" t="s">
        <v>191</v>
      </c>
    </row>
    <row r="64" spans="1:20" ht="15" customHeight="1">
      <c r="A64" s="89" t="s">
        <v>192</v>
      </c>
      <c r="B64" s="227" t="s">
        <v>462</v>
      </c>
      <c r="C64" s="227" t="s">
        <v>281</v>
      </c>
      <c r="D64" s="171">
        <v>3857</v>
      </c>
      <c r="E64" s="171">
        <v>2355</v>
      </c>
      <c r="F64" s="171">
        <v>1502</v>
      </c>
      <c r="G64" s="171">
        <v>1273</v>
      </c>
      <c r="H64" s="171">
        <v>627</v>
      </c>
      <c r="I64" s="171">
        <v>646</v>
      </c>
      <c r="J64" s="171">
        <v>1527</v>
      </c>
      <c r="K64" s="171">
        <v>1057</v>
      </c>
      <c r="L64" s="171">
        <v>201</v>
      </c>
      <c r="M64" s="171">
        <v>55</v>
      </c>
      <c r="N64" s="171">
        <v>146</v>
      </c>
      <c r="O64" s="171">
        <v>856</v>
      </c>
      <c r="P64" s="171">
        <v>508</v>
      </c>
      <c r="Q64" s="171">
        <v>348</v>
      </c>
      <c r="R64" s="90" t="s">
        <v>192</v>
      </c>
    </row>
    <row r="65" spans="1:18" ht="15" customHeight="1">
      <c r="A65" s="89" t="s">
        <v>1094</v>
      </c>
      <c r="B65" s="227" t="s">
        <v>462</v>
      </c>
      <c r="C65" s="227" t="s">
        <v>249</v>
      </c>
      <c r="D65" s="171">
        <v>4229</v>
      </c>
      <c r="E65" s="171">
        <v>2562</v>
      </c>
      <c r="F65" s="171">
        <v>1667</v>
      </c>
      <c r="G65" s="171">
        <v>1415</v>
      </c>
      <c r="H65" s="171">
        <v>694</v>
      </c>
      <c r="I65" s="171">
        <v>721</v>
      </c>
      <c r="J65" s="171">
        <v>1653</v>
      </c>
      <c r="K65" s="171">
        <v>1161</v>
      </c>
      <c r="L65" s="171">
        <v>215</v>
      </c>
      <c r="M65" s="171">
        <v>67</v>
      </c>
      <c r="N65" s="171">
        <v>148</v>
      </c>
      <c r="O65" s="171">
        <v>946</v>
      </c>
      <c r="P65" s="171">
        <v>563</v>
      </c>
      <c r="Q65" s="171">
        <v>383</v>
      </c>
      <c r="R65" s="90" t="s">
        <v>1094</v>
      </c>
    </row>
    <row r="66" spans="1:18" ht="15" customHeight="1">
      <c r="A66" s="89" t="s">
        <v>323</v>
      </c>
      <c r="B66" s="227" t="s">
        <v>462</v>
      </c>
      <c r="C66" s="227" t="s">
        <v>250</v>
      </c>
      <c r="D66" s="171">
        <v>4028</v>
      </c>
      <c r="E66" s="171">
        <v>2416</v>
      </c>
      <c r="F66" s="171">
        <v>1612</v>
      </c>
      <c r="G66" s="171">
        <v>1377</v>
      </c>
      <c r="H66" s="171">
        <v>670</v>
      </c>
      <c r="I66" s="171">
        <v>707</v>
      </c>
      <c r="J66" s="171">
        <v>1522</v>
      </c>
      <c r="K66" s="171">
        <v>1129</v>
      </c>
      <c r="L66" s="171">
        <v>224</v>
      </c>
      <c r="M66" s="171">
        <v>58</v>
      </c>
      <c r="N66" s="171">
        <v>166</v>
      </c>
      <c r="O66" s="171">
        <v>905</v>
      </c>
      <c r="P66" s="171">
        <v>552</v>
      </c>
      <c r="Q66" s="171">
        <v>353</v>
      </c>
      <c r="R66" s="90" t="s">
        <v>323</v>
      </c>
    </row>
    <row r="67" spans="1:18" ht="15" customHeight="1">
      <c r="A67" s="89" t="s">
        <v>324</v>
      </c>
      <c r="B67" s="227" t="s">
        <v>462</v>
      </c>
      <c r="C67" s="227" t="s">
        <v>251</v>
      </c>
      <c r="D67" s="171">
        <v>3880</v>
      </c>
      <c r="E67" s="171">
        <v>2330</v>
      </c>
      <c r="F67" s="171">
        <v>1550</v>
      </c>
      <c r="G67" s="171">
        <v>1295</v>
      </c>
      <c r="H67" s="171">
        <v>620</v>
      </c>
      <c r="I67" s="171">
        <v>675</v>
      </c>
      <c r="J67" s="171">
        <v>1510</v>
      </c>
      <c r="K67" s="171">
        <v>1075</v>
      </c>
      <c r="L67" s="171">
        <v>200</v>
      </c>
      <c r="M67" s="171">
        <v>46</v>
      </c>
      <c r="N67" s="171">
        <v>154</v>
      </c>
      <c r="O67" s="171">
        <v>875</v>
      </c>
      <c r="P67" s="171">
        <v>531</v>
      </c>
      <c r="Q67" s="171">
        <v>344</v>
      </c>
      <c r="R67" s="90" t="s">
        <v>324</v>
      </c>
    </row>
    <row r="68" spans="1:18" ht="15" customHeight="1">
      <c r="A68" s="89" t="s">
        <v>325</v>
      </c>
      <c r="B68" s="227" t="s">
        <v>462</v>
      </c>
      <c r="C68" s="227" t="s">
        <v>888</v>
      </c>
      <c r="D68" s="171">
        <v>2824</v>
      </c>
      <c r="E68" s="171">
        <v>1726</v>
      </c>
      <c r="F68" s="171">
        <v>1098</v>
      </c>
      <c r="G68" s="171">
        <v>956</v>
      </c>
      <c r="H68" s="171">
        <v>484</v>
      </c>
      <c r="I68" s="171">
        <v>472</v>
      </c>
      <c r="J68" s="171">
        <v>1099</v>
      </c>
      <c r="K68" s="171">
        <v>769</v>
      </c>
      <c r="L68" s="171">
        <v>143</v>
      </c>
      <c r="M68" s="171">
        <v>31</v>
      </c>
      <c r="N68" s="171">
        <v>112</v>
      </c>
      <c r="O68" s="171">
        <v>626</v>
      </c>
      <c r="P68" s="171">
        <v>358</v>
      </c>
      <c r="Q68" s="171">
        <v>268</v>
      </c>
      <c r="R68" s="90" t="s">
        <v>325</v>
      </c>
    </row>
    <row r="69" spans="1:18" s="85" customFormat="1" ht="18.95" customHeight="1">
      <c r="A69" s="627" t="s">
        <v>1799</v>
      </c>
      <c r="B69" s="627"/>
      <c r="C69" s="627"/>
      <c r="D69" s="627"/>
      <c r="E69" s="627"/>
      <c r="F69" s="627"/>
      <c r="G69" s="627"/>
      <c r="H69" s="555"/>
      <c r="I69" s="555"/>
      <c r="J69" s="555"/>
      <c r="K69" s="627" t="s">
        <v>1799</v>
      </c>
      <c r="L69" s="627"/>
      <c r="M69" s="627"/>
      <c r="N69" s="627"/>
      <c r="O69" s="627"/>
      <c r="P69" s="627"/>
      <c r="Q69" s="627"/>
      <c r="R69" s="555"/>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28" customWidth="1"/>
    <col min="2" max="2" width="5.5703125" style="628" customWidth="1"/>
    <col min="3" max="3" width="17.7109375" style="628" customWidth="1"/>
    <col min="4" max="10" width="15.28515625" style="628" customWidth="1"/>
    <col min="11" max="17" width="18.28515625" style="628" customWidth="1"/>
    <col min="18" max="18" width="6.7109375" style="628" customWidth="1"/>
    <col min="19" max="16384" width="11.42578125" style="628"/>
  </cols>
  <sheetData>
    <row r="1" spans="1:20" s="662" customFormat="1" ht="15" customHeight="1">
      <c r="A1" s="919" t="s">
        <v>1821</v>
      </c>
    </row>
    <row r="2" spans="1:20" ht="17.100000000000001" customHeight="1">
      <c r="A2" s="86" t="s">
        <v>996</v>
      </c>
      <c r="B2" s="631"/>
      <c r="C2" s="631"/>
      <c r="D2" s="631"/>
      <c r="E2" s="631"/>
      <c r="F2" s="631"/>
      <c r="G2" s="631"/>
      <c r="H2" s="631"/>
      <c r="I2" s="631"/>
      <c r="J2" s="631"/>
      <c r="K2" s="86" t="s">
        <v>996</v>
      </c>
      <c r="L2" s="228"/>
      <c r="M2" s="228"/>
      <c r="N2" s="228"/>
      <c r="O2" s="228"/>
      <c r="P2" s="228"/>
      <c r="Q2" s="228"/>
      <c r="R2" s="228"/>
    </row>
    <row r="3" spans="1:20" ht="17.100000000000001" customHeight="1">
      <c r="A3" s="86" t="s">
        <v>10</v>
      </c>
      <c r="B3" s="631"/>
      <c r="C3" s="631"/>
      <c r="D3" s="631"/>
      <c r="E3" s="631"/>
      <c r="F3" s="631"/>
      <c r="G3" s="631"/>
      <c r="H3" s="631"/>
      <c r="I3" s="631"/>
      <c r="J3" s="631"/>
      <c r="K3" s="86" t="s">
        <v>10</v>
      </c>
      <c r="L3" s="228"/>
      <c r="M3" s="228"/>
      <c r="N3" s="228"/>
      <c r="O3" s="228"/>
      <c r="P3" s="228"/>
      <c r="Q3" s="228"/>
      <c r="R3" s="228"/>
    </row>
    <row r="4" spans="1:20" ht="17.100000000000001" customHeight="1">
      <c r="A4" s="86" t="s">
        <v>358</v>
      </c>
      <c r="B4" s="631"/>
      <c r="C4" s="631"/>
      <c r="D4" s="631"/>
      <c r="E4" s="631"/>
      <c r="F4" s="631"/>
      <c r="G4" s="631"/>
      <c r="H4" s="631"/>
      <c r="I4" s="631"/>
      <c r="J4" s="631"/>
      <c r="K4" s="86" t="s">
        <v>358</v>
      </c>
      <c r="L4" s="228"/>
      <c r="M4" s="228"/>
      <c r="N4" s="228"/>
      <c r="O4" s="228"/>
      <c r="P4" s="228"/>
      <c r="Q4" s="228"/>
      <c r="R4" s="228"/>
    </row>
    <row r="5" spans="1:20" ht="17.100000000000001" customHeight="1">
      <c r="A5" s="86" t="s">
        <v>654</v>
      </c>
      <c r="B5" s="631"/>
      <c r="C5" s="631"/>
      <c r="D5" s="631"/>
      <c r="E5" s="631"/>
      <c r="F5" s="631"/>
      <c r="G5" s="631"/>
      <c r="H5" s="631"/>
      <c r="I5" s="631"/>
      <c r="J5" s="631"/>
      <c r="K5" s="86" t="s">
        <v>654</v>
      </c>
      <c r="L5" s="228"/>
      <c r="M5" s="228"/>
      <c r="N5" s="228"/>
      <c r="O5" s="228"/>
      <c r="P5" s="228"/>
      <c r="Q5" s="228"/>
      <c r="R5" s="228"/>
    </row>
    <row r="6" spans="1:20" ht="17.100000000000001" customHeight="1">
      <c r="A6" s="86" t="s">
        <v>359</v>
      </c>
      <c r="B6" s="631"/>
      <c r="C6" s="631"/>
      <c r="D6" s="631"/>
      <c r="E6" s="631"/>
      <c r="F6" s="631"/>
      <c r="G6" s="631"/>
      <c r="H6" s="631"/>
      <c r="I6" s="631"/>
      <c r="J6" s="631"/>
      <c r="K6" s="86" t="s">
        <v>359</v>
      </c>
      <c r="L6" s="228"/>
      <c r="M6" s="228"/>
      <c r="N6" s="228"/>
      <c r="O6" s="228"/>
      <c r="P6" s="228"/>
      <c r="Q6" s="228"/>
      <c r="R6" s="228"/>
    </row>
    <row r="7" spans="1:20" ht="17.100000000000001" customHeight="1">
      <c r="A7" s="74" t="s">
        <v>610</v>
      </c>
      <c r="B7" s="629"/>
      <c r="C7" s="629"/>
      <c r="D7" s="629"/>
      <c r="E7" s="629"/>
      <c r="F7" s="629"/>
      <c r="G7" s="629"/>
      <c r="H7" s="629"/>
      <c r="I7" s="629"/>
      <c r="J7" s="629"/>
      <c r="K7" s="74" t="s">
        <v>610</v>
      </c>
      <c r="L7" s="630"/>
      <c r="M7" s="630"/>
      <c r="N7" s="630"/>
      <c r="O7" s="630"/>
      <c r="P7" s="630"/>
      <c r="Q7" s="630"/>
      <c r="R7" s="630"/>
    </row>
    <row r="8" spans="1:20" s="227" customFormat="1" ht="15.75" customHeight="1">
      <c r="A8" s="1038" t="s">
        <v>360</v>
      </c>
      <c r="B8" s="1078" t="s">
        <v>927</v>
      </c>
      <c r="C8" s="1038"/>
      <c r="D8" s="1095" t="s">
        <v>174</v>
      </c>
      <c r="E8" s="1097"/>
      <c r="F8" s="1096"/>
      <c r="G8" s="1095" t="s">
        <v>928</v>
      </c>
      <c r="H8" s="1097"/>
      <c r="I8" s="1096"/>
      <c r="J8" s="1098" t="s">
        <v>53</v>
      </c>
      <c r="K8" s="1097" t="s">
        <v>589</v>
      </c>
      <c r="L8" s="1097"/>
      <c r="M8" s="1097"/>
      <c r="N8" s="1097"/>
      <c r="O8" s="1097"/>
      <c r="P8" s="1097"/>
      <c r="Q8" s="1096"/>
      <c r="R8" s="1078" t="s">
        <v>360</v>
      </c>
    </row>
    <row r="9" spans="1:20" s="227" customFormat="1" ht="15.75" customHeight="1">
      <c r="A9" s="990"/>
      <c r="B9" s="992"/>
      <c r="C9" s="990"/>
      <c r="D9" s="1090" t="s">
        <v>734</v>
      </c>
      <c r="E9" s="87" t="s">
        <v>708</v>
      </c>
      <c r="F9" s="88"/>
      <c r="G9" s="1090" t="s">
        <v>881</v>
      </c>
      <c r="H9" s="1090" t="s">
        <v>428</v>
      </c>
      <c r="I9" s="1090" t="s">
        <v>1338</v>
      </c>
      <c r="J9" s="1059"/>
      <c r="K9" s="1059" t="s">
        <v>881</v>
      </c>
      <c r="L9" s="1093" t="s">
        <v>428</v>
      </c>
      <c r="M9" s="1095" t="s">
        <v>833</v>
      </c>
      <c r="N9" s="1096"/>
      <c r="O9" s="1088" t="s">
        <v>1338</v>
      </c>
      <c r="P9" s="1095" t="s">
        <v>735</v>
      </c>
      <c r="Q9" s="1096"/>
      <c r="R9" s="992"/>
    </row>
    <row r="10" spans="1:20" s="227" customFormat="1" ht="15.75" customHeight="1">
      <c r="A10" s="990"/>
      <c r="B10" s="992"/>
      <c r="C10" s="990"/>
      <c r="D10" s="1088"/>
      <c r="E10" s="1090" t="s">
        <v>428</v>
      </c>
      <c r="F10" s="1090" t="s">
        <v>1338</v>
      </c>
      <c r="G10" s="1088"/>
      <c r="H10" s="1091"/>
      <c r="I10" s="1091"/>
      <c r="J10" s="1059"/>
      <c r="K10" s="1059"/>
      <c r="L10" s="1093"/>
      <c r="M10" s="1087" t="s">
        <v>1056</v>
      </c>
      <c r="N10" s="1087" t="s">
        <v>1039</v>
      </c>
      <c r="O10" s="1088"/>
      <c r="P10" s="1058" t="s">
        <v>1186</v>
      </c>
      <c r="Q10" s="1087" t="s">
        <v>1040</v>
      </c>
      <c r="R10" s="992"/>
    </row>
    <row r="11" spans="1:20" s="227" customFormat="1" ht="15.75" customHeight="1">
      <c r="A11" s="990"/>
      <c r="B11" s="992"/>
      <c r="C11" s="990"/>
      <c r="D11" s="1088"/>
      <c r="E11" s="1088"/>
      <c r="F11" s="1088"/>
      <c r="G11" s="1088"/>
      <c r="H11" s="1091"/>
      <c r="I11" s="1091"/>
      <c r="J11" s="1059"/>
      <c r="K11" s="1059"/>
      <c r="L11" s="1093"/>
      <c r="M11" s="1088"/>
      <c r="N11" s="1088"/>
      <c r="O11" s="1088"/>
      <c r="P11" s="1060"/>
      <c r="Q11" s="1088"/>
      <c r="R11" s="992"/>
    </row>
    <row r="12" spans="1:20" s="227" customFormat="1" ht="15.75" customHeight="1">
      <c r="A12" s="991"/>
      <c r="B12" s="993"/>
      <c r="C12" s="991"/>
      <c r="D12" s="1089"/>
      <c r="E12" s="1089"/>
      <c r="F12" s="1089"/>
      <c r="G12" s="1089"/>
      <c r="H12" s="1092"/>
      <c r="I12" s="1092"/>
      <c r="J12" s="1099"/>
      <c r="K12" s="1061"/>
      <c r="L12" s="1094"/>
      <c r="M12" s="1089"/>
      <c r="N12" s="1089"/>
      <c r="O12" s="1089"/>
      <c r="P12" s="1062"/>
      <c r="Q12" s="1089"/>
      <c r="R12" s="993"/>
    </row>
    <row r="13" spans="1:20" ht="29.1" customHeight="1">
      <c r="A13" s="633" t="s">
        <v>805</v>
      </c>
      <c r="B13" s="631"/>
      <c r="C13" s="631"/>
      <c r="D13" s="631"/>
      <c r="E13" s="631"/>
      <c r="F13" s="631"/>
      <c r="G13" s="631"/>
      <c r="H13" s="631"/>
      <c r="I13" s="631"/>
      <c r="J13" s="631"/>
      <c r="K13" s="180" t="s">
        <v>805</v>
      </c>
      <c r="L13" s="632"/>
      <c r="M13" s="632"/>
      <c r="N13" s="632"/>
      <c r="O13" s="632"/>
      <c r="P13" s="632"/>
      <c r="Q13" s="632"/>
      <c r="R13" s="632"/>
    </row>
    <row r="14" spans="1:20" ht="21.95" customHeight="1">
      <c r="A14" s="89" t="s">
        <v>1041</v>
      </c>
      <c r="B14" s="227">
        <v>2014</v>
      </c>
      <c r="C14" s="227" t="s">
        <v>461</v>
      </c>
      <c r="D14" s="171">
        <v>3664</v>
      </c>
      <c r="E14" s="171">
        <v>1928</v>
      </c>
      <c r="F14" s="171">
        <v>1736</v>
      </c>
      <c r="G14" s="171">
        <v>1404</v>
      </c>
      <c r="H14" s="171">
        <v>622</v>
      </c>
      <c r="I14" s="171">
        <v>782</v>
      </c>
      <c r="J14" s="171">
        <v>1150</v>
      </c>
      <c r="K14" s="171">
        <v>1110</v>
      </c>
      <c r="L14" s="171">
        <v>156</v>
      </c>
      <c r="M14" s="171">
        <v>49</v>
      </c>
      <c r="N14" s="171">
        <v>107</v>
      </c>
      <c r="O14" s="171">
        <v>954</v>
      </c>
      <c r="P14" s="171">
        <v>796</v>
      </c>
      <c r="Q14" s="171">
        <v>158</v>
      </c>
      <c r="R14" s="90" t="s">
        <v>1041</v>
      </c>
      <c r="T14" s="91"/>
    </row>
    <row r="15" spans="1:20" ht="18" customHeight="1">
      <c r="A15" s="89" t="s">
        <v>1230</v>
      </c>
      <c r="B15" s="227">
        <v>2014</v>
      </c>
      <c r="C15" s="227" t="s">
        <v>1145</v>
      </c>
      <c r="D15" s="171">
        <v>247</v>
      </c>
      <c r="E15" s="171">
        <v>147</v>
      </c>
      <c r="F15" s="171">
        <v>100</v>
      </c>
      <c r="G15" s="171">
        <v>94</v>
      </c>
      <c r="H15" s="171">
        <v>50</v>
      </c>
      <c r="I15" s="171">
        <v>44</v>
      </c>
      <c r="J15" s="171">
        <v>85</v>
      </c>
      <c r="K15" s="171">
        <v>68</v>
      </c>
      <c r="L15" s="171">
        <v>12</v>
      </c>
      <c r="M15" s="171">
        <v>4</v>
      </c>
      <c r="N15" s="171">
        <v>8</v>
      </c>
      <c r="O15" s="171">
        <v>56</v>
      </c>
      <c r="P15" s="171">
        <v>46</v>
      </c>
      <c r="Q15" s="171">
        <v>10</v>
      </c>
      <c r="R15" s="90" t="s">
        <v>1230</v>
      </c>
    </row>
    <row r="16" spans="1:20" ht="15" customHeight="1">
      <c r="A16" s="89" t="s">
        <v>1231</v>
      </c>
      <c r="B16" s="227" t="s">
        <v>462</v>
      </c>
      <c r="C16" s="227" t="s">
        <v>83</v>
      </c>
      <c r="D16" s="171">
        <v>266</v>
      </c>
      <c r="E16" s="171">
        <v>160</v>
      </c>
      <c r="F16" s="171">
        <v>106</v>
      </c>
      <c r="G16" s="171">
        <v>101</v>
      </c>
      <c r="H16" s="171">
        <v>55</v>
      </c>
      <c r="I16" s="171">
        <v>46</v>
      </c>
      <c r="J16" s="171">
        <v>95</v>
      </c>
      <c r="K16" s="171">
        <v>70</v>
      </c>
      <c r="L16" s="171">
        <v>10</v>
      </c>
      <c r="M16" s="171">
        <v>3</v>
      </c>
      <c r="N16" s="171">
        <v>7</v>
      </c>
      <c r="O16" s="171">
        <v>60</v>
      </c>
      <c r="P16" s="171">
        <v>50</v>
      </c>
      <c r="Q16" s="171">
        <v>10</v>
      </c>
      <c r="R16" s="90" t="s">
        <v>1231</v>
      </c>
    </row>
    <row r="17" spans="1:20" ht="15" customHeight="1">
      <c r="A17" s="89" t="s">
        <v>1232</v>
      </c>
      <c r="B17" s="227" t="s">
        <v>462</v>
      </c>
      <c r="C17" s="227" t="s">
        <v>89</v>
      </c>
      <c r="D17" s="171">
        <v>306</v>
      </c>
      <c r="E17" s="171">
        <v>160</v>
      </c>
      <c r="F17" s="171">
        <v>146</v>
      </c>
      <c r="G17" s="171">
        <v>108</v>
      </c>
      <c r="H17" s="171">
        <v>42</v>
      </c>
      <c r="I17" s="171">
        <v>66</v>
      </c>
      <c r="J17" s="171">
        <v>105</v>
      </c>
      <c r="K17" s="171">
        <v>93</v>
      </c>
      <c r="L17" s="171">
        <v>13</v>
      </c>
      <c r="M17" s="171">
        <v>3</v>
      </c>
      <c r="N17" s="171">
        <v>10</v>
      </c>
      <c r="O17" s="171">
        <v>80</v>
      </c>
      <c r="P17" s="171">
        <v>66</v>
      </c>
      <c r="Q17" s="171">
        <v>14</v>
      </c>
      <c r="R17" s="90" t="s">
        <v>1232</v>
      </c>
    </row>
    <row r="18" spans="1:20" ht="15" customHeight="1">
      <c r="A18" s="89" t="s">
        <v>1233</v>
      </c>
      <c r="B18" s="227" t="s">
        <v>462</v>
      </c>
      <c r="C18" s="227" t="s">
        <v>90</v>
      </c>
      <c r="D18" s="171">
        <v>296</v>
      </c>
      <c r="E18" s="171">
        <v>147</v>
      </c>
      <c r="F18" s="171">
        <v>149</v>
      </c>
      <c r="G18" s="171">
        <v>116</v>
      </c>
      <c r="H18" s="171">
        <v>47</v>
      </c>
      <c r="I18" s="171">
        <v>69</v>
      </c>
      <c r="J18" s="171">
        <v>87</v>
      </c>
      <c r="K18" s="171">
        <v>93</v>
      </c>
      <c r="L18" s="171">
        <v>13</v>
      </c>
      <c r="M18" s="171">
        <v>3</v>
      </c>
      <c r="N18" s="171">
        <v>10</v>
      </c>
      <c r="O18" s="171">
        <v>80</v>
      </c>
      <c r="P18" s="171">
        <v>66</v>
      </c>
      <c r="Q18" s="171">
        <v>14</v>
      </c>
      <c r="R18" s="90" t="s">
        <v>1233</v>
      </c>
    </row>
    <row r="19" spans="1:20" ht="15" customHeight="1">
      <c r="A19" s="89" t="s">
        <v>1234</v>
      </c>
      <c r="B19" s="227" t="s">
        <v>462</v>
      </c>
      <c r="C19" s="227" t="s">
        <v>947</v>
      </c>
      <c r="D19" s="171">
        <v>299</v>
      </c>
      <c r="E19" s="171">
        <v>157</v>
      </c>
      <c r="F19" s="171">
        <v>142</v>
      </c>
      <c r="G19" s="171">
        <v>112</v>
      </c>
      <c r="H19" s="171">
        <v>52</v>
      </c>
      <c r="I19" s="171">
        <v>60</v>
      </c>
      <c r="J19" s="171">
        <v>93</v>
      </c>
      <c r="K19" s="171">
        <v>94</v>
      </c>
      <c r="L19" s="171">
        <v>12</v>
      </c>
      <c r="M19" s="171">
        <v>4</v>
      </c>
      <c r="N19" s="171">
        <v>8</v>
      </c>
      <c r="O19" s="171">
        <v>82</v>
      </c>
      <c r="P19" s="171">
        <v>67</v>
      </c>
      <c r="Q19" s="171">
        <v>15</v>
      </c>
      <c r="R19" s="90" t="s">
        <v>1234</v>
      </c>
    </row>
    <row r="20" spans="1:20" ht="15" customHeight="1">
      <c r="A20" s="89" t="s">
        <v>1235</v>
      </c>
      <c r="B20" s="227" t="s">
        <v>462</v>
      </c>
      <c r="C20" s="227" t="s">
        <v>948</v>
      </c>
      <c r="D20" s="171">
        <v>317</v>
      </c>
      <c r="E20" s="171">
        <v>163</v>
      </c>
      <c r="F20" s="171">
        <v>154</v>
      </c>
      <c r="G20" s="171">
        <v>122</v>
      </c>
      <c r="H20" s="171">
        <v>54</v>
      </c>
      <c r="I20" s="171">
        <v>68</v>
      </c>
      <c r="J20" s="171">
        <v>96</v>
      </c>
      <c r="K20" s="171">
        <v>99</v>
      </c>
      <c r="L20" s="171">
        <v>13</v>
      </c>
      <c r="M20" s="171">
        <v>4</v>
      </c>
      <c r="N20" s="171">
        <v>9</v>
      </c>
      <c r="O20" s="171">
        <v>86</v>
      </c>
      <c r="P20" s="171">
        <v>71</v>
      </c>
      <c r="Q20" s="171">
        <v>15</v>
      </c>
      <c r="R20" s="90" t="s">
        <v>1235</v>
      </c>
    </row>
    <row r="21" spans="1:20" ht="15" customHeight="1">
      <c r="A21" s="89" t="s">
        <v>1236</v>
      </c>
      <c r="B21" s="227" t="s">
        <v>462</v>
      </c>
      <c r="C21" s="227" t="s">
        <v>949</v>
      </c>
      <c r="D21" s="171">
        <v>346</v>
      </c>
      <c r="E21" s="171">
        <v>176</v>
      </c>
      <c r="F21" s="171">
        <v>170</v>
      </c>
      <c r="G21" s="171">
        <v>130</v>
      </c>
      <c r="H21" s="171">
        <v>54</v>
      </c>
      <c r="I21" s="171">
        <v>76</v>
      </c>
      <c r="J21" s="171">
        <v>108</v>
      </c>
      <c r="K21" s="171">
        <v>108</v>
      </c>
      <c r="L21" s="171">
        <v>14</v>
      </c>
      <c r="M21" s="171">
        <v>4</v>
      </c>
      <c r="N21" s="171">
        <v>10</v>
      </c>
      <c r="O21" s="171">
        <v>94</v>
      </c>
      <c r="P21" s="171">
        <v>80</v>
      </c>
      <c r="Q21" s="171">
        <v>14</v>
      </c>
      <c r="R21" s="90" t="s">
        <v>1236</v>
      </c>
    </row>
    <row r="22" spans="1:20" ht="15" customHeight="1">
      <c r="A22" s="89" t="s">
        <v>1237</v>
      </c>
      <c r="B22" s="227" t="s">
        <v>462</v>
      </c>
      <c r="C22" s="227" t="s">
        <v>281</v>
      </c>
      <c r="D22" s="171">
        <v>337</v>
      </c>
      <c r="E22" s="171">
        <v>173</v>
      </c>
      <c r="F22" s="171">
        <v>164</v>
      </c>
      <c r="G22" s="171">
        <v>129</v>
      </c>
      <c r="H22" s="171">
        <v>54</v>
      </c>
      <c r="I22" s="171">
        <v>75</v>
      </c>
      <c r="J22" s="171">
        <v>105</v>
      </c>
      <c r="K22" s="171">
        <v>103</v>
      </c>
      <c r="L22" s="171">
        <v>14</v>
      </c>
      <c r="M22" s="171">
        <v>4</v>
      </c>
      <c r="N22" s="171">
        <v>10</v>
      </c>
      <c r="O22" s="171">
        <v>89</v>
      </c>
      <c r="P22" s="171">
        <v>76</v>
      </c>
      <c r="Q22" s="171">
        <v>13</v>
      </c>
      <c r="R22" s="90" t="s">
        <v>1237</v>
      </c>
    </row>
    <row r="23" spans="1:20" ht="15" customHeight="1">
      <c r="A23" s="89" t="s">
        <v>642</v>
      </c>
      <c r="B23" s="227" t="s">
        <v>462</v>
      </c>
      <c r="C23" s="227" t="s">
        <v>249</v>
      </c>
      <c r="D23" s="171">
        <v>346</v>
      </c>
      <c r="E23" s="171">
        <v>183</v>
      </c>
      <c r="F23" s="171">
        <v>163</v>
      </c>
      <c r="G23" s="171">
        <v>128</v>
      </c>
      <c r="H23" s="171">
        <v>53</v>
      </c>
      <c r="I23" s="171">
        <v>75</v>
      </c>
      <c r="J23" s="171">
        <v>117</v>
      </c>
      <c r="K23" s="171">
        <v>101</v>
      </c>
      <c r="L23" s="171">
        <v>13</v>
      </c>
      <c r="M23" s="171">
        <v>4</v>
      </c>
      <c r="N23" s="171">
        <v>9</v>
      </c>
      <c r="O23" s="171">
        <v>88</v>
      </c>
      <c r="P23" s="171">
        <v>75</v>
      </c>
      <c r="Q23" s="171">
        <v>13</v>
      </c>
      <c r="R23" s="90" t="s">
        <v>642</v>
      </c>
    </row>
    <row r="24" spans="1:20" ht="15" customHeight="1">
      <c r="A24" s="89" t="s">
        <v>643</v>
      </c>
      <c r="B24" s="227" t="s">
        <v>462</v>
      </c>
      <c r="C24" s="227" t="s">
        <v>250</v>
      </c>
      <c r="D24" s="171">
        <v>329</v>
      </c>
      <c r="E24" s="171">
        <v>166</v>
      </c>
      <c r="F24" s="171">
        <v>163</v>
      </c>
      <c r="G24" s="171">
        <v>133</v>
      </c>
      <c r="H24" s="171">
        <v>58</v>
      </c>
      <c r="I24" s="171">
        <v>75</v>
      </c>
      <c r="J24" s="171">
        <v>93</v>
      </c>
      <c r="K24" s="171">
        <v>103</v>
      </c>
      <c r="L24" s="171">
        <v>15</v>
      </c>
      <c r="M24" s="171">
        <v>6</v>
      </c>
      <c r="N24" s="171">
        <v>9</v>
      </c>
      <c r="O24" s="171">
        <v>88</v>
      </c>
      <c r="P24" s="171">
        <v>75</v>
      </c>
      <c r="Q24" s="171">
        <v>13</v>
      </c>
      <c r="R24" s="90" t="s">
        <v>643</v>
      </c>
    </row>
    <row r="25" spans="1:20" ht="15" customHeight="1">
      <c r="A25" s="89" t="s">
        <v>644</v>
      </c>
      <c r="B25" s="227" t="s">
        <v>462</v>
      </c>
      <c r="C25" s="227" t="s">
        <v>251</v>
      </c>
      <c r="D25" s="171">
        <v>313</v>
      </c>
      <c r="E25" s="171">
        <v>156</v>
      </c>
      <c r="F25" s="171">
        <v>157</v>
      </c>
      <c r="G25" s="171">
        <v>127</v>
      </c>
      <c r="H25" s="171">
        <v>54</v>
      </c>
      <c r="I25" s="171">
        <v>73</v>
      </c>
      <c r="J25" s="171">
        <v>88</v>
      </c>
      <c r="K25" s="171">
        <v>98</v>
      </c>
      <c r="L25" s="171">
        <v>14</v>
      </c>
      <c r="M25" s="171">
        <v>6</v>
      </c>
      <c r="N25" s="171">
        <v>8</v>
      </c>
      <c r="O25" s="171">
        <v>84</v>
      </c>
      <c r="P25" s="171">
        <v>70</v>
      </c>
      <c r="Q25" s="171">
        <v>14</v>
      </c>
      <c r="R25" s="90" t="s">
        <v>644</v>
      </c>
    </row>
    <row r="26" spans="1:20" ht="15" customHeight="1">
      <c r="A26" s="89" t="s">
        <v>603</v>
      </c>
      <c r="B26" s="227" t="s">
        <v>462</v>
      </c>
      <c r="C26" s="227" t="s">
        <v>888</v>
      </c>
      <c r="D26" s="171">
        <v>262</v>
      </c>
      <c r="E26" s="171">
        <v>140</v>
      </c>
      <c r="F26" s="171">
        <v>122</v>
      </c>
      <c r="G26" s="171">
        <v>104</v>
      </c>
      <c r="H26" s="171">
        <v>49</v>
      </c>
      <c r="I26" s="171">
        <v>55</v>
      </c>
      <c r="J26" s="171">
        <v>78</v>
      </c>
      <c r="K26" s="171">
        <v>80</v>
      </c>
      <c r="L26" s="171">
        <v>13</v>
      </c>
      <c r="M26" s="171">
        <v>4</v>
      </c>
      <c r="N26" s="171">
        <v>9</v>
      </c>
      <c r="O26" s="171">
        <v>67</v>
      </c>
      <c r="P26" s="171">
        <v>54</v>
      </c>
      <c r="Q26" s="171">
        <v>13</v>
      </c>
      <c r="R26" s="90" t="s">
        <v>603</v>
      </c>
    </row>
    <row r="27" spans="1:20" ht="29.1" customHeight="1">
      <c r="A27" s="633" t="s">
        <v>1109</v>
      </c>
      <c r="B27" s="89"/>
      <c r="C27" s="89"/>
      <c r="D27" s="171"/>
      <c r="E27" s="171"/>
      <c r="F27" s="171"/>
      <c r="G27" s="171"/>
      <c r="H27" s="171"/>
      <c r="I27" s="171"/>
      <c r="J27" s="171"/>
      <c r="K27" s="179" t="s">
        <v>1109</v>
      </c>
      <c r="L27" s="171"/>
      <c r="M27" s="171"/>
      <c r="N27" s="171"/>
      <c r="O27" s="171"/>
      <c r="P27" s="171"/>
      <c r="Q27" s="171"/>
      <c r="R27" s="89"/>
    </row>
    <row r="28" spans="1:20" ht="21.95" customHeight="1">
      <c r="A28" s="89">
        <v>14</v>
      </c>
      <c r="B28" s="227">
        <v>2014</v>
      </c>
      <c r="C28" s="227" t="s">
        <v>461</v>
      </c>
      <c r="D28" s="171">
        <v>9867</v>
      </c>
      <c r="E28" s="171">
        <v>6179</v>
      </c>
      <c r="F28" s="171">
        <v>3688</v>
      </c>
      <c r="G28" s="171">
        <v>3326</v>
      </c>
      <c r="H28" s="171">
        <v>2246</v>
      </c>
      <c r="I28" s="171">
        <v>1080</v>
      </c>
      <c r="J28" s="171">
        <v>3522</v>
      </c>
      <c r="K28" s="171">
        <v>3019</v>
      </c>
      <c r="L28" s="171">
        <v>411</v>
      </c>
      <c r="M28" s="171">
        <v>73</v>
      </c>
      <c r="N28" s="171">
        <v>338</v>
      </c>
      <c r="O28" s="171">
        <v>2608</v>
      </c>
      <c r="P28" s="171">
        <v>1651</v>
      </c>
      <c r="Q28" s="171">
        <v>957</v>
      </c>
      <c r="R28" s="90" t="s">
        <v>384</v>
      </c>
      <c r="T28" s="91"/>
    </row>
    <row r="29" spans="1:20" ht="18" customHeight="1">
      <c r="A29" s="89">
        <v>15</v>
      </c>
      <c r="B29" s="227">
        <v>2014</v>
      </c>
      <c r="C29" s="227" t="s">
        <v>1145</v>
      </c>
      <c r="D29" s="171">
        <v>635</v>
      </c>
      <c r="E29" s="171">
        <v>414</v>
      </c>
      <c r="F29" s="171">
        <v>221</v>
      </c>
      <c r="G29" s="171">
        <v>245</v>
      </c>
      <c r="H29" s="171">
        <v>162</v>
      </c>
      <c r="I29" s="171">
        <v>83</v>
      </c>
      <c r="J29" s="171">
        <v>228</v>
      </c>
      <c r="K29" s="171">
        <v>162</v>
      </c>
      <c r="L29" s="171">
        <v>24</v>
      </c>
      <c r="M29" s="171">
        <v>4</v>
      </c>
      <c r="N29" s="171">
        <v>20</v>
      </c>
      <c r="O29" s="171">
        <v>138</v>
      </c>
      <c r="P29" s="171">
        <v>64</v>
      </c>
      <c r="Q29" s="171">
        <v>74</v>
      </c>
      <c r="R29" s="90" t="s">
        <v>387</v>
      </c>
    </row>
    <row r="30" spans="1:20" ht="15" customHeight="1">
      <c r="A30" s="89">
        <v>16</v>
      </c>
      <c r="B30" s="227" t="s">
        <v>462</v>
      </c>
      <c r="C30" s="227" t="s">
        <v>83</v>
      </c>
      <c r="D30" s="171">
        <v>769</v>
      </c>
      <c r="E30" s="171">
        <v>420</v>
      </c>
      <c r="F30" s="171">
        <v>349</v>
      </c>
      <c r="G30" s="171">
        <v>255</v>
      </c>
      <c r="H30" s="171">
        <v>173</v>
      </c>
      <c r="I30" s="171">
        <v>82</v>
      </c>
      <c r="J30" s="171">
        <v>225</v>
      </c>
      <c r="K30" s="171">
        <v>289</v>
      </c>
      <c r="L30" s="171">
        <v>22</v>
      </c>
      <c r="M30" s="171">
        <v>4</v>
      </c>
      <c r="N30" s="171">
        <v>18</v>
      </c>
      <c r="O30" s="171">
        <v>267</v>
      </c>
      <c r="P30" s="171">
        <v>199</v>
      </c>
      <c r="Q30" s="171">
        <v>68</v>
      </c>
      <c r="R30" s="90" t="s">
        <v>388</v>
      </c>
    </row>
    <row r="31" spans="1:20" ht="15" customHeight="1">
      <c r="A31" s="89">
        <v>17</v>
      </c>
      <c r="B31" s="227" t="s">
        <v>462</v>
      </c>
      <c r="C31" s="227" t="s">
        <v>89</v>
      </c>
      <c r="D31" s="171">
        <v>798</v>
      </c>
      <c r="E31" s="171">
        <v>493</v>
      </c>
      <c r="F31" s="171">
        <v>305</v>
      </c>
      <c r="G31" s="171">
        <v>275</v>
      </c>
      <c r="H31" s="171">
        <v>180</v>
      </c>
      <c r="I31" s="171">
        <v>95</v>
      </c>
      <c r="J31" s="171">
        <v>283</v>
      </c>
      <c r="K31" s="171">
        <v>240</v>
      </c>
      <c r="L31" s="171">
        <v>30</v>
      </c>
      <c r="M31" s="171">
        <v>10</v>
      </c>
      <c r="N31" s="171">
        <v>20</v>
      </c>
      <c r="O31" s="171">
        <v>210</v>
      </c>
      <c r="P31" s="171">
        <v>115</v>
      </c>
      <c r="Q31" s="171">
        <v>95</v>
      </c>
      <c r="R31" s="90" t="s">
        <v>389</v>
      </c>
    </row>
    <row r="32" spans="1:20" ht="15" customHeight="1">
      <c r="A32" s="89">
        <v>18</v>
      </c>
      <c r="B32" s="227" t="s">
        <v>462</v>
      </c>
      <c r="C32" s="227" t="s">
        <v>90</v>
      </c>
      <c r="D32" s="171">
        <v>828</v>
      </c>
      <c r="E32" s="171">
        <v>530</v>
      </c>
      <c r="F32" s="171">
        <v>298</v>
      </c>
      <c r="G32" s="171">
        <v>297</v>
      </c>
      <c r="H32" s="171">
        <v>200</v>
      </c>
      <c r="I32" s="171">
        <v>97</v>
      </c>
      <c r="J32" s="171">
        <v>302</v>
      </c>
      <c r="K32" s="171">
        <v>229</v>
      </c>
      <c r="L32" s="171">
        <v>28</v>
      </c>
      <c r="M32" s="171">
        <v>5</v>
      </c>
      <c r="N32" s="171">
        <v>23</v>
      </c>
      <c r="O32" s="171">
        <v>201</v>
      </c>
      <c r="P32" s="171">
        <v>121</v>
      </c>
      <c r="Q32" s="171">
        <v>80</v>
      </c>
      <c r="R32" s="90" t="s">
        <v>1238</v>
      </c>
    </row>
    <row r="33" spans="1:20" ht="15" customHeight="1">
      <c r="A33" s="89">
        <v>19</v>
      </c>
      <c r="B33" s="227" t="s">
        <v>462</v>
      </c>
      <c r="C33" s="227" t="s">
        <v>947</v>
      </c>
      <c r="D33" s="171">
        <v>819</v>
      </c>
      <c r="E33" s="171">
        <v>506</v>
      </c>
      <c r="F33" s="171">
        <v>313</v>
      </c>
      <c r="G33" s="171">
        <v>286</v>
      </c>
      <c r="H33" s="171">
        <v>192</v>
      </c>
      <c r="I33" s="171">
        <v>94</v>
      </c>
      <c r="J33" s="171">
        <v>286</v>
      </c>
      <c r="K33" s="171">
        <v>247</v>
      </c>
      <c r="L33" s="171">
        <v>28</v>
      </c>
      <c r="M33" s="171">
        <v>5</v>
      </c>
      <c r="N33" s="171">
        <v>23</v>
      </c>
      <c r="O33" s="171">
        <v>219</v>
      </c>
      <c r="P33" s="171">
        <v>145</v>
      </c>
      <c r="Q33" s="171">
        <v>74</v>
      </c>
      <c r="R33" s="90" t="s">
        <v>1239</v>
      </c>
    </row>
    <row r="34" spans="1:20" ht="15" customHeight="1">
      <c r="A34" s="89">
        <v>20</v>
      </c>
      <c r="B34" s="227" t="s">
        <v>462</v>
      </c>
      <c r="C34" s="227" t="s">
        <v>948</v>
      </c>
      <c r="D34" s="171">
        <v>856</v>
      </c>
      <c r="E34" s="171">
        <v>534</v>
      </c>
      <c r="F34" s="171">
        <v>322</v>
      </c>
      <c r="G34" s="171">
        <v>297</v>
      </c>
      <c r="H34" s="171">
        <v>205</v>
      </c>
      <c r="I34" s="171">
        <v>92</v>
      </c>
      <c r="J34" s="171">
        <v>299</v>
      </c>
      <c r="K34" s="171">
        <v>260</v>
      </c>
      <c r="L34" s="171">
        <v>30</v>
      </c>
      <c r="M34" s="171">
        <v>5</v>
      </c>
      <c r="N34" s="171">
        <v>25</v>
      </c>
      <c r="O34" s="171">
        <v>230</v>
      </c>
      <c r="P34" s="171">
        <v>150</v>
      </c>
      <c r="Q34" s="171">
        <v>80</v>
      </c>
      <c r="R34" s="90" t="s">
        <v>1240</v>
      </c>
    </row>
    <row r="35" spans="1:20" ht="15" customHeight="1">
      <c r="A35" s="89">
        <v>21</v>
      </c>
      <c r="B35" s="227" t="s">
        <v>462</v>
      </c>
      <c r="C35" s="227" t="s">
        <v>949</v>
      </c>
      <c r="D35" s="171">
        <v>930</v>
      </c>
      <c r="E35" s="171">
        <v>564</v>
      </c>
      <c r="F35" s="171">
        <v>366</v>
      </c>
      <c r="G35" s="171">
        <v>304</v>
      </c>
      <c r="H35" s="171">
        <v>197</v>
      </c>
      <c r="I35" s="171">
        <v>107</v>
      </c>
      <c r="J35" s="171">
        <v>325</v>
      </c>
      <c r="K35" s="171">
        <v>301</v>
      </c>
      <c r="L35" s="171">
        <v>42</v>
      </c>
      <c r="M35" s="171">
        <v>15</v>
      </c>
      <c r="N35" s="171">
        <v>27</v>
      </c>
      <c r="O35" s="171">
        <v>259</v>
      </c>
      <c r="P35" s="171">
        <v>157</v>
      </c>
      <c r="Q35" s="171">
        <v>102</v>
      </c>
      <c r="R35" s="90" t="s">
        <v>1241</v>
      </c>
    </row>
    <row r="36" spans="1:20" ht="15" customHeight="1">
      <c r="A36" s="89">
        <v>22</v>
      </c>
      <c r="B36" s="227" t="s">
        <v>462</v>
      </c>
      <c r="C36" s="227" t="s">
        <v>281</v>
      </c>
      <c r="D36" s="171">
        <v>872</v>
      </c>
      <c r="E36" s="171">
        <v>567</v>
      </c>
      <c r="F36" s="171">
        <v>305</v>
      </c>
      <c r="G36" s="171">
        <v>276</v>
      </c>
      <c r="H36" s="171">
        <v>184</v>
      </c>
      <c r="I36" s="171">
        <v>92</v>
      </c>
      <c r="J36" s="171">
        <v>345</v>
      </c>
      <c r="K36" s="171">
        <v>251</v>
      </c>
      <c r="L36" s="171">
        <v>38</v>
      </c>
      <c r="M36" s="171">
        <v>5</v>
      </c>
      <c r="N36" s="171">
        <v>33</v>
      </c>
      <c r="O36" s="171">
        <v>213</v>
      </c>
      <c r="P36" s="171">
        <v>139</v>
      </c>
      <c r="Q36" s="171">
        <v>74</v>
      </c>
      <c r="R36" s="90" t="s">
        <v>1242</v>
      </c>
    </row>
    <row r="37" spans="1:20" ht="15" customHeight="1">
      <c r="A37" s="89">
        <v>23</v>
      </c>
      <c r="B37" s="227" t="s">
        <v>462</v>
      </c>
      <c r="C37" s="227" t="s">
        <v>249</v>
      </c>
      <c r="D37" s="171">
        <v>917</v>
      </c>
      <c r="E37" s="171">
        <v>581</v>
      </c>
      <c r="F37" s="171">
        <v>336</v>
      </c>
      <c r="G37" s="171">
        <v>289</v>
      </c>
      <c r="H37" s="171">
        <v>204</v>
      </c>
      <c r="I37" s="171">
        <v>85</v>
      </c>
      <c r="J37" s="171">
        <v>322</v>
      </c>
      <c r="K37" s="171">
        <v>306</v>
      </c>
      <c r="L37" s="171">
        <v>55</v>
      </c>
      <c r="M37" s="171">
        <v>5</v>
      </c>
      <c r="N37" s="171">
        <v>50</v>
      </c>
      <c r="O37" s="171">
        <v>251</v>
      </c>
      <c r="P37" s="171">
        <v>165</v>
      </c>
      <c r="Q37" s="171">
        <v>86</v>
      </c>
      <c r="R37" s="90" t="s">
        <v>1243</v>
      </c>
    </row>
    <row r="38" spans="1:20" ht="15" customHeight="1">
      <c r="A38" s="89">
        <v>24</v>
      </c>
      <c r="B38" s="227" t="s">
        <v>462</v>
      </c>
      <c r="C38" s="227" t="s">
        <v>250</v>
      </c>
      <c r="D38" s="171">
        <v>891</v>
      </c>
      <c r="E38" s="171">
        <v>551</v>
      </c>
      <c r="F38" s="171">
        <v>340</v>
      </c>
      <c r="G38" s="171">
        <v>287</v>
      </c>
      <c r="H38" s="171">
        <v>190</v>
      </c>
      <c r="I38" s="171">
        <v>97</v>
      </c>
      <c r="J38" s="171">
        <v>322</v>
      </c>
      <c r="K38" s="171">
        <v>282</v>
      </c>
      <c r="L38" s="171">
        <v>39</v>
      </c>
      <c r="M38" s="171">
        <v>5</v>
      </c>
      <c r="N38" s="171">
        <v>34</v>
      </c>
      <c r="O38" s="171">
        <v>243</v>
      </c>
      <c r="P38" s="171">
        <v>157</v>
      </c>
      <c r="Q38" s="171">
        <v>86</v>
      </c>
      <c r="R38" s="90" t="s">
        <v>1244</v>
      </c>
    </row>
    <row r="39" spans="1:20" ht="15" customHeight="1">
      <c r="A39" s="89">
        <v>25</v>
      </c>
      <c r="B39" s="227" t="s">
        <v>462</v>
      </c>
      <c r="C39" s="227" t="s">
        <v>251</v>
      </c>
      <c r="D39" s="171">
        <v>846</v>
      </c>
      <c r="E39" s="171">
        <v>540</v>
      </c>
      <c r="F39" s="171">
        <v>306</v>
      </c>
      <c r="G39" s="171">
        <v>274</v>
      </c>
      <c r="H39" s="171">
        <v>182</v>
      </c>
      <c r="I39" s="171">
        <v>92</v>
      </c>
      <c r="J39" s="171">
        <v>319</v>
      </c>
      <c r="K39" s="171">
        <v>253</v>
      </c>
      <c r="L39" s="171">
        <v>39</v>
      </c>
      <c r="M39" s="171">
        <v>5</v>
      </c>
      <c r="N39" s="171">
        <v>34</v>
      </c>
      <c r="O39" s="171">
        <v>214</v>
      </c>
      <c r="P39" s="171">
        <v>136</v>
      </c>
      <c r="Q39" s="171">
        <v>78</v>
      </c>
      <c r="R39" s="90" t="s">
        <v>1245</v>
      </c>
    </row>
    <row r="40" spans="1:20" ht="15" customHeight="1">
      <c r="A40" s="89">
        <v>26</v>
      </c>
      <c r="B40" s="227" t="s">
        <v>462</v>
      </c>
      <c r="C40" s="227" t="s">
        <v>888</v>
      </c>
      <c r="D40" s="171">
        <v>706</v>
      </c>
      <c r="E40" s="171">
        <v>479</v>
      </c>
      <c r="F40" s="171">
        <v>227</v>
      </c>
      <c r="G40" s="171">
        <v>241</v>
      </c>
      <c r="H40" s="171">
        <v>177</v>
      </c>
      <c r="I40" s="171">
        <v>64</v>
      </c>
      <c r="J40" s="171">
        <v>266</v>
      </c>
      <c r="K40" s="171">
        <v>199</v>
      </c>
      <c r="L40" s="171">
        <v>36</v>
      </c>
      <c r="M40" s="171">
        <v>5</v>
      </c>
      <c r="N40" s="171">
        <v>31</v>
      </c>
      <c r="O40" s="171">
        <v>163</v>
      </c>
      <c r="P40" s="171">
        <v>103</v>
      </c>
      <c r="Q40" s="171">
        <v>60</v>
      </c>
      <c r="R40" s="90" t="s">
        <v>1246</v>
      </c>
    </row>
    <row r="41" spans="1:20" ht="29.1" customHeight="1">
      <c r="A41" s="633" t="s">
        <v>1110</v>
      </c>
      <c r="B41" s="89"/>
      <c r="C41" s="89"/>
      <c r="D41" s="171"/>
      <c r="E41" s="171"/>
      <c r="F41" s="171"/>
      <c r="G41" s="171"/>
      <c r="H41" s="171"/>
      <c r="I41" s="171"/>
      <c r="J41" s="171"/>
      <c r="K41" s="179" t="s">
        <v>1110</v>
      </c>
      <c r="L41" s="171"/>
      <c r="M41" s="171"/>
      <c r="N41" s="171"/>
      <c r="O41" s="171"/>
      <c r="P41" s="171"/>
      <c r="Q41" s="171"/>
      <c r="R41" s="89"/>
    </row>
    <row r="42" spans="1:20" ht="21.95" customHeight="1">
      <c r="A42" s="89" t="s">
        <v>876</v>
      </c>
      <c r="B42" s="227">
        <v>2014</v>
      </c>
      <c r="C42" s="227" t="s">
        <v>461</v>
      </c>
      <c r="D42" s="171">
        <v>60893</v>
      </c>
      <c r="E42" s="171">
        <v>40544</v>
      </c>
      <c r="F42" s="171">
        <v>20349</v>
      </c>
      <c r="G42" s="171">
        <v>18948</v>
      </c>
      <c r="H42" s="171">
        <v>11095</v>
      </c>
      <c r="I42" s="171">
        <v>7853</v>
      </c>
      <c r="J42" s="171">
        <v>26665</v>
      </c>
      <c r="K42" s="171">
        <v>15280</v>
      </c>
      <c r="L42" s="171">
        <v>2784</v>
      </c>
      <c r="M42" s="171">
        <v>763</v>
      </c>
      <c r="N42" s="171">
        <v>2021</v>
      </c>
      <c r="O42" s="171">
        <v>12496</v>
      </c>
      <c r="P42" s="171">
        <v>6562</v>
      </c>
      <c r="Q42" s="171">
        <v>5934</v>
      </c>
      <c r="R42" s="90" t="s">
        <v>876</v>
      </c>
      <c r="T42" s="91"/>
    </row>
    <row r="43" spans="1:20" ht="18" customHeight="1">
      <c r="A43" s="89" t="s">
        <v>877</v>
      </c>
      <c r="B43" s="227">
        <v>2014</v>
      </c>
      <c r="C43" s="227" t="s">
        <v>1145</v>
      </c>
      <c r="D43" s="171">
        <v>3497</v>
      </c>
      <c r="E43" s="171">
        <v>2431</v>
      </c>
      <c r="F43" s="171">
        <v>1066</v>
      </c>
      <c r="G43" s="171">
        <v>1117</v>
      </c>
      <c r="H43" s="171">
        <v>653</v>
      </c>
      <c r="I43" s="171">
        <v>464</v>
      </c>
      <c r="J43" s="171">
        <v>1602</v>
      </c>
      <c r="K43" s="171">
        <v>778</v>
      </c>
      <c r="L43" s="171">
        <v>176</v>
      </c>
      <c r="M43" s="171">
        <v>45</v>
      </c>
      <c r="N43" s="171">
        <v>131</v>
      </c>
      <c r="O43" s="171">
        <v>602</v>
      </c>
      <c r="P43" s="171">
        <v>306</v>
      </c>
      <c r="Q43" s="171">
        <v>296</v>
      </c>
      <c r="R43" s="90" t="s">
        <v>877</v>
      </c>
    </row>
    <row r="44" spans="1:20" ht="15" customHeight="1">
      <c r="A44" s="89" t="s">
        <v>878</v>
      </c>
      <c r="B44" s="227" t="s">
        <v>462</v>
      </c>
      <c r="C44" s="227" t="s">
        <v>83</v>
      </c>
      <c r="D44" s="171">
        <v>3888</v>
      </c>
      <c r="E44" s="171">
        <v>2676</v>
      </c>
      <c r="F44" s="171">
        <v>1212</v>
      </c>
      <c r="G44" s="171">
        <v>1213</v>
      </c>
      <c r="H44" s="171">
        <v>694</v>
      </c>
      <c r="I44" s="171">
        <v>519</v>
      </c>
      <c r="J44" s="171">
        <v>1785</v>
      </c>
      <c r="K44" s="171">
        <v>890</v>
      </c>
      <c r="L44" s="171">
        <v>197</v>
      </c>
      <c r="M44" s="171">
        <v>34</v>
      </c>
      <c r="N44" s="171">
        <v>163</v>
      </c>
      <c r="O44" s="171">
        <v>693</v>
      </c>
      <c r="P44" s="171">
        <v>375</v>
      </c>
      <c r="Q44" s="171">
        <v>318</v>
      </c>
      <c r="R44" s="90" t="s">
        <v>878</v>
      </c>
    </row>
    <row r="45" spans="1:20" ht="15" customHeight="1">
      <c r="A45" s="89" t="s">
        <v>879</v>
      </c>
      <c r="B45" s="227" t="s">
        <v>462</v>
      </c>
      <c r="C45" s="227" t="s">
        <v>89</v>
      </c>
      <c r="D45" s="171">
        <v>4889</v>
      </c>
      <c r="E45" s="171">
        <v>3282</v>
      </c>
      <c r="F45" s="171">
        <v>1607</v>
      </c>
      <c r="G45" s="171">
        <v>1546</v>
      </c>
      <c r="H45" s="171">
        <v>885</v>
      </c>
      <c r="I45" s="171">
        <v>661</v>
      </c>
      <c r="J45" s="171">
        <v>2152</v>
      </c>
      <c r="K45" s="171">
        <v>1191</v>
      </c>
      <c r="L45" s="171">
        <v>245</v>
      </c>
      <c r="M45" s="171">
        <v>60</v>
      </c>
      <c r="N45" s="171">
        <v>185</v>
      </c>
      <c r="O45" s="171">
        <v>946</v>
      </c>
      <c r="P45" s="171">
        <v>475</v>
      </c>
      <c r="Q45" s="171">
        <v>471</v>
      </c>
      <c r="R45" s="90" t="s">
        <v>879</v>
      </c>
    </row>
    <row r="46" spans="1:20" ht="15" customHeight="1">
      <c r="A46" s="89" t="s">
        <v>992</v>
      </c>
      <c r="B46" s="227" t="s">
        <v>462</v>
      </c>
      <c r="C46" s="227" t="s">
        <v>90</v>
      </c>
      <c r="D46" s="171">
        <v>5282</v>
      </c>
      <c r="E46" s="171">
        <v>3477</v>
      </c>
      <c r="F46" s="171">
        <v>1805</v>
      </c>
      <c r="G46" s="171">
        <v>1740</v>
      </c>
      <c r="H46" s="171">
        <v>1017</v>
      </c>
      <c r="I46" s="171">
        <v>723</v>
      </c>
      <c r="J46" s="171">
        <v>2227</v>
      </c>
      <c r="K46" s="171">
        <v>1315</v>
      </c>
      <c r="L46" s="171">
        <v>233</v>
      </c>
      <c r="M46" s="171">
        <v>68</v>
      </c>
      <c r="N46" s="171">
        <v>165</v>
      </c>
      <c r="O46" s="171">
        <v>1082</v>
      </c>
      <c r="P46" s="171">
        <v>576</v>
      </c>
      <c r="Q46" s="171">
        <v>506</v>
      </c>
      <c r="R46" s="90" t="s">
        <v>992</v>
      </c>
    </row>
    <row r="47" spans="1:20" ht="15" customHeight="1">
      <c r="A47" s="89" t="s">
        <v>993</v>
      </c>
      <c r="B47" s="227" t="s">
        <v>462</v>
      </c>
      <c r="C47" s="227" t="s">
        <v>947</v>
      </c>
      <c r="D47" s="171">
        <v>5261</v>
      </c>
      <c r="E47" s="171">
        <v>3416</v>
      </c>
      <c r="F47" s="171">
        <v>1845</v>
      </c>
      <c r="G47" s="171">
        <v>1579</v>
      </c>
      <c r="H47" s="171">
        <v>892</v>
      </c>
      <c r="I47" s="171">
        <v>687</v>
      </c>
      <c r="J47" s="171">
        <v>2302</v>
      </c>
      <c r="K47" s="171">
        <v>1380</v>
      </c>
      <c r="L47" s="171">
        <v>222</v>
      </c>
      <c r="M47" s="171">
        <v>51</v>
      </c>
      <c r="N47" s="171">
        <v>171</v>
      </c>
      <c r="O47" s="171">
        <v>1158</v>
      </c>
      <c r="P47" s="171">
        <v>583</v>
      </c>
      <c r="Q47" s="171">
        <v>575</v>
      </c>
      <c r="R47" s="90" t="s">
        <v>993</v>
      </c>
    </row>
    <row r="48" spans="1:20" ht="15" customHeight="1">
      <c r="A48" s="89" t="s">
        <v>979</v>
      </c>
      <c r="B48" s="227" t="s">
        <v>462</v>
      </c>
      <c r="C48" s="227" t="s">
        <v>948</v>
      </c>
      <c r="D48" s="171">
        <v>5318</v>
      </c>
      <c r="E48" s="171">
        <v>3563</v>
      </c>
      <c r="F48" s="171">
        <v>1755</v>
      </c>
      <c r="G48" s="171">
        <v>1639</v>
      </c>
      <c r="H48" s="171">
        <v>955</v>
      </c>
      <c r="I48" s="171">
        <v>684</v>
      </c>
      <c r="J48" s="171">
        <v>2398</v>
      </c>
      <c r="K48" s="171">
        <v>1281</v>
      </c>
      <c r="L48" s="171">
        <v>210</v>
      </c>
      <c r="M48" s="171">
        <v>54</v>
      </c>
      <c r="N48" s="171">
        <v>156</v>
      </c>
      <c r="O48" s="171">
        <v>1071</v>
      </c>
      <c r="P48" s="171">
        <v>578</v>
      </c>
      <c r="Q48" s="171">
        <v>493</v>
      </c>
      <c r="R48" s="90" t="s">
        <v>979</v>
      </c>
    </row>
    <row r="49" spans="1:20" ht="15" customHeight="1">
      <c r="A49" s="89" t="s">
        <v>980</v>
      </c>
      <c r="B49" s="227" t="s">
        <v>462</v>
      </c>
      <c r="C49" s="227" t="s">
        <v>949</v>
      </c>
      <c r="D49" s="171">
        <v>5959</v>
      </c>
      <c r="E49" s="171">
        <v>3999</v>
      </c>
      <c r="F49" s="171">
        <v>1960</v>
      </c>
      <c r="G49" s="171">
        <v>1849</v>
      </c>
      <c r="H49" s="171">
        <v>1140</v>
      </c>
      <c r="I49" s="171">
        <v>709</v>
      </c>
      <c r="J49" s="171">
        <v>2603</v>
      </c>
      <c r="K49" s="171">
        <v>1507</v>
      </c>
      <c r="L49" s="171">
        <v>256</v>
      </c>
      <c r="M49" s="171">
        <v>60</v>
      </c>
      <c r="N49" s="171">
        <v>196</v>
      </c>
      <c r="O49" s="171">
        <v>1251</v>
      </c>
      <c r="P49" s="171">
        <v>683</v>
      </c>
      <c r="Q49" s="171">
        <v>568</v>
      </c>
      <c r="R49" s="90" t="s">
        <v>980</v>
      </c>
    </row>
    <row r="50" spans="1:20" ht="15" customHeight="1">
      <c r="A50" s="89" t="s">
        <v>346</v>
      </c>
      <c r="B50" s="227" t="s">
        <v>462</v>
      </c>
      <c r="C50" s="227" t="s">
        <v>281</v>
      </c>
      <c r="D50" s="171">
        <v>5467</v>
      </c>
      <c r="E50" s="171">
        <v>3676</v>
      </c>
      <c r="F50" s="171">
        <v>1791</v>
      </c>
      <c r="G50" s="171">
        <v>1655</v>
      </c>
      <c r="H50" s="171">
        <v>1047</v>
      </c>
      <c r="I50" s="171">
        <v>608</v>
      </c>
      <c r="J50" s="171">
        <v>2406</v>
      </c>
      <c r="K50" s="171">
        <v>1406</v>
      </c>
      <c r="L50" s="171">
        <v>223</v>
      </c>
      <c r="M50" s="171">
        <v>54</v>
      </c>
      <c r="N50" s="171">
        <v>169</v>
      </c>
      <c r="O50" s="171">
        <v>1183</v>
      </c>
      <c r="P50" s="171">
        <v>600</v>
      </c>
      <c r="Q50" s="171">
        <v>583</v>
      </c>
      <c r="R50" s="90" t="s">
        <v>346</v>
      </c>
    </row>
    <row r="51" spans="1:20" ht="15" customHeight="1">
      <c r="A51" s="89" t="s">
        <v>347</v>
      </c>
      <c r="B51" s="227" t="s">
        <v>462</v>
      </c>
      <c r="C51" s="227" t="s">
        <v>249</v>
      </c>
      <c r="D51" s="171">
        <v>6108</v>
      </c>
      <c r="E51" s="171">
        <v>4039</v>
      </c>
      <c r="F51" s="171">
        <v>2069</v>
      </c>
      <c r="G51" s="171">
        <v>1900</v>
      </c>
      <c r="H51" s="171">
        <v>1093</v>
      </c>
      <c r="I51" s="171">
        <v>807</v>
      </c>
      <c r="J51" s="171">
        <v>2665</v>
      </c>
      <c r="K51" s="171">
        <v>1543</v>
      </c>
      <c r="L51" s="171">
        <v>281</v>
      </c>
      <c r="M51" s="171">
        <v>65</v>
      </c>
      <c r="N51" s="171">
        <v>216</v>
      </c>
      <c r="O51" s="171">
        <v>1262</v>
      </c>
      <c r="P51" s="171">
        <v>685</v>
      </c>
      <c r="Q51" s="171">
        <v>577</v>
      </c>
      <c r="R51" s="90" t="s">
        <v>347</v>
      </c>
    </row>
    <row r="52" spans="1:20" ht="15" customHeight="1">
      <c r="A52" s="89" t="s">
        <v>348</v>
      </c>
      <c r="B52" s="227" t="s">
        <v>462</v>
      </c>
      <c r="C52" s="227" t="s">
        <v>250</v>
      </c>
      <c r="D52" s="171">
        <v>5874</v>
      </c>
      <c r="E52" s="171">
        <v>3827</v>
      </c>
      <c r="F52" s="171">
        <v>2047</v>
      </c>
      <c r="G52" s="171">
        <v>1781</v>
      </c>
      <c r="H52" s="171">
        <v>1062</v>
      </c>
      <c r="I52" s="171">
        <v>719</v>
      </c>
      <c r="J52" s="171">
        <v>2495</v>
      </c>
      <c r="K52" s="171">
        <v>1598</v>
      </c>
      <c r="L52" s="171">
        <v>270</v>
      </c>
      <c r="M52" s="171">
        <v>102</v>
      </c>
      <c r="N52" s="171">
        <v>168</v>
      </c>
      <c r="O52" s="171">
        <v>1328</v>
      </c>
      <c r="P52" s="171">
        <v>706</v>
      </c>
      <c r="Q52" s="171">
        <v>622</v>
      </c>
      <c r="R52" s="90" t="s">
        <v>348</v>
      </c>
    </row>
    <row r="53" spans="1:20" ht="15" customHeight="1">
      <c r="A53" s="89" t="s">
        <v>349</v>
      </c>
      <c r="B53" s="227" t="s">
        <v>462</v>
      </c>
      <c r="C53" s="227" t="s">
        <v>251</v>
      </c>
      <c r="D53" s="171">
        <v>5392</v>
      </c>
      <c r="E53" s="171">
        <v>3507</v>
      </c>
      <c r="F53" s="171">
        <v>1885</v>
      </c>
      <c r="G53" s="171">
        <v>1718</v>
      </c>
      <c r="H53" s="171">
        <v>966</v>
      </c>
      <c r="I53" s="171">
        <v>752</v>
      </c>
      <c r="J53" s="171">
        <v>2276</v>
      </c>
      <c r="K53" s="171">
        <v>1398</v>
      </c>
      <c r="L53" s="171">
        <v>265</v>
      </c>
      <c r="M53" s="171">
        <v>102</v>
      </c>
      <c r="N53" s="171">
        <v>163</v>
      </c>
      <c r="O53" s="171">
        <v>1133</v>
      </c>
      <c r="P53" s="171">
        <v>621</v>
      </c>
      <c r="Q53" s="171">
        <v>512</v>
      </c>
      <c r="R53" s="90" t="s">
        <v>349</v>
      </c>
    </row>
    <row r="54" spans="1:20" ht="15" customHeight="1">
      <c r="A54" s="89" t="s">
        <v>350</v>
      </c>
      <c r="B54" s="227" t="s">
        <v>462</v>
      </c>
      <c r="C54" s="227" t="s">
        <v>888</v>
      </c>
      <c r="D54" s="171">
        <v>3958</v>
      </c>
      <c r="E54" s="171">
        <v>2651</v>
      </c>
      <c r="F54" s="171">
        <v>1307</v>
      </c>
      <c r="G54" s="171">
        <v>1211</v>
      </c>
      <c r="H54" s="171">
        <v>691</v>
      </c>
      <c r="I54" s="171">
        <v>520</v>
      </c>
      <c r="J54" s="171">
        <v>1754</v>
      </c>
      <c r="K54" s="171">
        <v>993</v>
      </c>
      <c r="L54" s="171">
        <v>206</v>
      </c>
      <c r="M54" s="171">
        <v>68</v>
      </c>
      <c r="N54" s="171">
        <v>138</v>
      </c>
      <c r="O54" s="171">
        <v>787</v>
      </c>
      <c r="P54" s="171">
        <v>374</v>
      </c>
      <c r="Q54" s="171">
        <v>413</v>
      </c>
      <c r="R54" s="90" t="s">
        <v>350</v>
      </c>
    </row>
    <row r="55" spans="1:20" ht="29.1" customHeight="1">
      <c r="A55" s="633" t="s">
        <v>1111</v>
      </c>
      <c r="B55" s="89"/>
      <c r="C55" s="89"/>
      <c r="D55" s="171"/>
      <c r="E55" s="171"/>
      <c r="F55" s="171"/>
      <c r="G55" s="171"/>
      <c r="H55" s="171"/>
      <c r="I55" s="171"/>
      <c r="J55" s="171"/>
      <c r="K55" s="179" t="s">
        <v>1111</v>
      </c>
      <c r="L55" s="171"/>
      <c r="M55" s="171"/>
      <c r="N55" s="171"/>
      <c r="O55" s="171"/>
      <c r="P55" s="171"/>
      <c r="Q55" s="171"/>
      <c r="R55" s="89"/>
    </row>
    <row r="56" spans="1:20" ht="21.95" customHeight="1">
      <c r="A56" s="89" t="s">
        <v>351</v>
      </c>
      <c r="B56" s="227">
        <v>2014</v>
      </c>
      <c r="C56" s="227" t="s">
        <v>461</v>
      </c>
      <c r="D56" s="171">
        <v>20517</v>
      </c>
      <c r="E56" s="171">
        <v>12665</v>
      </c>
      <c r="F56" s="171">
        <v>7852</v>
      </c>
      <c r="G56" s="171">
        <v>6395</v>
      </c>
      <c r="H56" s="171">
        <v>2990</v>
      </c>
      <c r="I56" s="171">
        <v>3405</v>
      </c>
      <c r="J56" s="171">
        <v>8139</v>
      </c>
      <c r="K56" s="171">
        <v>5983</v>
      </c>
      <c r="L56" s="171">
        <v>1536</v>
      </c>
      <c r="M56" s="171">
        <v>331</v>
      </c>
      <c r="N56" s="171">
        <v>1205</v>
      </c>
      <c r="O56" s="171">
        <v>4447</v>
      </c>
      <c r="P56" s="171">
        <v>2540</v>
      </c>
      <c r="Q56" s="171">
        <v>1907</v>
      </c>
      <c r="R56" s="90" t="s">
        <v>351</v>
      </c>
      <c r="T56" s="91"/>
    </row>
    <row r="57" spans="1:20" ht="18" customHeight="1">
      <c r="A57" s="89" t="s">
        <v>352</v>
      </c>
      <c r="B57" s="227">
        <v>2014</v>
      </c>
      <c r="C57" s="227" t="s">
        <v>1145</v>
      </c>
      <c r="D57" s="171">
        <v>1134</v>
      </c>
      <c r="E57" s="171">
        <v>772</v>
      </c>
      <c r="F57" s="171">
        <v>362</v>
      </c>
      <c r="G57" s="171">
        <v>341</v>
      </c>
      <c r="H57" s="171">
        <v>177</v>
      </c>
      <c r="I57" s="171">
        <v>164</v>
      </c>
      <c r="J57" s="171">
        <v>506</v>
      </c>
      <c r="K57" s="171">
        <v>287</v>
      </c>
      <c r="L57" s="171">
        <v>89</v>
      </c>
      <c r="M57" s="171">
        <v>20</v>
      </c>
      <c r="N57" s="171">
        <v>69</v>
      </c>
      <c r="O57" s="171">
        <v>198</v>
      </c>
      <c r="P57" s="171">
        <v>103</v>
      </c>
      <c r="Q57" s="171">
        <v>95</v>
      </c>
      <c r="R57" s="90" t="s">
        <v>352</v>
      </c>
    </row>
    <row r="58" spans="1:20" ht="15" customHeight="1">
      <c r="A58" s="89" t="s">
        <v>353</v>
      </c>
      <c r="B58" s="227" t="s">
        <v>462</v>
      </c>
      <c r="C58" s="227" t="s">
        <v>83</v>
      </c>
      <c r="D58" s="171">
        <v>1166</v>
      </c>
      <c r="E58" s="171">
        <v>766</v>
      </c>
      <c r="F58" s="171">
        <v>400</v>
      </c>
      <c r="G58" s="171">
        <v>352</v>
      </c>
      <c r="H58" s="171">
        <v>168</v>
      </c>
      <c r="I58" s="171">
        <v>184</v>
      </c>
      <c r="J58" s="171">
        <v>503</v>
      </c>
      <c r="K58" s="171">
        <v>311</v>
      </c>
      <c r="L58" s="171">
        <v>95</v>
      </c>
      <c r="M58" s="171">
        <v>18</v>
      </c>
      <c r="N58" s="171">
        <v>77</v>
      </c>
      <c r="O58" s="171">
        <v>216</v>
      </c>
      <c r="P58" s="171">
        <v>107</v>
      </c>
      <c r="Q58" s="171">
        <v>109</v>
      </c>
      <c r="R58" s="90" t="s">
        <v>353</v>
      </c>
    </row>
    <row r="59" spans="1:20" ht="15" customHeight="1">
      <c r="A59" s="89" t="s">
        <v>354</v>
      </c>
      <c r="B59" s="227" t="s">
        <v>462</v>
      </c>
      <c r="C59" s="227" t="s">
        <v>89</v>
      </c>
      <c r="D59" s="171">
        <v>1672</v>
      </c>
      <c r="E59" s="171">
        <v>1041</v>
      </c>
      <c r="F59" s="171">
        <v>631</v>
      </c>
      <c r="G59" s="171">
        <v>537</v>
      </c>
      <c r="H59" s="171">
        <v>256</v>
      </c>
      <c r="I59" s="171">
        <v>281</v>
      </c>
      <c r="J59" s="171">
        <v>662</v>
      </c>
      <c r="K59" s="171">
        <v>473</v>
      </c>
      <c r="L59" s="171">
        <v>123</v>
      </c>
      <c r="M59" s="171">
        <v>23</v>
      </c>
      <c r="N59" s="171">
        <v>100</v>
      </c>
      <c r="O59" s="171">
        <v>350</v>
      </c>
      <c r="P59" s="171">
        <v>185</v>
      </c>
      <c r="Q59" s="171">
        <v>165</v>
      </c>
      <c r="R59" s="90" t="s">
        <v>354</v>
      </c>
    </row>
    <row r="60" spans="1:20" ht="15" customHeight="1">
      <c r="A60" s="89" t="s">
        <v>355</v>
      </c>
      <c r="B60" s="227" t="s">
        <v>462</v>
      </c>
      <c r="C60" s="227" t="s">
        <v>90</v>
      </c>
      <c r="D60" s="171">
        <v>1844</v>
      </c>
      <c r="E60" s="171">
        <v>1109</v>
      </c>
      <c r="F60" s="171">
        <v>735</v>
      </c>
      <c r="G60" s="171">
        <v>558</v>
      </c>
      <c r="H60" s="171">
        <v>239</v>
      </c>
      <c r="I60" s="171">
        <v>319</v>
      </c>
      <c r="J60" s="171">
        <v>749</v>
      </c>
      <c r="K60" s="171">
        <v>537</v>
      </c>
      <c r="L60" s="171">
        <v>121</v>
      </c>
      <c r="M60" s="171">
        <v>23</v>
      </c>
      <c r="N60" s="171">
        <v>98</v>
      </c>
      <c r="O60" s="171">
        <v>416</v>
      </c>
      <c r="P60" s="171">
        <v>244</v>
      </c>
      <c r="Q60" s="171">
        <v>172</v>
      </c>
      <c r="R60" s="90" t="s">
        <v>355</v>
      </c>
    </row>
    <row r="61" spans="1:20" ht="15" customHeight="1">
      <c r="A61" s="89" t="s">
        <v>356</v>
      </c>
      <c r="B61" s="227" t="s">
        <v>462</v>
      </c>
      <c r="C61" s="227" t="s">
        <v>947</v>
      </c>
      <c r="D61" s="171">
        <v>1790</v>
      </c>
      <c r="E61" s="171">
        <v>1118</v>
      </c>
      <c r="F61" s="171">
        <v>672</v>
      </c>
      <c r="G61" s="171">
        <v>524</v>
      </c>
      <c r="H61" s="171">
        <v>263</v>
      </c>
      <c r="I61" s="171">
        <v>261</v>
      </c>
      <c r="J61" s="171">
        <v>727</v>
      </c>
      <c r="K61" s="171">
        <v>539</v>
      </c>
      <c r="L61" s="171">
        <v>128</v>
      </c>
      <c r="M61" s="171">
        <v>23</v>
      </c>
      <c r="N61" s="171">
        <v>105</v>
      </c>
      <c r="O61" s="171">
        <v>411</v>
      </c>
      <c r="P61" s="171">
        <v>236</v>
      </c>
      <c r="Q61" s="171">
        <v>175</v>
      </c>
      <c r="R61" s="90" t="s">
        <v>356</v>
      </c>
    </row>
    <row r="62" spans="1:20" ht="15" customHeight="1">
      <c r="A62" s="89" t="s">
        <v>190</v>
      </c>
      <c r="B62" s="227" t="s">
        <v>462</v>
      </c>
      <c r="C62" s="227" t="s">
        <v>948</v>
      </c>
      <c r="D62" s="171">
        <v>1855</v>
      </c>
      <c r="E62" s="171">
        <v>1130</v>
      </c>
      <c r="F62" s="171">
        <v>725</v>
      </c>
      <c r="G62" s="171">
        <v>575</v>
      </c>
      <c r="H62" s="171">
        <v>265</v>
      </c>
      <c r="I62" s="171">
        <v>310</v>
      </c>
      <c r="J62" s="171">
        <v>718</v>
      </c>
      <c r="K62" s="171">
        <v>562</v>
      </c>
      <c r="L62" s="171">
        <v>147</v>
      </c>
      <c r="M62" s="171">
        <v>44</v>
      </c>
      <c r="N62" s="171">
        <v>103</v>
      </c>
      <c r="O62" s="171">
        <v>415</v>
      </c>
      <c r="P62" s="171">
        <v>233</v>
      </c>
      <c r="Q62" s="171">
        <v>182</v>
      </c>
      <c r="R62" s="90" t="s">
        <v>190</v>
      </c>
    </row>
    <row r="63" spans="1:20" ht="15" customHeight="1">
      <c r="A63" s="89" t="s">
        <v>191</v>
      </c>
      <c r="B63" s="227" t="s">
        <v>462</v>
      </c>
      <c r="C63" s="227" t="s">
        <v>949</v>
      </c>
      <c r="D63" s="171">
        <v>2037</v>
      </c>
      <c r="E63" s="171">
        <v>1230</v>
      </c>
      <c r="F63" s="171">
        <v>807</v>
      </c>
      <c r="G63" s="171">
        <v>635</v>
      </c>
      <c r="H63" s="171">
        <v>295</v>
      </c>
      <c r="I63" s="171">
        <v>340</v>
      </c>
      <c r="J63" s="171">
        <v>789</v>
      </c>
      <c r="K63" s="171">
        <v>613</v>
      </c>
      <c r="L63" s="171">
        <v>146</v>
      </c>
      <c r="M63" s="171">
        <v>37</v>
      </c>
      <c r="N63" s="171">
        <v>109</v>
      </c>
      <c r="O63" s="171">
        <v>467</v>
      </c>
      <c r="P63" s="171">
        <v>270</v>
      </c>
      <c r="Q63" s="171">
        <v>197</v>
      </c>
      <c r="R63" s="90" t="s">
        <v>191</v>
      </c>
    </row>
    <row r="64" spans="1:20" ht="15" customHeight="1">
      <c r="A64" s="89" t="s">
        <v>192</v>
      </c>
      <c r="B64" s="227" t="s">
        <v>462</v>
      </c>
      <c r="C64" s="227" t="s">
        <v>281</v>
      </c>
      <c r="D64" s="171">
        <v>1844</v>
      </c>
      <c r="E64" s="171">
        <v>1117</v>
      </c>
      <c r="F64" s="171">
        <v>727</v>
      </c>
      <c r="G64" s="171">
        <v>587</v>
      </c>
      <c r="H64" s="171">
        <v>273</v>
      </c>
      <c r="I64" s="171">
        <v>314</v>
      </c>
      <c r="J64" s="171">
        <v>706</v>
      </c>
      <c r="K64" s="171">
        <v>551</v>
      </c>
      <c r="L64" s="171">
        <v>138</v>
      </c>
      <c r="M64" s="171">
        <v>32</v>
      </c>
      <c r="N64" s="171">
        <v>106</v>
      </c>
      <c r="O64" s="171">
        <v>413</v>
      </c>
      <c r="P64" s="171">
        <v>241</v>
      </c>
      <c r="Q64" s="171">
        <v>172</v>
      </c>
      <c r="R64" s="90" t="s">
        <v>192</v>
      </c>
    </row>
    <row r="65" spans="1:18" ht="15" customHeight="1">
      <c r="A65" s="89" t="s">
        <v>1094</v>
      </c>
      <c r="B65" s="227" t="s">
        <v>462</v>
      </c>
      <c r="C65" s="227" t="s">
        <v>249</v>
      </c>
      <c r="D65" s="171">
        <v>2015</v>
      </c>
      <c r="E65" s="171">
        <v>1212</v>
      </c>
      <c r="F65" s="171">
        <v>803</v>
      </c>
      <c r="G65" s="171">
        <v>622</v>
      </c>
      <c r="H65" s="171">
        <v>288</v>
      </c>
      <c r="I65" s="171">
        <v>334</v>
      </c>
      <c r="J65" s="171">
        <v>774</v>
      </c>
      <c r="K65" s="171">
        <v>619</v>
      </c>
      <c r="L65" s="171">
        <v>150</v>
      </c>
      <c r="M65" s="171">
        <v>28</v>
      </c>
      <c r="N65" s="171">
        <v>122</v>
      </c>
      <c r="O65" s="171">
        <v>469</v>
      </c>
      <c r="P65" s="171">
        <v>272</v>
      </c>
      <c r="Q65" s="171">
        <v>197</v>
      </c>
      <c r="R65" s="90" t="s">
        <v>1094</v>
      </c>
    </row>
    <row r="66" spans="1:18" ht="15" customHeight="1">
      <c r="A66" s="89" t="s">
        <v>323</v>
      </c>
      <c r="B66" s="227" t="s">
        <v>462</v>
      </c>
      <c r="C66" s="227" t="s">
        <v>250</v>
      </c>
      <c r="D66" s="171">
        <v>2017</v>
      </c>
      <c r="E66" s="171">
        <v>1231</v>
      </c>
      <c r="F66" s="171">
        <v>786</v>
      </c>
      <c r="G66" s="171">
        <v>641</v>
      </c>
      <c r="H66" s="171">
        <v>298</v>
      </c>
      <c r="I66" s="171">
        <v>343</v>
      </c>
      <c r="J66" s="171">
        <v>787</v>
      </c>
      <c r="K66" s="171">
        <v>589</v>
      </c>
      <c r="L66" s="171">
        <v>146</v>
      </c>
      <c r="M66" s="171">
        <v>32</v>
      </c>
      <c r="N66" s="171">
        <v>114</v>
      </c>
      <c r="O66" s="171">
        <v>443</v>
      </c>
      <c r="P66" s="171">
        <v>268</v>
      </c>
      <c r="Q66" s="171">
        <v>175</v>
      </c>
      <c r="R66" s="90" t="s">
        <v>323</v>
      </c>
    </row>
    <row r="67" spans="1:18" ht="15" customHeight="1">
      <c r="A67" s="89" t="s">
        <v>324</v>
      </c>
      <c r="B67" s="227" t="s">
        <v>462</v>
      </c>
      <c r="C67" s="227" t="s">
        <v>251</v>
      </c>
      <c r="D67" s="171">
        <v>1843</v>
      </c>
      <c r="E67" s="171">
        <v>1115</v>
      </c>
      <c r="F67" s="171">
        <v>728</v>
      </c>
      <c r="G67" s="171">
        <v>607</v>
      </c>
      <c r="H67" s="171">
        <v>280</v>
      </c>
      <c r="I67" s="171">
        <v>327</v>
      </c>
      <c r="J67" s="171">
        <v>684</v>
      </c>
      <c r="K67" s="171">
        <v>552</v>
      </c>
      <c r="L67" s="171">
        <v>151</v>
      </c>
      <c r="M67" s="171">
        <v>27</v>
      </c>
      <c r="N67" s="171">
        <v>124</v>
      </c>
      <c r="O67" s="171">
        <v>401</v>
      </c>
      <c r="P67" s="171">
        <v>237</v>
      </c>
      <c r="Q67" s="171">
        <v>164</v>
      </c>
      <c r="R67" s="90" t="s">
        <v>324</v>
      </c>
    </row>
    <row r="68" spans="1:18" ht="15" customHeight="1">
      <c r="A68" s="89" t="s">
        <v>325</v>
      </c>
      <c r="B68" s="227" t="s">
        <v>462</v>
      </c>
      <c r="C68" s="227" t="s">
        <v>888</v>
      </c>
      <c r="D68" s="171">
        <v>1300</v>
      </c>
      <c r="E68" s="171">
        <v>824</v>
      </c>
      <c r="F68" s="171">
        <v>476</v>
      </c>
      <c r="G68" s="171">
        <v>416</v>
      </c>
      <c r="H68" s="171">
        <v>188</v>
      </c>
      <c r="I68" s="171">
        <v>228</v>
      </c>
      <c r="J68" s="171">
        <v>534</v>
      </c>
      <c r="K68" s="171">
        <v>350</v>
      </c>
      <c r="L68" s="171">
        <v>102</v>
      </c>
      <c r="M68" s="171">
        <v>24</v>
      </c>
      <c r="N68" s="171">
        <v>78</v>
      </c>
      <c r="O68" s="171">
        <v>248</v>
      </c>
      <c r="P68" s="171">
        <v>144</v>
      </c>
      <c r="Q68" s="171">
        <v>104</v>
      </c>
      <c r="R68" s="90" t="s">
        <v>325</v>
      </c>
    </row>
    <row r="69" spans="1:18" s="85" customFormat="1" ht="18.95" customHeight="1">
      <c r="A69" s="627" t="s">
        <v>1799</v>
      </c>
      <c r="B69" s="627"/>
      <c r="C69" s="627"/>
      <c r="D69" s="627"/>
      <c r="E69" s="627"/>
      <c r="F69" s="627"/>
      <c r="G69" s="627"/>
      <c r="H69" s="555"/>
      <c r="I69" s="555"/>
      <c r="J69" s="555"/>
      <c r="K69" s="627" t="s">
        <v>1799</v>
      </c>
      <c r="L69" s="627"/>
      <c r="M69" s="627"/>
      <c r="N69" s="627"/>
      <c r="O69" s="627"/>
      <c r="P69" s="627"/>
      <c r="Q69" s="627"/>
      <c r="R69" s="555"/>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28" customWidth="1"/>
    <col min="2" max="2" width="5.5703125" style="628" customWidth="1"/>
    <col min="3" max="3" width="17.7109375" style="628" customWidth="1"/>
    <col min="4" max="10" width="15.28515625" style="628" customWidth="1"/>
    <col min="11" max="17" width="18.28515625" style="628" customWidth="1"/>
    <col min="18" max="18" width="6.7109375" style="628" customWidth="1"/>
    <col min="19" max="16384" width="11.42578125" style="628"/>
  </cols>
  <sheetData>
    <row r="1" spans="1:20" s="662" customFormat="1" ht="15" customHeight="1">
      <c r="A1" s="919" t="s">
        <v>1821</v>
      </c>
    </row>
    <row r="2" spans="1:20" ht="17.100000000000001" customHeight="1">
      <c r="A2" s="86" t="s">
        <v>996</v>
      </c>
      <c r="B2" s="631"/>
      <c r="C2" s="631"/>
      <c r="D2" s="631"/>
      <c r="E2" s="631"/>
      <c r="F2" s="631"/>
      <c r="G2" s="631"/>
      <c r="H2" s="631"/>
      <c r="I2" s="631"/>
      <c r="J2" s="631"/>
      <c r="K2" s="86" t="s">
        <v>996</v>
      </c>
      <c r="L2" s="228"/>
      <c r="M2" s="228"/>
      <c r="N2" s="228"/>
      <c r="O2" s="228"/>
      <c r="P2" s="228"/>
      <c r="Q2" s="228"/>
      <c r="R2" s="228"/>
    </row>
    <row r="3" spans="1:20" ht="17.100000000000001" customHeight="1">
      <c r="A3" s="86" t="s">
        <v>10</v>
      </c>
      <c r="B3" s="631"/>
      <c r="C3" s="631"/>
      <c r="D3" s="631"/>
      <c r="E3" s="631"/>
      <c r="F3" s="631"/>
      <c r="G3" s="631"/>
      <c r="H3" s="631"/>
      <c r="I3" s="631"/>
      <c r="J3" s="631"/>
      <c r="K3" s="86" t="s">
        <v>10</v>
      </c>
      <c r="L3" s="228"/>
      <c r="M3" s="228"/>
      <c r="N3" s="228"/>
      <c r="O3" s="228"/>
      <c r="P3" s="228"/>
      <c r="Q3" s="228"/>
      <c r="R3" s="228"/>
    </row>
    <row r="4" spans="1:20" ht="17.100000000000001" customHeight="1">
      <c r="A4" s="86" t="s">
        <v>358</v>
      </c>
      <c r="B4" s="631"/>
      <c r="C4" s="631"/>
      <c r="D4" s="631"/>
      <c r="E4" s="631"/>
      <c r="F4" s="631"/>
      <c r="G4" s="631"/>
      <c r="H4" s="631"/>
      <c r="I4" s="631"/>
      <c r="J4" s="631"/>
      <c r="K4" s="86" t="s">
        <v>358</v>
      </c>
      <c r="L4" s="228"/>
      <c r="M4" s="228"/>
      <c r="N4" s="228"/>
      <c r="O4" s="228"/>
      <c r="P4" s="228"/>
      <c r="Q4" s="228"/>
      <c r="R4" s="228"/>
    </row>
    <row r="5" spans="1:20" ht="17.100000000000001" customHeight="1">
      <c r="A5" s="86" t="s">
        <v>654</v>
      </c>
      <c r="B5" s="631"/>
      <c r="C5" s="631"/>
      <c r="D5" s="631"/>
      <c r="E5" s="631"/>
      <c r="F5" s="631"/>
      <c r="G5" s="631"/>
      <c r="H5" s="631"/>
      <c r="I5" s="631"/>
      <c r="J5" s="631"/>
      <c r="K5" s="86" t="s">
        <v>654</v>
      </c>
      <c r="L5" s="228"/>
      <c r="M5" s="228"/>
      <c r="N5" s="228"/>
      <c r="O5" s="228"/>
      <c r="P5" s="228"/>
      <c r="Q5" s="228"/>
      <c r="R5" s="228"/>
    </row>
    <row r="6" spans="1:20" ht="17.100000000000001" customHeight="1">
      <c r="A6" s="86" t="s">
        <v>359</v>
      </c>
      <c r="B6" s="631"/>
      <c r="C6" s="631"/>
      <c r="D6" s="631"/>
      <c r="E6" s="631"/>
      <c r="F6" s="631"/>
      <c r="G6" s="631"/>
      <c r="H6" s="631"/>
      <c r="I6" s="631"/>
      <c r="J6" s="631"/>
      <c r="K6" s="86" t="s">
        <v>359</v>
      </c>
      <c r="L6" s="228"/>
      <c r="M6" s="228"/>
      <c r="N6" s="228"/>
      <c r="O6" s="228"/>
      <c r="P6" s="228"/>
      <c r="Q6" s="228"/>
      <c r="R6" s="228"/>
    </row>
    <row r="7" spans="1:20" ht="17.100000000000001" customHeight="1">
      <c r="A7" s="74" t="s">
        <v>610</v>
      </c>
      <c r="B7" s="629"/>
      <c r="C7" s="629"/>
      <c r="D7" s="629"/>
      <c r="E7" s="629"/>
      <c r="F7" s="629"/>
      <c r="G7" s="629"/>
      <c r="H7" s="629"/>
      <c r="I7" s="629"/>
      <c r="J7" s="629"/>
      <c r="K7" s="74" t="s">
        <v>610</v>
      </c>
      <c r="L7" s="630"/>
      <c r="M7" s="630"/>
      <c r="N7" s="630"/>
      <c r="O7" s="630"/>
      <c r="P7" s="630"/>
      <c r="Q7" s="630"/>
      <c r="R7" s="630"/>
    </row>
    <row r="8" spans="1:20" s="227" customFormat="1" ht="15.75" customHeight="1">
      <c r="A8" s="1038" t="s">
        <v>360</v>
      </c>
      <c r="B8" s="1078" t="s">
        <v>927</v>
      </c>
      <c r="C8" s="1038"/>
      <c r="D8" s="1095" t="s">
        <v>174</v>
      </c>
      <c r="E8" s="1097"/>
      <c r="F8" s="1096"/>
      <c r="G8" s="1095" t="s">
        <v>928</v>
      </c>
      <c r="H8" s="1097"/>
      <c r="I8" s="1096"/>
      <c r="J8" s="1098" t="s">
        <v>53</v>
      </c>
      <c r="K8" s="1097" t="s">
        <v>589</v>
      </c>
      <c r="L8" s="1097"/>
      <c r="M8" s="1097"/>
      <c r="N8" s="1097"/>
      <c r="O8" s="1097"/>
      <c r="P8" s="1097"/>
      <c r="Q8" s="1096"/>
      <c r="R8" s="1078" t="s">
        <v>360</v>
      </c>
    </row>
    <row r="9" spans="1:20" s="227" customFormat="1" ht="15.75" customHeight="1">
      <c r="A9" s="990"/>
      <c r="B9" s="992"/>
      <c r="C9" s="990"/>
      <c r="D9" s="1090" t="s">
        <v>734</v>
      </c>
      <c r="E9" s="87" t="s">
        <v>708</v>
      </c>
      <c r="F9" s="88"/>
      <c r="G9" s="1090" t="s">
        <v>881</v>
      </c>
      <c r="H9" s="1090" t="s">
        <v>428</v>
      </c>
      <c r="I9" s="1090" t="s">
        <v>1338</v>
      </c>
      <c r="J9" s="1059"/>
      <c r="K9" s="1059" t="s">
        <v>881</v>
      </c>
      <c r="L9" s="1093" t="s">
        <v>428</v>
      </c>
      <c r="M9" s="1095" t="s">
        <v>833</v>
      </c>
      <c r="N9" s="1096"/>
      <c r="O9" s="1088" t="s">
        <v>1338</v>
      </c>
      <c r="P9" s="1095" t="s">
        <v>735</v>
      </c>
      <c r="Q9" s="1096"/>
      <c r="R9" s="992"/>
    </row>
    <row r="10" spans="1:20" s="227" customFormat="1" ht="15.75" customHeight="1">
      <c r="A10" s="990"/>
      <c r="B10" s="992"/>
      <c r="C10" s="990"/>
      <c r="D10" s="1088"/>
      <c r="E10" s="1090" t="s">
        <v>428</v>
      </c>
      <c r="F10" s="1090" t="s">
        <v>1338</v>
      </c>
      <c r="G10" s="1088"/>
      <c r="H10" s="1091"/>
      <c r="I10" s="1091"/>
      <c r="J10" s="1059"/>
      <c r="K10" s="1059"/>
      <c r="L10" s="1093"/>
      <c r="M10" s="1087" t="s">
        <v>1056</v>
      </c>
      <c r="N10" s="1087" t="s">
        <v>1039</v>
      </c>
      <c r="O10" s="1088"/>
      <c r="P10" s="1058" t="s">
        <v>1186</v>
      </c>
      <c r="Q10" s="1087" t="s">
        <v>1040</v>
      </c>
      <c r="R10" s="992"/>
    </row>
    <row r="11" spans="1:20" s="227" customFormat="1" ht="15.75" customHeight="1">
      <c r="A11" s="990"/>
      <c r="B11" s="992"/>
      <c r="C11" s="990"/>
      <c r="D11" s="1088"/>
      <c r="E11" s="1088"/>
      <c r="F11" s="1088"/>
      <c r="G11" s="1088"/>
      <c r="H11" s="1091"/>
      <c r="I11" s="1091"/>
      <c r="J11" s="1059"/>
      <c r="K11" s="1059"/>
      <c r="L11" s="1093"/>
      <c r="M11" s="1088"/>
      <c r="N11" s="1088"/>
      <c r="O11" s="1088"/>
      <c r="P11" s="1060"/>
      <c r="Q11" s="1088"/>
      <c r="R11" s="992"/>
    </row>
    <row r="12" spans="1:20" s="227" customFormat="1" ht="15.75" customHeight="1">
      <c r="A12" s="991"/>
      <c r="B12" s="993"/>
      <c r="C12" s="991"/>
      <c r="D12" s="1089"/>
      <c r="E12" s="1089"/>
      <c r="F12" s="1089"/>
      <c r="G12" s="1089"/>
      <c r="H12" s="1092"/>
      <c r="I12" s="1092"/>
      <c r="J12" s="1099"/>
      <c r="K12" s="1061"/>
      <c r="L12" s="1094"/>
      <c r="M12" s="1089"/>
      <c r="N12" s="1089"/>
      <c r="O12" s="1089"/>
      <c r="P12" s="1062"/>
      <c r="Q12" s="1089"/>
      <c r="R12" s="993"/>
    </row>
    <row r="13" spans="1:20" ht="29.1" customHeight="1">
      <c r="A13" s="633" t="s">
        <v>1112</v>
      </c>
      <c r="B13" s="631"/>
      <c r="C13" s="631"/>
      <c r="D13" s="631"/>
      <c r="E13" s="631"/>
      <c r="F13" s="631"/>
      <c r="G13" s="631"/>
      <c r="H13" s="631"/>
      <c r="I13" s="631"/>
      <c r="J13" s="631"/>
      <c r="K13" s="180" t="s">
        <v>1112</v>
      </c>
      <c r="L13" s="632"/>
      <c r="M13" s="632"/>
      <c r="N13" s="632"/>
      <c r="O13" s="632"/>
      <c r="P13" s="632"/>
      <c r="Q13" s="632"/>
      <c r="R13" s="632"/>
    </row>
    <row r="14" spans="1:20" ht="21.95" customHeight="1">
      <c r="A14" s="89" t="s">
        <v>1041</v>
      </c>
      <c r="B14" s="227">
        <v>2014</v>
      </c>
      <c r="C14" s="227" t="s">
        <v>461</v>
      </c>
      <c r="D14" s="171">
        <v>100782</v>
      </c>
      <c r="E14" s="171">
        <v>64801</v>
      </c>
      <c r="F14" s="171">
        <v>35981</v>
      </c>
      <c r="G14" s="171">
        <v>31736</v>
      </c>
      <c r="H14" s="171">
        <v>16644</v>
      </c>
      <c r="I14" s="171">
        <v>15092</v>
      </c>
      <c r="J14" s="171">
        <v>43828</v>
      </c>
      <c r="K14" s="171">
        <v>25218</v>
      </c>
      <c r="L14" s="171">
        <v>4329</v>
      </c>
      <c r="M14" s="171">
        <v>1109</v>
      </c>
      <c r="N14" s="171">
        <v>3220</v>
      </c>
      <c r="O14" s="171">
        <v>20889</v>
      </c>
      <c r="P14" s="171">
        <v>11126</v>
      </c>
      <c r="Q14" s="171">
        <v>9763</v>
      </c>
      <c r="R14" s="90" t="s">
        <v>1041</v>
      </c>
      <c r="T14" s="91"/>
    </row>
    <row r="15" spans="1:20" ht="18" customHeight="1">
      <c r="A15" s="89" t="s">
        <v>1230</v>
      </c>
      <c r="B15" s="227">
        <v>2014</v>
      </c>
      <c r="C15" s="227" t="s">
        <v>1145</v>
      </c>
      <c r="D15" s="171">
        <v>6001</v>
      </c>
      <c r="E15" s="171">
        <v>4129</v>
      </c>
      <c r="F15" s="171">
        <v>1872</v>
      </c>
      <c r="G15" s="171">
        <v>1966</v>
      </c>
      <c r="H15" s="171">
        <v>1107</v>
      </c>
      <c r="I15" s="171">
        <v>859</v>
      </c>
      <c r="J15" s="171">
        <v>2733</v>
      </c>
      <c r="K15" s="171">
        <v>1302</v>
      </c>
      <c r="L15" s="171">
        <v>289</v>
      </c>
      <c r="M15" s="171">
        <v>83</v>
      </c>
      <c r="N15" s="171">
        <v>206</v>
      </c>
      <c r="O15" s="171">
        <v>1013</v>
      </c>
      <c r="P15" s="171">
        <v>488</v>
      </c>
      <c r="Q15" s="171">
        <v>525</v>
      </c>
      <c r="R15" s="90" t="s">
        <v>1230</v>
      </c>
    </row>
    <row r="16" spans="1:20" ht="15" customHeight="1">
      <c r="A16" s="89" t="s">
        <v>1231</v>
      </c>
      <c r="B16" s="227" t="s">
        <v>462</v>
      </c>
      <c r="C16" s="227" t="s">
        <v>83</v>
      </c>
      <c r="D16" s="171">
        <v>6769</v>
      </c>
      <c r="E16" s="171">
        <v>4542</v>
      </c>
      <c r="F16" s="171">
        <v>2227</v>
      </c>
      <c r="G16" s="171">
        <v>2191</v>
      </c>
      <c r="H16" s="171">
        <v>1197</v>
      </c>
      <c r="I16" s="171">
        <v>994</v>
      </c>
      <c r="J16" s="171">
        <v>3037</v>
      </c>
      <c r="K16" s="171">
        <v>1541</v>
      </c>
      <c r="L16" s="171">
        <v>308</v>
      </c>
      <c r="M16" s="171">
        <v>75</v>
      </c>
      <c r="N16" s="171">
        <v>233</v>
      </c>
      <c r="O16" s="171">
        <v>1233</v>
      </c>
      <c r="P16" s="171">
        <v>607</v>
      </c>
      <c r="Q16" s="171">
        <v>626</v>
      </c>
      <c r="R16" s="90" t="s">
        <v>1231</v>
      </c>
    </row>
    <row r="17" spans="1:20" ht="15" customHeight="1">
      <c r="A17" s="89" t="s">
        <v>1232</v>
      </c>
      <c r="B17" s="227" t="s">
        <v>462</v>
      </c>
      <c r="C17" s="227" t="s">
        <v>89</v>
      </c>
      <c r="D17" s="171">
        <v>8394</v>
      </c>
      <c r="E17" s="171">
        <v>5453</v>
      </c>
      <c r="F17" s="171">
        <v>2941</v>
      </c>
      <c r="G17" s="171">
        <v>2673</v>
      </c>
      <c r="H17" s="171">
        <v>1424</v>
      </c>
      <c r="I17" s="171">
        <v>1249</v>
      </c>
      <c r="J17" s="171">
        <v>3660</v>
      </c>
      <c r="K17" s="171">
        <v>2061</v>
      </c>
      <c r="L17" s="171">
        <v>369</v>
      </c>
      <c r="M17" s="171">
        <v>90</v>
      </c>
      <c r="N17" s="171">
        <v>279</v>
      </c>
      <c r="O17" s="171">
        <v>1692</v>
      </c>
      <c r="P17" s="171">
        <v>874</v>
      </c>
      <c r="Q17" s="171">
        <v>818</v>
      </c>
      <c r="R17" s="90" t="s">
        <v>1232</v>
      </c>
    </row>
    <row r="18" spans="1:20" ht="15" customHeight="1">
      <c r="A18" s="89" t="s">
        <v>1233</v>
      </c>
      <c r="B18" s="227" t="s">
        <v>462</v>
      </c>
      <c r="C18" s="227" t="s">
        <v>90</v>
      </c>
      <c r="D18" s="171">
        <v>8991</v>
      </c>
      <c r="E18" s="171">
        <v>5784</v>
      </c>
      <c r="F18" s="171">
        <v>3207</v>
      </c>
      <c r="G18" s="171">
        <v>2814</v>
      </c>
      <c r="H18" s="171">
        <v>1476</v>
      </c>
      <c r="I18" s="171">
        <v>1338</v>
      </c>
      <c r="J18" s="171">
        <v>3936</v>
      </c>
      <c r="K18" s="171">
        <v>2241</v>
      </c>
      <c r="L18" s="171">
        <v>372</v>
      </c>
      <c r="M18" s="171">
        <v>105</v>
      </c>
      <c r="N18" s="171">
        <v>267</v>
      </c>
      <c r="O18" s="171">
        <v>1869</v>
      </c>
      <c r="P18" s="171">
        <v>997</v>
      </c>
      <c r="Q18" s="171">
        <v>872</v>
      </c>
      <c r="R18" s="90" t="s">
        <v>1233</v>
      </c>
    </row>
    <row r="19" spans="1:20" ht="15" customHeight="1">
      <c r="A19" s="89" t="s">
        <v>1234</v>
      </c>
      <c r="B19" s="227" t="s">
        <v>462</v>
      </c>
      <c r="C19" s="227" t="s">
        <v>947</v>
      </c>
      <c r="D19" s="171">
        <v>8644</v>
      </c>
      <c r="E19" s="171">
        <v>5497</v>
      </c>
      <c r="F19" s="171">
        <v>3147</v>
      </c>
      <c r="G19" s="171">
        <v>2723</v>
      </c>
      <c r="H19" s="171">
        <v>1381</v>
      </c>
      <c r="I19" s="171">
        <v>1342</v>
      </c>
      <c r="J19" s="171">
        <v>3742</v>
      </c>
      <c r="K19" s="171">
        <v>2179</v>
      </c>
      <c r="L19" s="171">
        <v>374</v>
      </c>
      <c r="M19" s="171">
        <v>99</v>
      </c>
      <c r="N19" s="171">
        <v>275</v>
      </c>
      <c r="O19" s="171">
        <v>1805</v>
      </c>
      <c r="P19" s="171">
        <v>973</v>
      </c>
      <c r="Q19" s="171">
        <v>832</v>
      </c>
      <c r="R19" s="90" t="s">
        <v>1234</v>
      </c>
    </row>
    <row r="20" spans="1:20" ht="15" customHeight="1">
      <c r="A20" s="89" t="s">
        <v>1235</v>
      </c>
      <c r="B20" s="227" t="s">
        <v>462</v>
      </c>
      <c r="C20" s="227" t="s">
        <v>948</v>
      </c>
      <c r="D20" s="171">
        <v>9139</v>
      </c>
      <c r="E20" s="171">
        <v>5842</v>
      </c>
      <c r="F20" s="171">
        <v>3297</v>
      </c>
      <c r="G20" s="171">
        <v>2837</v>
      </c>
      <c r="H20" s="171">
        <v>1476</v>
      </c>
      <c r="I20" s="171">
        <v>1361</v>
      </c>
      <c r="J20" s="171">
        <v>4005</v>
      </c>
      <c r="K20" s="171">
        <v>2297</v>
      </c>
      <c r="L20" s="171">
        <v>361</v>
      </c>
      <c r="M20" s="171">
        <v>85</v>
      </c>
      <c r="N20" s="171">
        <v>276</v>
      </c>
      <c r="O20" s="171">
        <v>1936</v>
      </c>
      <c r="P20" s="171">
        <v>1074</v>
      </c>
      <c r="Q20" s="171">
        <v>862</v>
      </c>
      <c r="R20" s="90" t="s">
        <v>1235</v>
      </c>
    </row>
    <row r="21" spans="1:20" ht="15" customHeight="1">
      <c r="A21" s="89" t="s">
        <v>1236</v>
      </c>
      <c r="B21" s="227" t="s">
        <v>462</v>
      </c>
      <c r="C21" s="227" t="s">
        <v>949</v>
      </c>
      <c r="D21" s="171">
        <v>9909</v>
      </c>
      <c r="E21" s="171">
        <v>6336</v>
      </c>
      <c r="F21" s="171">
        <v>3573</v>
      </c>
      <c r="G21" s="171">
        <v>3089</v>
      </c>
      <c r="H21" s="171">
        <v>1628</v>
      </c>
      <c r="I21" s="171">
        <v>1461</v>
      </c>
      <c r="J21" s="171">
        <v>4287</v>
      </c>
      <c r="K21" s="171">
        <v>2533</v>
      </c>
      <c r="L21" s="171">
        <v>421</v>
      </c>
      <c r="M21" s="171">
        <v>99</v>
      </c>
      <c r="N21" s="171">
        <v>322</v>
      </c>
      <c r="O21" s="171">
        <v>2112</v>
      </c>
      <c r="P21" s="171">
        <v>1128</v>
      </c>
      <c r="Q21" s="171">
        <v>984</v>
      </c>
      <c r="R21" s="90" t="s">
        <v>1236</v>
      </c>
    </row>
    <row r="22" spans="1:20" ht="15" customHeight="1">
      <c r="A22" s="89" t="s">
        <v>1237</v>
      </c>
      <c r="B22" s="227" t="s">
        <v>462</v>
      </c>
      <c r="C22" s="227" t="s">
        <v>281</v>
      </c>
      <c r="D22" s="171">
        <v>8280</v>
      </c>
      <c r="E22" s="171">
        <v>5186</v>
      </c>
      <c r="F22" s="171">
        <v>3094</v>
      </c>
      <c r="G22" s="171">
        <v>2654</v>
      </c>
      <c r="H22" s="171">
        <v>1361</v>
      </c>
      <c r="I22" s="171">
        <v>1293</v>
      </c>
      <c r="J22" s="171">
        <v>3447</v>
      </c>
      <c r="K22" s="171">
        <v>2179</v>
      </c>
      <c r="L22" s="171">
        <v>378</v>
      </c>
      <c r="M22" s="171">
        <v>92</v>
      </c>
      <c r="N22" s="171">
        <v>286</v>
      </c>
      <c r="O22" s="171">
        <v>1801</v>
      </c>
      <c r="P22" s="171">
        <v>980</v>
      </c>
      <c r="Q22" s="171">
        <v>821</v>
      </c>
      <c r="R22" s="90" t="s">
        <v>1237</v>
      </c>
    </row>
    <row r="23" spans="1:20" ht="15" customHeight="1">
      <c r="A23" s="89" t="s">
        <v>642</v>
      </c>
      <c r="B23" s="227" t="s">
        <v>462</v>
      </c>
      <c r="C23" s="227" t="s">
        <v>249</v>
      </c>
      <c r="D23" s="171">
        <v>9814</v>
      </c>
      <c r="E23" s="171">
        <v>6254</v>
      </c>
      <c r="F23" s="171">
        <v>3560</v>
      </c>
      <c r="G23" s="171">
        <v>3054</v>
      </c>
      <c r="H23" s="171">
        <v>1615</v>
      </c>
      <c r="I23" s="171">
        <v>1439</v>
      </c>
      <c r="J23" s="171">
        <v>4228</v>
      </c>
      <c r="K23" s="171">
        <v>2532</v>
      </c>
      <c r="L23" s="171">
        <v>411</v>
      </c>
      <c r="M23" s="171">
        <v>81</v>
      </c>
      <c r="N23" s="171">
        <v>330</v>
      </c>
      <c r="O23" s="171">
        <v>2121</v>
      </c>
      <c r="P23" s="171">
        <v>1151</v>
      </c>
      <c r="Q23" s="171">
        <v>970</v>
      </c>
      <c r="R23" s="90" t="s">
        <v>642</v>
      </c>
    </row>
    <row r="24" spans="1:20" ht="15" customHeight="1">
      <c r="A24" s="89" t="s">
        <v>643</v>
      </c>
      <c r="B24" s="227" t="s">
        <v>462</v>
      </c>
      <c r="C24" s="227" t="s">
        <v>250</v>
      </c>
      <c r="D24" s="171">
        <v>9581</v>
      </c>
      <c r="E24" s="171">
        <v>6066</v>
      </c>
      <c r="F24" s="171">
        <v>3515</v>
      </c>
      <c r="G24" s="171">
        <v>2988</v>
      </c>
      <c r="H24" s="171">
        <v>1530</v>
      </c>
      <c r="I24" s="171">
        <v>1458</v>
      </c>
      <c r="J24" s="171">
        <v>4131</v>
      </c>
      <c r="K24" s="171">
        <v>2462</v>
      </c>
      <c r="L24" s="171">
        <v>405</v>
      </c>
      <c r="M24" s="171">
        <v>124</v>
      </c>
      <c r="N24" s="171">
        <v>281</v>
      </c>
      <c r="O24" s="171">
        <v>2057</v>
      </c>
      <c r="P24" s="171">
        <v>1113</v>
      </c>
      <c r="Q24" s="171">
        <v>944</v>
      </c>
      <c r="R24" s="90" t="s">
        <v>643</v>
      </c>
    </row>
    <row r="25" spans="1:20" ht="15" customHeight="1">
      <c r="A25" s="89" t="s">
        <v>644</v>
      </c>
      <c r="B25" s="227" t="s">
        <v>462</v>
      </c>
      <c r="C25" s="227" t="s">
        <v>251</v>
      </c>
      <c r="D25" s="171">
        <v>8749</v>
      </c>
      <c r="E25" s="171">
        <v>5484</v>
      </c>
      <c r="F25" s="171">
        <v>3265</v>
      </c>
      <c r="G25" s="171">
        <v>2760</v>
      </c>
      <c r="H25" s="171">
        <v>1405</v>
      </c>
      <c r="I25" s="171">
        <v>1355</v>
      </c>
      <c r="J25" s="171">
        <v>3723</v>
      </c>
      <c r="K25" s="171">
        <v>2266</v>
      </c>
      <c r="L25" s="171">
        <v>356</v>
      </c>
      <c r="M25" s="171">
        <v>91</v>
      </c>
      <c r="N25" s="171">
        <v>265</v>
      </c>
      <c r="O25" s="171">
        <v>1910</v>
      </c>
      <c r="P25" s="171">
        <v>1044</v>
      </c>
      <c r="Q25" s="171">
        <v>866</v>
      </c>
      <c r="R25" s="90" t="s">
        <v>644</v>
      </c>
    </row>
    <row r="26" spans="1:20" ht="15" customHeight="1">
      <c r="A26" s="89" t="s">
        <v>603</v>
      </c>
      <c r="B26" s="227" t="s">
        <v>462</v>
      </c>
      <c r="C26" s="227" t="s">
        <v>888</v>
      </c>
      <c r="D26" s="171">
        <v>6511</v>
      </c>
      <c r="E26" s="171">
        <v>4228</v>
      </c>
      <c r="F26" s="171">
        <v>2283</v>
      </c>
      <c r="G26" s="171">
        <v>1987</v>
      </c>
      <c r="H26" s="171">
        <v>1044</v>
      </c>
      <c r="I26" s="171">
        <v>943</v>
      </c>
      <c r="J26" s="171">
        <v>2899</v>
      </c>
      <c r="K26" s="171">
        <v>1625</v>
      </c>
      <c r="L26" s="171">
        <v>285</v>
      </c>
      <c r="M26" s="171">
        <v>85</v>
      </c>
      <c r="N26" s="171">
        <v>200</v>
      </c>
      <c r="O26" s="171">
        <v>1340</v>
      </c>
      <c r="P26" s="171">
        <v>697</v>
      </c>
      <c r="Q26" s="171">
        <v>643</v>
      </c>
      <c r="R26" s="90" t="s">
        <v>603</v>
      </c>
    </row>
    <row r="27" spans="1:20" ht="29.1" customHeight="1">
      <c r="A27" s="633" t="s">
        <v>1113</v>
      </c>
      <c r="B27" s="89"/>
      <c r="C27" s="89"/>
      <c r="D27" s="171"/>
      <c r="E27" s="171"/>
      <c r="F27" s="171"/>
      <c r="G27" s="171"/>
      <c r="H27" s="171"/>
      <c r="I27" s="171"/>
      <c r="J27" s="171"/>
      <c r="K27" s="179" t="s">
        <v>1113</v>
      </c>
      <c r="L27" s="171"/>
      <c r="M27" s="171"/>
      <c r="N27" s="171"/>
      <c r="O27" s="171"/>
      <c r="P27" s="171"/>
      <c r="Q27" s="171"/>
      <c r="R27" s="89"/>
    </row>
    <row r="28" spans="1:20" ht="21.95" customHeight="1">
      <c r="A28" s="89">
        <v>14</v>
      </c>
      <c r="B28" s="227">
        <v>2014</v>
      </c>
      <c r="C28" s="227" t="s">
        <v>461</v>
      </c>
      <c r="D28" s="171">
        <v>159234</v>
      </c>
      <c r="E28" s="171">
        <v>108996</v>
      </c>
      <c r="F28" s="171">
        <v>50238</v>
      </c>
      <c r="G28" s="171">
        <v>54668</v>
      </c>
      <c r="H28" s="171">
        <v>32753</v>
      </c>
      <c r="I28" s="171">
        <v>21915</v>
      </c>
      <c r="J28" s="171">
        <v>70621</v>
      </c>
      <c r="K28" s="171">
        <v>33945</v>
      </c>
      <c r="L28" s="171">
        <v>5622</v>
      </c>
      <c r="M28" s="171">
        <v>2074</v>
      </c>
      <c r="N28" s="171">
        <v>3548</v>
      </c>
      <c r="O28" s="171">
        <v>28323</v>
      </c>
      <c r="P28" s="171">
        <v>15412</v>
      </c>
      <c r="Q28" s="171">
        <v>12911</v>
      </c>
      <c r="R28" s="90" t="s">
        <v>384</v>
      </c>
      <c r="T28" s="91"/>
    </row>
    <row r="29" spans="1:20" ht="18" customHeight="1">
      <c r="A29" s="89">
        <v>15</v>
      </c>
      <c r="B29" s="227">
        <v>2014</v>
      </c>
      <c r="C29" s="227" t="s">
        <v>1145</v>
      </c>
      <c r="D29" s="171">
        <v>11338</v>
      </c>
      <c r="E29" s="171">
        <v>8035</v>
      </c>
      <c r="F29" s="171">
        <v>3303</v>
      </c>
      <c r="G29" s="171">
        <v>4104</v>
      </c>
      <c r="H29" s="171">
        <v>2593</v>
      </c>
      <c r="I29" s="171">
        <v>1511</v>
      </c>
      <c r="J29" s="171">
        <v>4967</v>
      </c>
      <c r="K29" s="171">
        <v>2267</v>
      </c>
      <c r="L29" s="171">
        <v>475</v>
      </c>
      <c r="M29" s="171">
        <v>160</v>
      </c>
      <c r="N29" s="171">
        <v>315</v>
      </c>
      <c r="O29" s="171">
        <v>1792</v>
      </c>
      <c r="P29" s="171">
        <v>887</v>
      </c>
      <c r="Q29" s="171">
        <v>905</v>
      </c>
      <c r="R29" s="90" t="s">
        <v>387</v>
      </c>
    </row>
    <row r="30" spans="1:20" ht="15" customHeight="1">
      <c r="A30" s="89">
        <v>16</v>
      </c>
      <c r="B30" s="227" t="s">
        <v>462</v>
      </c>
      <c r="C30" s="227" t="s">
        <v>83</v>
      </c>
      <c r="D30" s="171">
        <v>11803</v>
      </c>
      <c r="E30" s="171">
        <v>8190</v>
      </c>
      <c r="F30" s="171">
        <v>3613</v>
      </c>
      <c r="G30" s="171">
        <v>4046</v>
      </c>
      <c r="H30" s="171">
        <v>2388</v>
      </c>
      <c r="I30" s="171">
        <v>1658</v>
      </c>
      <c r="J30" s="171">
        <v>5412</v>
      </c>
      <c r="K30" s="171">
        <v>2345</v>
      </c>
      <c r="L30" s="171">
        <v>390</v>
      </c>
      <c r="M30" s="171">
        <v>139</v>
      </c>
      <c r="N30" s="171">
        <v>251</v>
      </c>
      <c r="O30" s="171">
        <v>1955</v>
      </c>
      <c r="P30" s="171">
        <v>961</v>
      </c>
      <c r="Q30" s="171">
        <v>994</v>
      </c>
      <c r="R30" s="90" t="s">
        <v>388</v>
      </c>
    </row>
    <row r="31" spans="1:20" ht="15" customHeight="1">
      <c r="A31" s="89">
        <v>17</v>
      </c>
      <c r="B31" s="227" t="s">
        <v>462</v>
      </c>
      <c r="C31" s="227" t="s">
        <v>89</v>
      </c>
      <c r="D31" s="171">
        <v>13089</v>
      </c>
      <c r="E31" s="171">
        <v>8954</v>
      </c>
      <c r="F31" s="171">
        <v>4135</v>
      </c>
      <c r="G31" s="171">
        <v>4680</v>
      </c>
      <c r="H31" s="171">
        <v>2765</v>
      </c>
      <c r="I31" s="171">
        <v>1915</v>
      </c>
      <c r="J31" s="171">
        <v>5727</v>
      </c>
      <c r="K31" s="171">
        <v>2682</v>
      </c>
      <c r="L31" s="171">
        <v>462</v>
      </c>
      <c r="M31" s="171">
        <v>160</v>
      </c>
      <c r="N31" s="171">
        <v>302</v>
      </c>
      <c r="O31" s="171">
        <v>2220</v>
      </c>
      <c r="P31" s="171">
        <v>1182</v>
      </c>
      <c r="Q31" s="171">
        <v>1038</v>
      </c>
      <c r="R31" s="90" t="s">
        <v>389</v>
      </c>
    </row>
    <row r="32" spans="1:20" ht="15" customHeight="1">
      <c r="A32" s="89">
        <v>18</v>
      </c>
      <c r="B32" s="227" t="s">
        <v>462</v>
      </c>
      <c r="C32" s="227" t="s">
        <v>90</v>
      </c>
      <c r="D32" s="171">
        <v>13898</v>
      </c>
      <c r="E32" s="171">
        <v>9442</v>
      </c>
      <c r="F32" s="171">
        <v>4456</v>
      </c>
      <c r="G32" s="171">
        <v>4856</v>
      </c>
      <c r="H32" s="171">
        <v>2830</v>
      </c>
      <c r="I32" s="171">
        <v>2026</v>
      </c>
      <c r="J32" s="171">
        <v>6168</v>
      </c>
      <c r="K32" s="171">
        <v>2874</v>
      </c>
      <c r="L32" s="171">
        <v>444</v>
      </c>
      <c r="M32" s="171">
        <v>158</v>
      </c>
      <c r="N32" s="171">
        <v>286</v>
      </c>
      <c r="O32" s="171">
        <v>2430</v>
      </c>
      <c r="P32" s="171">
        <v>1280</v>
      </c>
      <c r="Q32" s="171">
        <v>1150</v>
      </c>
      <c r="R32" s="90" t="s">
        <v>1238</v>
      </c>
    </row>
    <row r="33" spans="1:20" ht="15" customHeight="1">
      <c r="A33" s="89">
        <v>19</v>
      </c>
      <c r="B33" s="227" t="s">
        <v>462</v>
      </c>
      <c r="C33" s="227" t="s">
        <v>947</v>
      </c>
      <c r="D33" s="171">
        <v>13629</v>
      </c>
      <c r="E33" s="171">
        <v>9350</v>
      </c>
      <c r="F33" s="171">
        <v>4279</v>
      </c>
      <c r="G33" s="171">
        <v>4719</v>
      </c>
      <c r="H33" s="171">
        <v>2853</v>
      </c>
      <c r="I33" s="171">
        <v>1866</v>
      </c>
      <c r="J33" s="171">
        <v>6010</v>
      </c>
      <c r="K33" s="171">
        <v>2900</v>
      </c>
      <c r="L33" s="171">
        <v>487</v>
      </c>
      <c r="M33" s="171">
        <v>185</v>
      </c>
      <c r="N33" s="171">
        <v>302</v>
      </c>
      <c r="O33" s="171">
        <v>2413</v>
      </c>
      <c r="P33" s="171">
        <v>1366</v>
      </c>
      <c r="Q33" s="171">
        <v>1047</v>
      </c>
      <c r="R33" s="90" t="s">
        <v>1239</v>
      </c>
    </row>
    <row r="34" spans="1:20" ht="15" customHeight="1">
      <c r="A34" s="89">
        <v>20</v>
      </c>
      <c r="B34" s="227" t="s">
        <v>462</v>
      </c>
      <c r="C34" s="227" t="s">
        <v>948</v>
      </c>
      <c r="D34" s="171">
        <v>13426</v>
      </c>
      <c r="E34" s="171">
        <v>9228</v>
      </c>
      <c r="F34" s="171">
        <v>4198</v>
      </c>
      <c r="G34" s="171">
        <v>4445</v>
      </c>
      <c r="H34" s="171">
        <v>2648</v>
      </c>
      <c r="I34" s="171">
        <v>1797</v>
      </c>
      <c r="J34" s="171">
        <v>6131</v>
      </c>
      <c r="K34" s="171">
        <v>2850</v>
      </c>
      <c r="L34" s="171">
        <v>449</v>
      </c>
      <c r="M34" s="171">
        <v>189</v>
      </c>
      <c r="N34" s="171">
        <v>260</v>
      </c>
      <c r="O34" s="171">
        <v>2401</v>
      </c>
      <c r="P34" s="171">
        <v>1332</v>
      </c>
      <c r="Q34" s="171">
        <v>1069</v>
      </c>
      <c r="R34" s="90" t="s">
        <v>1240</v>
      </c>
    </row>
    <row r="35" spans="1:20" ht="15" customHeight="1">
      <c r="A35" s="89">
        <v>21</v>
      </c>
      <c r="B35" s="227" t="s">
        <v>462</v>
      </c>
      <c r="C35" s="227" t="s">
        <v>949</v>
      </c>
      <c r="D35" s="171">
        <v>14396</v>
      </c>
      <c r="E35" s="171">
        <v>9841</v>
      </c>
      <c r="F35" s="171">
        <v>4555</v>
      </c>
      <c r="G35" s="171">
        <v>4900</v>
      </c>
      <c r="H35" s="171">
        <v>2948</v>
      </c>
      <c r="I35" s="171">
        <v>1952</v>
      </c>
      <c r="J35" s="171">
        <v>6405</v>
      </c>
      <c r="K35" s="171">
        <v>3091</v>
      </c>
      <c r="L35" s="171">
        <v>488</v>
      </c>
      <c r="M35" s="171">
        <v>182</v>
      </c>
      <c r="N35" s="171">
        <v>306</v>
      </c>
      <c r="O35" s="171">
        <v>2603</v>
      </c>
      <c r="P35" s="171">
        <v>1437</v>
      </c>
      <c r="Q35" s="171">
        <v>1166</v>
      </c>
      <c r="R35" s="90" t="s">
        <v>1241</v>
      </c>
    </row>
    <row r="36" spans="1:20" ht="15" customHeight="1">
      <c r="A36" s="89">
        <v>22</v>
      </c>
      <c r="B36" s="227" t="s">
        <v>462</v>
      </c>
      <c r="C36" s="227" t="s">
        <v>281</v>
      </c>
      <c r="D36" s="171">
        <v>13424</v>
      </c>
      <c r="E36" s="171">
        <v>9169</v>
      </c>
      <c r="F36" s="171">
        <v>4255</v>
      </c>
      <c r="G36" s="171">
        <v>4596</v>
      </c>
      <c r="H36" s="171">
        <v>2777</v>
      </c>
      <c r="I36" s="171">
        <v>1819</v>
      </c>
      <c r="J36" s="171">
        <v>5927</v>
      </c>
      <c r="K36" s="171">
        <v>2901</v>
      </c>
      <c r="L36" s="171">
        <v>465</v>
      </c>
      <c r="M36" s="171">
        <v>173</v>
      </c>
      <c r="N36" s="171">
        <v>292</v>
      </c>
      <c r="O36" s="171">
        <v>2436</v>
      </c>
      <c r="P36" s="171">
        <v>1354</v>
      </c>
      <c r="Q36" s="171">
        <v>1082</v>
      </c>
      <c r="R36" s="90" t="s">
        <v>1242</v>
      </c>
    </row>
    <row r="37" spans="1:20" ht="15" customHeight="1">
      <c r="A37" s="89">
        <v>23</v>
      </c>
      <c r="B37" s="227" t="s">
        <v>462</v>
      </c>
      <c r="C37" s="227" t="s">
        <v>249</v>
      </c>
      <c r="D37" s="171">
        <v>14982</v>
      </c>
      <c r="E37" s="171">
        <v>10097</v>
      </c>
      <c r="F37" s="171">
        <v>4885</v>
      </c>
      <c r="G37" s="171">
        <v>5068</v>
      </c>
      <c r="H37" s="171">
        <v>3007</v>
      </c>
      <c r="I37" s="171">
        <v>2061</v>
      </c>
      <c r="J37" s="171">
        <v>6586</v>
      </c>
      <c r="K37" s="171">
        <v>3328</v>
      </c>
      <c r="L37" s="171">
        <v>504</v>
      </c>
      <c r="M37" s="171">
        <v>173</v>
      </c>
      <c r="N37" s="171">
        <v>331</v>
      </c>
      <c r="O37" s="171">
        <v>2824</v>
      </c>
      <c r="P37" s="171">
        <v>1613</v>
      </c>
      <c r="Q37" s="171">
        <v>1211</v>
      </c>
      <c r="R37" s="90" t="s">
        <v>1243</v>
      </c>
    </row>
    <row r="38" spans="1:20" ht="15" customHeight="1">
      <c r="A38" s="89">
        <v>24</v>
      </c>
      <c r="B38" s="227" t="s">
        <v>462</v>
      </c>
      <c r="C38" s="227" t="s">
        <v>250</v>
      </c>
      <c r="D38" s="171">
        <v>14771</v>
      </c>
      <c r="E38" s="171">
        <v>9997</v>
      </c>
      <c r="F38" s="171">
        <v>4774</v>
      </c>
      <c r="G38" s="171">
        <v>4943</v>
      </c>
      <c r="H38" s="171">
        <v>2947</v>
      </c>
      <c r="I38" s="171">
        <v>1996</v>
      </c>
      <c r="J38" s="171">
        <v>6466</v>
      </c>
      <c r="K38" s="171">
        <v>3362</v>
      </c>
      <c r="L38" s="171">
        <v>584</v>
      </c>
      <c r="M38" s="171">
        <v>216</v>
      </c>
      <c r="N38" s="171">
        <v>368</v>
      </c>
      <c r="O38" s="171">
        <v>2778</v>
      </c>
      <c r="P38" s="171">
        <v>1544</v>
      </c>
      <c r="Q38" s="171">
        <v>1234</v>
      </c>
      <c r="R38" s="90" t="s">
        <v>1244</v>
      </c>
    </row>
    <row r="39" spans="1:20" ht="15" customHeight="1">
      <c r="A39" s="89">
        <v>25</v>
      </c>
      <c r="B39" s="227" t="s">
        <v>462</v>
      </c>
      <c r="C39" s="227" t="s">
        <v>251</v>
      </c>
      <c r="D39" s="171">
        <v>13747</v>
      </c>
      <c r="E39" s="171">
        <v>9287</v>
      </c>
      <c r="F39" s="171">
        <v>4460</v>
      </c>
      <c r="G39" s="171">
        <v>4625</v>
      </c>
      <c r="H39" s="171">
        <v>2760</v>
      </c>
      <c r="I39" s="171">
        <v>1865</v>
      </c>
      <c r="J39" s="171">
        <v>6016</v>
      </c>
      <c r="K39" s="171">
        <v>3106</v>
      </c>
      <c r="L39" s="171">
        <v>511</v>
      </c>
      <c r="M39" s="171">
        <v>184</v>
      </c>
      <c r="N39" s="171">
        <v>327</v>
      </c>
      <c r="O39" s="171">
        <v>2595</v>
      </c>
      <c r="P39" s="171">
        <v>1456</v>
      </c>
      <c r="Q39" s="171">
        <v>1139</v>
      </c>
      <c r="R39" s="90" t="s">
        <v>1245</v>
      </c>
    </row>
    <row r="40" spans="1:20" ht="15" customHeight="1">
      <c r="A40" s="89">
        <v>26</v>
      </c>
      <c r="B40" s="227" t="s">
        <v>462</v>
      </c>
      <c r="C40" s="227" t="s">
        <v>888</v>
      </c>
      <c r="D40" s="171">
        <v>10731</v>
      </c>
      <c r="E40" s="171">
        <v>7406</v>
      </c>
      <c r="F40" s="171">
        <v>3325</v>
      </c>
      <c r="G40" s="171">
        <v>3686</v>
      </c>
      <c r="H40" s="171">
        <v>2237</v>
      </c>
      <c r="I40" s="171">
        <v>1449</v>
      </c>
      <c r="J40" s="171">
        <v>4806</v>
      </c>
      <c r="K40" s="171">
        <v>2239</v>
      </c>
      <c r="L40" s="171">
        <v>363</v>
      </c>
      <c r="M40" s="171">
        <v>155</v>
      </c>
      <c r="N40" s="171">
        <v>208</v>
      </c>
      <c r="O40" s="171">
        <v>1876</v>
      </c>
      <c r="P40" s="171">
        <v>1000</v>
      </c>
      <c r="Q40" s="171">
        <v>876</v>
      </c>
      <c r="R40" s="90" t="s">
        <v>1246</v>
      </c>
    </row>
    <row r="41" spans="1:20" ht="29.1" customHeight="1">
      <c r="A41" s="633" t="s">
        <v>764</v>
      </c>
      <c r="B41" s="89"/>
      <c r="C41" s="89"/>
      <c r="D41" s="171"/>
      <c r="E41" s="171"/>
      <c r="F41" s="171"/>
      <c r="G41" s="171"/>
      <c r="H41" s="171"/>
      <c r="I41" s="171"/>
      <c r="J41" s="171"/>
      <c r="K41" s="179" t="s">
        <v>764</v>
      </c>
      <c r="L41" s="171"/>
      <c r="M41" s="171"/>
      <c r="N41" s="171"/>
      <c r="O41" s="171"/>
      <c r="P41" s="171"/>
      <c r="Q41" s="171"/>
      <c r="R41" s="89"/>
    </row>
    <row r="42" spans="1:20" ht="21.95" customHeight="1">
      <c r="A42" s="89" t="s">
        <v>876</v>
      </c>
      <c r="B42" s="227">
        <v>2014</v>
      </c>
      <c r="C42" s="227" t="s">
        <v>461</v>
      </c>
      <c r="D42" s="171">
        <v>48169</v>
      </c>
      <c r="E42" s="171">
        <v>30112</v>
      </c>
      <c r="F42" s="171">
        <v>18057</v>
      </c>
      <c r="G42" s="171">
        <v>11781</v>
      </c>
      <c r="H42" s="171">
        <v>7002</v>
      </c>
      <c r="I42" s="171">
        <v>4779</v>
      </c>
      <c r="J42" s="171">
        <v>20274</v>
      </c>
      <c r="K42" s="171">
        <v>16114</v>
      </c>
      <c r="L42" s="171">
        <v>2836</v>
      </c>
      <c r="M42" s="171">
        <v>680</v>
      </c>
      <c r="N42" s="171">
        <v>2156</v>
      </c>
      <c r="O42" s="171">
        <v>13278</v>
      </c>
      <c r="P42" s="171">
        <v>7893</v>
      </c>
      <c r="Q42" s="171">
        <v>5385</v>
      </c>
      <c r="R42" s="90" t="s">
        <v>876</v>
      </c>
      <c r="T42" s="91"/>
    </row>
    <row r="43" spans="1:20" ht="18" customHeight="1">
      <c r="A43" s="89" t="s">
        <v>877</v>
      </c>
      <c r="B43" s="227">
        <v>2014</v>
      </c>
      <c r="C43" s="227" t="s">
        <v>1145</v>
      </c>
      <c r="D43" s="171">
        <v>3101</v>
      </c>
      <c r="E43" s="171">
        <v>2076</v>
      </c>
      <c r="F43" s="171">
        <v>1025</v>
      </c>
      <c r="G43" s="171">
        <v>790</v>
      </c>
      <c r="H43" s="171">
        <v>509</v>
      </c>
      <c r="I43" s="171">
        <v>281</v>
      </c>
      <c r="J43" s="171">
        <v>1369</v>
      </c>
      <c r="K43" s="171">
        <v>942</v>
      </c>
      <c r="L43" s="171">
        <v>198</v>
      </c>
      <c r="M43" s="171">
        <v>39</v>
      </c>
      <c r="N43" s="171">
        <v>159</v>
      </c>
      <c r="O43" s="171">
        <v>744</v>
      </c>
      <c r="P43" s="171">
        <v>390</v>
      </c>
      <c r="Q43" s="171">
        <v>354</v>
      </c>
      <c r="R43" s="90" t="s">
        <v>877</v>
      </c>
    </row>
    <row r="44" spans="1:20" ht="15" customHeight="1">
      <c r="A44" s="89" t="s">
        <v>878</v>
      </c>
      <c r="B44" s="227" t="s">
        <v>462</v>
      </c>
      <c r="C44" s="227" t="s">
        <v>83</v>
      </c>
      <c r="D44" s="171">
        <v>3307</v>
      </c>
      <c r="E44" s="171">
        <v>2158</v>
      </c>
      <c r="F44" s="171">
        <v>1149</v>
      </c>
      <c r="G44" s="171">
        <v>822</v>
      </c>
      <c r="H44" s="171">
        <v>504</v>
      </c>
      <c r="I44" s="171">
        <v>318</v>
      </c>
      <c r="J44" s="171">
        <v>1471</v>
      </c>
      <c r="K44" s="171">
        <v>1014</v>
      </c>
      <c r="L44" s="171">
        <v>183</v>
      </c>
      <c r="M44" s="171">
        <v>22</v>
      </c>
      <c r="N44" s="171">
        <v>161</v>
      </c>
      <c r="O44" s="171">
        <v>831</v>
      </c>
      <c r="P44" s="171">
        <v>470</v>
      </c>
      <c r="Q44" s="171">
        <v>361</v>
      </c>
      <c r="R44" s="90" t="s">
        <v>878</v>
      </c>
    </row>
    <row r="45" spans="1:20" ht="15" customHeight="1">
      <c r="A45" s="89" t="s">
        <v>879</v>
      </c>
      <c r="B45" s="227" t="s">
        <v>462</v>
      </c>
      <c r="C45" s="227" t="s">
        <v>89</v>
      </c>
      <c r="D45" s="171">
        <v>3926</v>
      </c>
      <c r="E45" s="171">
        <v>2481</v>
      </c>
      <c r="F45" s="171">
        <v>1445</v>
      </c>
      <c r="G45" s="171">
        <v>980</v>
      </c>
      <c r="H45" s="171">
        <v>584</v>
      </c>
      <c r="I45" s="171">
        <v>396</v>
      </c>
      <c r="J45" s="171">
        <v>1685</v>
      </c>
      <c r="K45" s="171">
        <v>1261</v>
      </c>
      <c r="L45" s="171">
        <v>212</v>
      </c>
      <c r="M45" s="171">
        <v>38</v>
      </c>
      <c r="N45" s="171">
        <v>174</v>
      </c>
      <c r="O45" s="171">
        <v>1049</v>
      </c>
      <c r="P45" s="171">
        <v>625</v>
      </c>
      <c r="Q45" s="171">
        <v>424</v>
      </c>
      <c r="R45" s="90" t="s">
        <v>879</v>
      </c>
    </row>
    <row r="46" spans="1:20" ht="15" customHeight="1">
      <c r="A46" s="89" t="s">
        <v>992</v>
      </c>
      <c r="B46" s="227" t="s">
        <v>462</v>
      </c>
      <c r="C46" s="227" t="s">
        <v>90</v>
      </c>
      <c r="D46" s="171">
        <v>4325</v>
      </c>
      <c r="E46" s="171">
        <v>2681</v>
      </c>
      <c r="F46" s="171">
        <v>1644</v>
      </c>
      <c r="G46" s="171">
        <v>1058</v>
      </c>
      <c r="H46" s="171">
        <v>633</v>
      </c>
      <c r="I46" s="171">
        <v>425</v>
      </c>
      <c r="J46" s="171">
        <v>1793</v>
      </c>
      <c r="K46" s="171">
        <v>1474</v>
      </c>
      <c r="L46" s="171">
        <v>255</v>
      </c>
      <c r="M46" s="171">
        <v>57</v>
      </c>
      <c r="N46" s="171">
        <v>198</v>
      </c>
      <c r="O46" s="171">
        <v>1219</v>
      </c>
      <c r="P46" s="171">
        <v>740</v>
      </c>
      <c r="Q46" s="171">
        <v>479</v>
      </c>
      <c r="R46" s="90" t="s">
        <v>992</v>
      </c>
    </row>
    <row r="47" spans="1:20" ht="15" customHeight="1">
      <c r="A47" s="89" t="s">
        <v>993</v>
      </c>
      <c r="B47" s="227" t="s">
        <v>462</v>
      </c>
      <c r="C47" s="227" t="s">
        <v>947</v>
      </c>
      <c r="D47" s="171">
        <v>4211</v>
      </c>
      <c r="E47" s="171">
        <v>2623</v>
      </c>
      <c r="F47" s="171">
        <v>1588</v>
      </c>
      <c r="G47" s="171">
        <v>991</v>
      </c>
      <c r="H47" s="171">
        <v>592</v>
      </c>
      <c r="I47" s="171">
        <v>399</v>
      </c>
      <c r="J47" s="171">
        <v>1782</v>
      </c>
      <c r="K47" s="171">
        <v>1438</v>
      </c>
      <c r="L47" s="171">
        <v>249</v>
      </c>
      <c r="M47" s="171">
        <v>65</v>
      </c>
      <c r="N47" s="171">
        <v>184</v>
      </c>
      <c r="O47" s="171">
        <v>1189</v>
      </c>
      <c r="P47" s="171">
        <v>722</v>
      </c>
      <c r="Q47" s="171">
        <v>467</v>
      </c>
      <c r="R47" s="90" t="s">
        <v>993</v>
      </c>
    </row>
    <row r="48" spans="1:20" ht="15" customHeight="1">
      <c r="A48" s="89" t="s">
        <v>979</v>
      </c>
      <c r="B48" s="227" t="s">
        <v>462</v>
      </c>
      <c r="C48" s="227" t="s">
        <v>948</v>
      </c>
      <c r="D48" s="171">
        <v>4108</v>
      </c>
      <c r="E48" s="171">
        <v>2531</v>
      </c>
      <c r="F48" s="171">
        <v>1577</v>
      </c>
      <c r="G48" s="171">
        <v>960</v>
      </c>
      <c r="H48" s="171">
        <v>566</v>
      </c>
      <c r="I48" s="171">
        <v>394</v>
      </c>
      <c r="J48" s="171">
        <v>1739</v>
      </c>
      <c r="K48" s="171">
        <v>1409</v>
      </c>
      <c r="L48" s="171">
        <v>226</v>
      </c>
      <c r="M48" s="171">
        <v>55</v>
      </c>
      <c r="N48" s="171">
        <v>171</v>
      </c>
      <c r="O48" s="171">
        <v>1183</v>
      </c>
      <c r="P48" s="171">
        <v>723</v>
      </c>
      <c r="Q48" s="171">
        <v>460</v>
      </c>
      <c r="R48" s="90" t="s">
        <v>979</v>
      </c>
    </row>
    <row r="49" spans="1:20" ht="15" customHeight="1">
      <c r="A49" s="89" t="s">
        <v>980</v>
      </c>
      <c r="B49" s="227" t="s">
        <v>462</v>
      </c>
      <c r="C49" s="227" t="s">
        <v>949</v>
      </c>
      <c r="D49" s="171">
        <v>4679</v>
      </c>
      <c r="E49" s="171">
        <v>2906</v>
      </c>
      <c r="F49" s="171">
        <v>1773</v>
      </c>
      <c r="G49" s="171">
        <v>1106</v>
      </c>
      <c r="H49" s="171">
        <v>637</v>
      </c>
      <c r="I49" s="171">
        <v>469</v>
      </c>
      <c r="J49" s="171">
        <v>1990</v>
      </c>
      <c r="K49" s="171">
        <v>1583</v>
      </c>
      <c r="L49" s="171">
        <v>279</v>
      </c>
      <c r="M49" s="171">
        <v>65</v>
      </c>
      <c r="N49" s="171">
        <v>214</v>
      </c>
      <c r="O49" s="171">
        <v>1304</v>
      </c>
      <c r="P49" s="171">
        <v>784</v>
      </c>
      <c r="Q49" s="171">
        <v>520</v>
      </c>
      <c r="R49" s="90" t="s">
        <v>980</v>
      </c>
    </row>
    <row r="50" spans="1:20" ht="15" customHeight="1">
      <c r="A50" s="89" t="s">
        <v>346</v>
      </c>
      <c r="B50" s="227" t="s">
        <v>462</v>
      </c>
      <c r="C50" s="227" t="s">
        <v>281</v>
      </c>
      <c r="D50" s="171">
        <v>3861</v>
      </c>
      <c r="E50" s="171">
        <v>2381</v>
      </c>
      <c r="F50" s="171">
        <v>1480</v>
      </c>
      <c r="G50" s="171">
        <v>984</v>
      </c>
      <c r="H50" s="171">
        <v>587</v>
      </c>
      <c r="I50" s="171">
        <v>397</v>
      </c>
      <c r="J50" s="171">
        <v>1562</v>
      </c>
      <c r="K50" s="171">
        <v>1315</v>
      </c>
      <c r="L50" s="171">
        <v>232</v>
      </c>
      <c r="M50" s="171">
        <v>60</v>
      </c>
      <c r="N50" s="171">
        <v>172</v>
      </c>
      <c r="O50" s="171">
        <v>1083</v>
      </c>
      <c r="P50" s="171">
        <v>653</v>
      </c>
      <c r="Q50" s="171">
        <v>430</v>
      </c>
      <c r="R50" s="90" t="s">
        <v>346</v>
      </c>
    </row>
    <row r="51" spans="1:20" ht="15" customHeight="1">
      <c r="A51" s="89" t="s">
        <v>347</v>
      </c>
      <c r="B51" s="227" t="s">
        <v>462</v>
      </c>
      <c r="C51" s="227" t="s">
        <v>249</v>
      </c>
      <c r="D51" s="171">
        <v>4552</v>
      </c>
      <c r="E51" s="171">
        <v>2774</v>
      </c>
      <c r="F51" s="171">
        <v>1778</v>
      </c>
      <c r="G51" s="171">
        <v>1099</v>
      </c>
      <c r="H51" s="171">
        <v>652</v>
      </c>
      <c r="I51" s="171">
        <v>447</v>
      </c>
      <c r="J51" s="171">
        <v>1851</v>
      </c>
      <c r="K51" s="171">
        <v>1602</v>
      </c>
      <c r="L51" s="171">
        <v>271</v>
      </c>
      <c r="M51" s="171">
        <v>72</v>
      </c>
      <c r="N51" s="171">
        <v>199</v>
      </c>
      <c r="O51" s="171">
        <v>1331</v>
      </c>
      <c r="P51" s="171">
        <v>821</v>
      </c>
      <c r="Q51" s="171">
        <v>510</v>
      </c>
      <c r="R51" s="90" t="s">
        <v>347</v>
      </c>
    </row>
    <row r="52" spans="1:20" ht="15" customHeight="1">
      <c r="A52" s="89" t="s">
        <v>348</v>
      </c>
      <c r="B52" s="227" t="s">
        <v>462</v>
      </c>
      <c r="C52" s="227" t="s">
        <v>250</v>
      </c>
      <c r="D52" s="171">
        <v>4596</v>
      </c>
      <c r="E52" s="171">
        <v>2809</v>
      </c>
      <c r="F52" s="171">
        <v>1787</v>
      </c>
      <c r="G52" s="171">
        <v>1124</v>
      </c>
      <c r="H52" s="171">
        <v>669</v>
      </c>
      <c r="I52" s="171">
        <v>455</v>
      </c>
      <c r="J52" s="171">
        <v>1858</v>
      </c>
      <c r="K52" s="171">
        <v>1614</v>
      </c>
      <c r="L52" s="171">
        <v>282</v>
      </c>
      <c r="M52" s="171">
        <v>84</v>
      </c>
      <c r="N52" s="171">
        <v>198</v>
      </c>
      <c r="O52" s="171">
        <v>1332</v>
      </c>
      <c r="P52" s="171">
        <v>801</v>
      </c>
      <c r="Q52" s="171">
        <v>531</v>
      </c>
      <c r="R52" s="90" t="s">
        <v>348</v>
      </c>
    </row>
    <row r="53" spans="1:20" ht="15" customHeight="1">
      <c r="A53" s="89" t="s">
        <v>349</v>
      </c>
      <c r="B53" s="227" t="s">
        <v>462</v>
      </c>
      <c r="C53" s="227" t="s">
        <v>251</v>
      </c>
      <c r="D53" s="171">
        <v>4276</v>
      </c>
      <c r="E53" s="171">
        <v>2654</v>
      </c>
      <c r="F53" s="171">
        <v>1622</v>
      </c>
      <c r="G53" s="171">
        <v>1023</v>
      </c>
      <c r="H53" s="171">
        <v>592</v>
      </c>
      <c r="I53" s="171">
        <v>431</v>
      </c>
      <c r="J53" s="171">
        <v>1793</v>
      </c>
      <c r="K53" s="171">
        <v>1460</v>
      </c>
      <c r="L53" s="171">
        <v>269</v>
      </c>
      <c r="M53" s="171">
        <v>71</v>
      </c>
      <c r="N53" s="171">
        <v>198</v>
      </c>
      <c r="O53" s="171">
        <v>1191</v>
      </c>
      <c r="P53" s="171">
        <v>705</v>
      </c>
      <c r="Q53" s="171">
        <v>486</v>
      </c>
      <c r="R53" s="90" t="s">
        <v>349</v>
      </c>
    </row>
    <row r="54" spans="1:20" ht="15" customHeight="1">
      <c r="A54" s="89" t="s">
        <v>350</v>
      </c>
      <c r="B54" s="227" t="s">
        <v>462</v>
      </c>
      <c r="C54" s="227" t="s">
        <v>888</v>
      </c>
      <c r="D54" s="171">
        <v>3227</v>
      </c>
      <c r="E54" s="171">
        <v>2038</v>
      </c>
      <c r="F54" s="171">
        <v>1189</v>
      </c>
      <c r="G54" s="171">
        <v>844</v>
      </c>
      <c r="H54" s="171">
        <v>477</v>
      </c>
      <c r="I54" s="171">
        <v>367</v>
      </c>
      <c r="J54" s="171">
        <v>1381</v>
      </c>
      <c r="K54" s="171">
        <v>1002</v>
      </c>
      <c r="L54" s="171">
        <v>180</v>
      </c>
      <c r="M54" s="171">
        <v>52</v>
      </c>
      <c r="N54" s="171">
        <v>128</v>
      </c>
      <c r="O54" s="171">
        <v>822</v>
      </c>
      <c r="P54" s="171">
        <v>459</v>
      </c>
      <c r="Q54" s="171">
        <v>363</v>
      </c>
      <c r="R54" s="90" t="s">
        <v>350</v>
      </c>
    </row>
    <row r="55" spans="1:20" ht="29.1" customHeight="1">
      <c r="A55" s="633" t="s">
        <v>765</v>
      </c>
      <c r="B55" s="89"/>
      <c r="C55" s="89"/>
      <c r="D55" s="171"/>
      <c r="E55" s="171"/>
      <c r="F55" s="171"/>
      <c r="G55" s="171"/>
      <c r="H55" s="171"/>
      <c r="I55" s="171"/>
      <c r="J55" s="171"/>
      <c r="K55" s="179" t="s">
        <v>765</v>
      </c>
      <c r="L55" s="171"/>
      <c r="M55" s="171"/>
      <c r="N55" s="171"/>
      <c r="O55" s="171"/>
      <c r="P55" s="171"/>
      <c r="Q55" s="171"/>
      <c r="R55" s="89"/>
    </row>
    <row r="56" spans="1:20" ht="21.95" customHeight="1">
      <c r="A56" s="89" t="s">
        <v>351</v>
      </c>
      <c r="B56" s="227">
        <v>2014</v>
      </c>
      <c r="C56" s="227" t="s">
        <v>461</v>
      </c>
      <c r="D56" s="171">
        <v>10573</v>
      </c>
      <c r="E56" s="171">
        <v>6608</v>
      </c>
      <c r="F56" s="171">
        <v>3965</v>
      </c>
      <c r="G56" s="171">
        <v>2831</v>
      </c>
      <c r="H56" s="171">
        <v>1747</v>
      </c>
      <c r="I56" s="171">
        <v>1084</v>
      </c>
      <c r="J56" s="171">
        <v>4334</v>
      </c>
      <c r="K56" s="171">
        <v>3408</v>
      </c>
      <c r="L56" s="171">
        <v>527</v>
      </c>
      <c r="M56" s="171">
        <v>140</v>
      </c>
      <c r="N56" s="171">
        <v>387</v>
      </c>
      <c r="O56" s="171">
        <v>2881</v>
      </c>
      <c r="P56" s="171">
        <v>1252</v>
      </c>
      <c r="Q56" s="171">
        <v>1629</v>
      </c>
      <c r="R56" s="90" t="s">
        <v>351</v>
      </c>
      <c r="T56" s="91"/>
    </row>
    <row r="57" spans="1:20" ht="18" customHeight="1">
      <c r="A57" s="89" t="s">
        <v>352</v>
      </c>
      <c r="B57" s="227">
        <v>2014</v>
      </c>
      <c r="C57" s="227" t="s">
        <v>1145</v>
      </c>
      <c r="D57" s="171">
        <v>666</v>
      </c>
      <c r="E57" s="171">
        <v>447</v>
      </c>
      <c r="F57" s="171">
        <v>219</v>
      </c>
      <c r="G57" s="171">
        <v>180</v>
      </c>
      <c r="H57" s="171">
        <v>123</v>
      </c>
      <c r="I57" s="171">
        <v>57</v>
      </c>
      <c r="J57" s="171">
        <v>286</v>
      </c>
      <c r="K57" s="171">
        <v>200</v>
      </c>
      <c r="L57" s="171">
        <v>38</v>
      </c>
      <c r="M57" s="171">
        <v>5</v>
      </c>
      <c r="N57" s="171">
        <v>33</v>
      </c>
      <c r="O57" s="171">
        <v>162</v>
      </c>
      <c r="P57" s="171">
        <v>53</v>
      </c>
      <c r="Q57" s="171">
        <v>109</v>
      </c>
      <c r="R57" s="90" t="s">
        <v>352</v>
      </c>
    </row>
    <row r="58" spans="1:20" ht="15" customHeight="1">
      <c r="A58" s="89" t="s">
        <v>353</v>
      </c>
      <c r="B58" s="227" t="s">
        <v>462</v>
      </c>
      <c r="C58" s="227" t="s">
        <v>83</v>
      </c>
      <c r="D58" s="171">
        <v>687</v>
      </c>
      <c r="E58" s="171">
        <v>429</v>
      </c>
      <c r="F58" s="171">
        <v>258</v>
      </c>
      <c r="G58" s="171">
        <v>185</v>
      </c>
      <c r="H58" s="171">
        <v>118</v>
      </c>
      <c r="I58" s="171">
        <v>67</v>
      </c>
      <c r="J58" s="171">
        <v>268</v>
      </c>
      <c r="K58" s="171">
        <v>234</v>
      </c>
      <c r="L58" s="171">
        <v>43</v>
      </c>
      <c r="M58" s="171">
        <v>5</v>
      </c>
      <c r="N58" s="171">
        <v>38</v>
      </c>
      <c r="O58" s="171">
        <v>191</v>
      </c>
      <c r="P58" s="171">
        <v>71</v>
      </c>
      <c r="Q58" s="171">
        <v>120</v>
      </c>
      <c r="R58" s="90" t="s">
        <v>353</v>
      </c>
    </row>
    <row r="59" spans="1:20" ht="15" customHeight="1">
      <c r="A59" s="89" t="s">
        <v>354</v>
      </c>
      <c r="B59" s="227" t="s">
        <v>462</v>
      </c>
      <c r="C59" s="227" t="s">
        <v>89</v>
      </c>
      <c r="D59" s="171">
        <v>859</v>
      </c>
      <c r="E59" s="171">
        <v>542</v>
      </c>
      <c r="F59" s="171">
        <v>317</v>
      </c>
      <c r="G59" s="171">
        <v>218</v>
      </c>
      <c r="H59" s="171">
        <v>130</v>
      </c>
      <c r="I59" s="171">
        <v>88</v>
      </c>
      <c r="J59" s="171">
        <v>369</v>
      </c>
      <c r="K59" s="171">
        <v>272</v>
      </c>
      <c r="L59" s="171">
        <v>43</v>
      </c>
      <c r="M59" s="171">
        <v>7</v>
      </c>
      <c r="N59" s="171">
        <v>36</v>
      </c>
      <c r="O59" s="171">
        <v>229</v>
      </c>
      <c r="P59" s="171">
        <v>98</v>
      </c>
      <c r="Q59" s="171">
        <v>131</v>
      </c>
      <c r="R59" s="90" t="s">
        <v>354</v>
      </c>
    </row>
    <row r="60" spans="1:20" ht="15" customHeight="1">
      <c r="A60" s="89" t="s">
        <v>355</v>
      </c>
      <c r="B60" s="227" t="s">
        <v>462</v>
      </c>
      <c r="C60" s="227" t="s">
        <v>90</v>
      </c>
      <c r="D60" s="171">
        <v>946</v>
      </c>
      <c r="E60" s="171">
        <v>572</v>
      </c>
      <c r="F60" s="171">
        <v>374</v>
      </c>
      <c r="G60" s="171">
        <v>251</v>
      </c>
      <c r="H60" s="171">
        <v>162</v>
      </c>
      <c r="I60" s="171">
        <v>89</v>
      </c>
      <c r="J60" s="171">
        <v>369</v>
      </c>
      <c r="K60" s="171">
        <v>326</v>
      </c>
      <c r="L60" s="171">
        <v>41</v>
      </c>
      <c r="M60" s="171">
        <v>7</v>
      </c>
      <c r="N60" s="171">
        <v>34</v>
      </c>
      <c r="O60" s="171">
        <v>285</v>
      </c>
      <c r="P60" s="171">
        <v>124</v>
      </c>
      <c r="Q60" s="171">
        <v>161</v>
      </c>
      <c r="R60" s="90" t="s">
        <v>355</v>
      </c>
    </row>
    <row r="61" spans="1:20" ht="15" customHeight="1">
      <c r="A61" s="89" t="s">
        <v>356</v>
      </c>
      <c r="B61" s="227" t="s">
        <v>462</v>
      </c>
      <c r="C61" s="227" t="s">
        <v>947</v>
      </c>
      <c r="D61" s="171">
        <v>903</v>
      </c>
      <c r="E61" s="171">
        <v>545</v>
      </c>
      <c r="F61" s="171">
        <v>358</v>
      </c>
      <c r="G61" s="171">
        <v>254</v>
      </c>
      <c r="H61" s="171">
        <v>162</v>
      </c>
      <c r="I61" s="171">
        <v>92</v>
      </c>
      <c r="J61" s="171">
        <v>343</v>
      </c>
      <c r="K61" s="171">
        <v>306</v>
      </c>
      <c r="L61" s="171">
        <v>40</v>
      </c>
      <c r="M61" s="171">
        <v>11</v>
      </c>
      <c r="N61" s="171">
        <v>29</v>
      </c>
      <c r="O61" s="171">
        <v>266</v>
      </c>
      <c r="P61" s="171">
        <v>115</v>
      </c>
      <c r="Q61" s="171">
        <v>151</v>
      </c>
      <c r="R61" s="90" t="s">
        <v>356</v>
      </c>
    </row>
    <row r="62" spans="1:20" ht="15" customHeight="1">
      <c r="A62" s="89" t="s">
        <v>190</v>
      </c>
      <c r="B62" s="227" t="s">
        <v>462</v>
      </c>
      <c r="C62" s="227" t="s">
        <v>948</v>
      </c>
      <c r="D62" s="171">
        <v>910</v>
      </c>
      <c r="E62" s="171">
        <v>559</v>
      </c>
      <c r="F62" s="171">
        <v>351</v>
      </c>
      <c r="G62" s="171">
        <v>250</v>
      </c>
      <c r="H62" s="171">
        <v>152</v>
      </c>
      <c r="I62" s="171">
        <v>98</v>
      </c>
      <c r="J62" s="171">
        <v>364</v>
      </c>
      <c r="K62" s="171">
        <v>296</v>
      </c>
      <c r="L62" s="171">
        <v>43</v>
      </c>
      <c r="M62" s="171">
        <v>9</v>
      </c>
      <c r="N62" s="171">
        <v>34</v>
      </c>
      <c r="O62" s="171">
        <v>253</v>
      </c>
      <c r="P62" s="171">
        <v>114</v>
      </c>
      <c r="Q62" s="171">
        <v>139</v>
      </c>
      <c r="R62" s="90" t="s">
        <v>190</v>
      </c>
    </row>
    <row r="63" spans="1:20" ht="15" customHeight="1">
      <c r="A63" s="89" t="s">
        <v>191</v>
      </c>
      <c r="B63" s="227" t="s">
        <v>462</v>
      </c>
      <c r="C63" s="227" t="s">
        <v>949</v>
      </c>
      <c r="D63" s="171">
        <v>1050</v>
      </c>
      <c r="E63" s="171">
        <v>659</v>
      </c>
      <c r="F63" s="171">
        <v>391</v>
      </c>
      <c r="G63" s="171">
        <v>265</v>
      </c>
      <c r="H63" s="171">
        <v>156</v>
      </c>
      <c r="I63" s="171">
        <v>109</v>
      </c>
      <c r="J63" s="171">
        <v>456</v>
      </c>
      <c r="K63" s="171">
        <v>329</v>
      </c>
      <c r="L63" s="171">
        <v>47</v>
      </c>
      <c r="M63" s="171">
        <v>11</v>
      </c>
      <c r="N63" s="171">
        <v>36</v>
      </c>
      <c r="O63" s="171">
        <v>282</v>
      </c>
      <c r="P63" s="171">
        <v>130</v>
      </c>
      <c r="Q63" s="171">
        <v>152</v>
      </c>
      <c r="R63" s="90" t="s">
        <v>191</v>
      </c>
    </row>
    <row r="64" spans="1:20" ht="15" customHeight="1">
      <c r="A64" s="89" t="s">
        <v>192</v>
      </c>
      <c r="B64" s="227" t="s">
        <v>462</v>
      </c>
      <c r="C64" s="227" t="s">
        <v>281</v>
      </c>
      <c r="D64" s="171">
        <v>885</v>
      </c>
      <c r="E64" s="171">
        <v>561</v>
      </c>
      <c r="F64" s="171">
        <v>324</v>
      </c>
      <c r="G64" s="171">
        <v>236</v>
      </c>
      <c r="H64" s="171">
        <v>148</v>
      </c>
      <c r="I64" s="171">
        <v>88</v>
      </c>
      <c r="J64" s="171">
        <v>369</v>
      </c>
      <c r="K64" s="171">
        <v>280</v>
      </c>
      <c r="L64" s="171">
        <v>44</v>
      </c>
      <c r="M64" s="171">
        <v>16</v>
      </c>
      <c r="N64" s="171">
        <v>28</v>
      </c>
      <c r="O64" s="171">
        <v>236</v>
      </c>
      <c r="P64" s="171">
        <v>105</v>
      </c>
      <c r="Q64" s="171">
        <v>131</v>
      </c>
      <c r="R64" s="90" t="s">
        <v>192</v>
      </c>
    </row>
    <row r="65" spans="1:18" ht="15" customHeight="1">
      <c r="A65" s="89" t="s">
        <v>1094</v>
      </c>
      <c r="B65" s="227" t="s">
        <v>462</v>
      </c>
      <c r="C65" s="227" t="s">
        <v>249</v>
      </c>
      <c r="D65" s="171">
        <v>1043</v>
      </c>
      <c r="E65" s="171">
        <v>647</v>
      </c>
      <c r="F65" s="171">
        <v>396</v>
      </c>
      <c r="G65" s="171">
        <v>284</v>
      </c>
      <c r="H65" s="171">
        <v>163</v>
      </c>
      <c r="I65" s="171">
        <v>121</v>
      </c>
      <c r="J65" s="171">
        <v>431</v>
      </c>
      <c r="K65" s="171">
        <v>328</v>
      </c>
      <c r="L65" s="171">
        <v>53</v>
      </c>
      <c r="M65" s="171">
        <v>14</v>
      </c>
      <c r="N65" s="171">
        <v>39</v>
      </c>
      <c r="O65" s="171">
        <v>275</v>
      </c>
      <c r="P65" s="171">
        <v>127</v>
      </c>
      <c r="Q65" s="171">
        <v>148</v>
      </c>
      <c r="R65" s="90" t="s">
        <v>1094</v>
      </c>
    </row>
    <row r="66" spans="1:18" ht="15" customHeight="1">
      <c r="A66" s="89" t="s">
        <v>323</v>
      </c>
      <c r="B66" s="227" t="s">
        <v>462</v>
      </c>
      <c r="C66" s="227" t="s">
        <v>250</v>
      </c>
      <c r="D66" s="171">
        <v>987</v>
      </c>
      <c r="E66" s="171">
        <v>599</v>
      </c>
      <c r="F66" s="171">
        <v>388</v>
      </c>
      <c r="G66" s="171">
        <v>276</v>
      </c>
      <c r="H66" s="171">
        <v>168</v>
      </c>
      <c r="I66" s="171">
        <v>108</v>
      </c>
      <c r="J66" s="171">
        <v>384</v>
      </c>
      <c r="K66" s="171">
        <v>327</v>
      </c>
      <c r="L66" s="171">
        <v>47</v>
      </c>
      <c r="M66" s="171">
        <v>18</v>
      </c>
      <c r="N66" s="171">
        <v>29</v>
      </c>
      <c r="O66" s="171">
        <v>280</v>
      </c>
      <c r="P66" s="171">
        <v>127</v>
      </c>
      <c r="Q66" s="171">
        <v>153</v>
      </c>
      <c r="R66" s="90" t="s">
        <v>323</v>
      </c>
    </row>
    <row r="67" spans="1:18" ht="15" customHeight="1">
      <c r="A67" s="89" t="s">
        <v>324</v>
      </c>
      <c r="B67" s="227" t="s">
        <v>462</v>
      </c>
      <c r="C67" s="227" t="s">
        <v>251</v>
      </c>
      <c r="D67" s="171">
        <v>930</v>
      </c>
      <c r="E67" s="171">
        <v>577</v>
      </c>
      <c r="F67" s="171">
        <v>353</v>
      </c>
      <c r="G67" s="171">
        <v>243</v>
      </c>
      <c r="H67" s="171">
        <v>146</v>
      </c>
      <c r="I67" s="171">
        <v>97</v>
      </c>
      <c r="J67" s="171">
        <v>380</v>
      </c>
      <c r="K67" s="171">
        <v>307</v>
      </c>
      <c r="L67" s="171">
        <v>51</v>
      </c>
      <c r="M67" s="171">
        <v>23</v>
      </c>
      <c r="N67" s="171">
        <v>28</v>
      </c>
      <c r="O67" s="171">
        <v>256</v>
      </c>
      <c r="P67" s="171">
        <v>115</v>
      </c>
      <c r="Q67" s="171">
        <v>141</v>
      </c>
      <c r="R67" s="90" t="s">
        <v>324</v>
      </c>
    </row>
    <row r="68" spans="1:18" ht="15" customHeight="1">
      <c r="A68" s="89" t="s">
        <v>325</v>
      </c>
      <c r="B68" s="227" t="s">
        <v>462</v>
      </c>
      <c r="C68" s="227" t="s">
        <v>888</v>
      </c>
      <c r="D68" s="171">
        <v>707</v>
      </c>
      <c r="E68" s="171">
        <v>471</v>
      </c>
      <c r="F68" s="171">
        <v>236</v>
      </c>
      <c r="G68" s="171">
        <v>189</v>
      </c>
      <c r="H68" s="171">
        <v>119</v>
      </c>
      <c r="I68" s="171">
        <v>70</v>
      </c>
      <c r="J68" s="171">
        <v>315</v>
      </c>
      <c r="K68" s="171">
        <v>203</v>
      </c>
      <c r="L68" s="171">
        <v>37</v>
      </c>
      <c r="M68" s="171">
        <v>14</v>
      </c>
      <c r="N68" s="171">
        <v>23</v>
      </c>
      <c r="O68" s="171">
        <v>166</v>
      </c>
      <c r="P68" s="171">
        <v>73</v>
      </c>
      <c r="Q68" s="171">
        <v>93</v>
      </c>
      <c r="R68" s="90" t="s">
        <v>325</v>
      </c>
    </row>
    <row r="69" spans="1:18" s="85" customFormat="1" ht="18.95" customHeight="1">
      <c r="A69" s="627" t="s">
        <v>1799</v>
      </c>
      <c r="B69" s="627"/>
      <c r="C69" s="627"/>
      <c r="D69" s="627"/>
      <c r="E69" s="627"/>
      <c r="F69" s="627"/>
      <c r="G69" s="627"/>
      <c r="H69" s="555"/>
      <c r="I69" s="555"/>
      <c r="J69" s="555"/>
      <c r="K69" s="627" t="s">
        <v>1799</v>
      </c>
      <c r="L69" s="627"/>
      <c r="M69" s="627"/>
      <c r="N69" s="627"/>
      <c r="O69" s="627"/>
      <c r="P69" s="627"/>
      <c r="Q69" s="627"/>
      <c r="R69" s="555"/>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28" customWidth="1"/>
    <col min="2" max="2" width="5.5703125" style="628" customWidth="1"/>
    <col min="3" max="3" width="17.7109375" style="628" customWidth="1"/>
    <col min="4" max="10" width="15.28515625" style="628" customWidth="1"/>
    <col min="11" max="17" width="18.28515625" style="628" customWidth="1"/>
    <col min="18" max="18" width="6.7109375" style="628" customWidth="1"/>
    <col min="19" max="16384" width="11.42578125" style="628"/>
  </cols>
  <sheetData>
    <row r="1" spans="1:20" s="662" customFormat="1" ht="15" customHeight="1">
      <c r="A1" s="919" t="s">
        <v>1821</v>
      </c>
    </row>
    <row r="2" spans="1:20" ht="17.100000000000001" customHeight="1">
      <c r="A2" s="86" t="s">
        <v>996</v>
      </c>
      <c r="B2" s="631"/>
      <c r="C2" s="631"/>
      <c r="D2" s="631"/>
      <c r="E2" s="631"/>
      <c r="F2" s="631"/>
      <c r="G2" s="631"/>
      <c r="H2" s="631"/>
      <c r="I2" s="631"/>
      <c r="J2" s="631"/>
      <c r="K2" s="86" t="s">
        <v>996</v>
      </c>
      <c r="L2" s="228"/>
      <c r="M2" s="228"/>
      <c r="N2" s="228"/>
      <c r="O2" s="228"/>
      <c r="P2" s="228"/>
      <c r="Q2" s="228"/>
      <c r="R2" s="228"/>
    </row>
    <row r="3" spans="1:20" ht="17.100000000000001" customHeight="1">
      <c r="A3" s="86" t="s">
        <v>10</v>
      </c>
      <c r="B3" s="631"/>
      <c r="C3" s="631"/>
      <c r="D3" s="631"/>
      <c r="E3" s="631"/>
      <c r="F3" s="631"/>
      <c r="G3" s="631"/>
      <c r="H3" s="631"/>
      <c r="I3" s="631"/>
      <c r="J3" s="631"/>
      <c r="K3" s="86" t="s">
        <v>10</v>
      </c>
      <c r="L3" s="228"/>
      <c r="M3" s="228"/>
      <c r="N3" s="228"/>
      <c r="O3" s="228"/>
      <c r="P3" s="228"/>
      <c r="Q3" s="228"/>
      <c r="R3" s="228"/>
    </row>
    <row r="4" spans="1:20" ht="17.100000000000001" customHeight="1">
      <c r="A4" s="86" t="s">
        <v>358</v>
      </c>
      <c r="B4" s="631"/>
      <c r="C4" s="631"/>
      <c r="D4" s="631"/>
      <c r="E4" s="631"/>
      <c r="F4" s="631"/>
      <c r="G4" s="631"/>
      <c r="H4" s="631"/>
      <c r="I4" s="631"/>
      <c r="J4" s="631"/>
      <c r="K4" s="86" t="s">
        <v>358</v>
      </c>
      <c r="L4" s="228"/>
      <c r="M4" s="228"/>
      <c r="N4" s="228"/>
      <c r="O4" s="228"/>
      <c r="P4" s="228"/>
      <c r="Q4" s="228"/>
      <c r="R4" s="228"/>
    </row>
    <row r="5" spans="1:20" ht="17.100000000000001" customHeight="1">
      <c r="A5" s="86" t="s">
        <v>654</v>
      </c>
      <c r="B5" s="631"/>
      <c r="C5" s="631"/>
      <c r="D5" s="631"/>
      <c r="E5" s="631"/>
      <c r="F5" s="631"/>
      <c r="G5" s="631"/>
      <c r="H5" s="631"/>
      <c r="I5" s="631"/>
      <c r="J5" s="631"/>
      <c r="K5" s="86" t="s">
        <v>654</v>
      </c>
      <c r="L5" s="228"/>
      <c r="M5" s="228"/>
      <c r="N5" s="228"/>
      <c r="O5" s="228"/>
      <c r="P5" s="228"/>
      <c r="Q5" s="228"/>
      <c r="R5" s="228"/>
    </row>
    <row r="6" spans="1:20" ht="17.100000000000001" customHeight="1">
      <c r="A6" s="86" t="s">
        <v>359</v>
      </c>
      <c r="B6" s="631"/>
      <c r="C6" s="631"/>
      <c r="D6" s="631"/>
      <c r="E6" s="631"/>
      <c r="F6" s="631"/>
      <c r="G6" s="631"/>
      <c r="H6" s="631"/>
      <c r="I6" s="631"/>
      <c r="J6" s="631"/>
      <c r="K6" s="86" t="s">
        <v>359</v>
      </c>
      <c r="L6" s="228"/>
      <c r="M6" s="228"/>
      <c r="N6" s="228"/>
      <c r="O6" s="228"/>
      <c r="P6" s="228"/>
      <c r="Q6" s="228"/>
      <c r="R6" s="228"/>
    </row>
    <row r="7" spans="1:20" ht="17.100000000000001" customHeight="1">
      <c r="A7" s="74" t="s">
        <v>610</v>
      </c>
      <c r="B7" s="629"/>
      <c r="C7" s="629"/>
      <c r="D7" s="629"/>
      <c r="E7" s="629"/>
      <c r="F7" s="629"/>
      <c r="G7" s="629"/>
      <c r="H7" s="629"/>
      <c r="I7" s="629"/>
      <c r="J7" s="629"/>
      <c r="K7" s="74" t="s">
        <v>610</v>
      </c>
      <c r="L7" s="630"/>
      <c r="M7" s="630"/>
      <c r="N7" s="630"/>
      <c r="O7" s="630"/>
      <c r="P7" s="630"/>
      <c r="Q7" s="630"/>
      <c r="R7" s="630"/>
    </row>
    <row r="8" spans="1:20" s="227" customFormat="1" ht="15.75" customHeight="1">
      <c r="A8" s="1038" t="s">
        <v>360</v>
      </c>
      <c r="B8" s="1078" t="s">
        <v>927</v>
      </c>
      <c r="C8" s="1038"/>
      <c r="D8" s="1095" t="s">
        <v>174</v>
      </c>
      <c r="E8" s="1097"/>
      <c r="F8" s="1096"/>
      <c r="G8" s="1095" t="s">
        <v>928</v>
      </c>
      <c r="H8" s="1097"/>
      <c r="I8" s="1096"/>
      <c r="J8" s="1098" t="s">
        <v>53</v>
      </c>
      <c r="K8" s="1097" t="s">
        <v>589</v>
      </c>
      <c r="L8" s="1097"/>
      <c r="M8" s="1097"/>
      <c r="N8" s="1097"/>
      <c r="O8" s="1097"/>
      <c r="P8" s="1097"/>
      <c r="Q8" s="1096"/>
      <c r="R8" s="1078" t="s">
        <v>360</v>
      </c>
    </row>
    <row r="9" spans="1:20" s="227" customFormat="1" ht="15.75" customHeight="1">
      <c r="A9" s="990"/>
      <c r="B9" s="992"/>
      <c r="C9" s="990"/>
      <c r="D9" s="1090" t="s">
        <v>734</v>
      </c>
      <c r="E9" s="87" t="s">
        <v>708</v>
      </c>
      <c r="F9" s="88"/>
      <c r="G9" s="1090" t="s">
        <v>881</v>
      </c>
      <c r="H9" s="1090" t="s">
        <v>428</v>
      </c>
      <c r="I9" s="1090" t="s">
        <v>1338</v>
      </c>
      <c r="J9" s="1059"/>
      <c r="K9" s="1059" t="s">
        <v>881</v>
      </c>
      <c r="L9" s="1093" t="s">
        <v>428</v>
      </c>
      <c r="M9" s="1095" t="s">
        <v>833</v>
      </c>
      <c r="N9" s="1096"/>
      <c r="O9" s="1088" t="s">
        <v>1338</v>
      </c>
      <c r="P9" s="1095" t="s">
        <v>735</v>
      </c>
      <c r="Q9" s="1096"/>
      <c r="R9" s="992"/>
    </row>
    <row r="10" spans="1:20" s="227" customFormat="1" ht="15.75" customHeight="1">
      <c r="A10" s="990"/>
      <c r="B10" s="992"/>
      <c r="C10" s="990"/>
      <c r="D10" s="1088"/>
      <c r="E10" s="1090" t="s">
        <v>428</v>
      </c>
      <c r="F10" s="1090" t="s">
        <v>1338</v>
      </c>
      <c r="G10" s="1088"/>
      <c r="H10" s="1091"/>
      <c r="I10" s="1091"/>
      <c r="J10" s="1059"/>
      <c r="K10" s="1059"/>
      <c r="L10" s="1093"/>
      <c r="M10" s="1087" t="s">
        <v>1056</v>
      </c>
      <c r="N10" s="1087" t="s">
        <v>1039</v>
      </c>
      <c r="O10" s="1088"/>
      <c r="P10" s="1058" t="s">
        <v>1186</v>
      </c>
      <c r="Q10" s="1087" t="s">
        <v>1040</v>
      </c>
      <c r="R10" s="992"/>
    </row>
    <row r="11" spans="1:20" s="227" customFormat="1" ht="15.75" customHeight="1">
      <c r="A11" s="990"/>
      <c r="B11" s="992"/>
      <c r="C11" s="990"/>
      <c r="D11" s="1088"/>
      <c r="E11" s="1088"/>
      <c r="F11" s="1088"/>
      <c r="G11" s="1088"/>
      <c r="H11" s="1091"/>
      <c r="I11" s="1091"/>
      <c r="J11" s="1059"/>
      <c r="K11" s="1059"/>
      <c r="L11" s="1093"/>
      <c r="M11" s="1088"/>
      <c r="N11" s="1088"/>
      <c r="O11" s="1088"/>
      <c r="P11" s="1060"/>
      <c r="Q11" s="1088"/>
      <c r="R11" s="992"/>
    </row>
    <row r="12" spans="1:20" s="227" customFormat="1" ht="15.75" customHeight="1">
      <c r="A12" s="991"/>
      <c r="B12" s="993"/>
      <c r="C12" s="991"/>
      <c r="D12" s="1089"/>
      <c r="E12" s="1089"/>
      <c r="F12" s="1089"/>
      <c r="G12" s="1089"/>
      <c r="H12" s="1092"/>
      <c r="I12" s="1092"/>
      <c r="J12" s="1099"/>
      <c r="K12" s="1061"/>
      <c r="L12" s="1094"/>
      <c r="M12" s="1089"/>
      <c r="N12" s="1089"/>
      <c r="O12" s="1089"/>
      <c r="P12" s="1062"/>
      <c r="Q12" s="1089"/>
      <c r="R12" s="993"/>
    </row>
    <row r="13" spans="1:20" ht="29.1" customHeight="1">
      <c r="A13" s="633" t="s">
        <v>766</v>
      </c>
      <c r="B13" s="631"/>
      <c r="C13" s="631"/>
      <c r="D13" s="631"/>
      <c r="E13" s="631"/>
      <c r="F13" s="631"/>
      <c r="G13" s="631"/>
      <c r="H13" s="631"/>
      <c r="I13" s="631"/>
      <c r="J13" s="631"/>
      <c r="K13" s="180" t="s">
        <v>766</v>
      </c>
      <c r="L13" s="632"/>
      <c r="M13" s="632"/>
      <c r="N13" s="632"/>
      <c r="O13" s="632"/>
      <c r="P13" s="632"/>
      <c r="Q13" s="632"/>
      <c r="R13" s="632"/>
    </row>
    <row r="14" spans="1:20" ht="21.95" customHeight="1">
      <c r="A14" s="89" t="s">
        <v>1041</v>
      </c>
      <c r="B14" s="227">
        <v>2014</v>
      </c>
      <c r="C14" s="227" t="s">
        <v>461</v>
      </c>
      <c r="D14" s="171">
        <v>69592</v>
      </c>
      <c r="E14" s="171">
        <v>41679</v>
      </c>
      <c r="F14" s="171">
        <v>27913</v>
      </c>
      <c r="G14" s="171">
        <v>25144</v>
      </c>
      <c r="H14" s="171">
        <v>12185</v>
      </c>
      <c r="I14" s="171">
        <v>12959</v>
      </c>
      <c r="J14" s="171">
        <v>24084</v>
      </c>
      <c r="K14" s="171">
        <v>20364</v>
      </c>
      <c r="L14" s="171">
        <v>5410</v>
      </c>
      <c r="M14" s="171">
        <v>845</v>
      </c>
      <c r="N14" s="171">
        <v>4565</v>
      </c>
      <c r="O14" s="171">
        <v>14954</v>
      </c>
      <c r="P14" s="171">
        <v>8494</v>
      </c>
      <c r="Q14" s="171">
        <v>6460</v>
      </c>
      <c r="R14" s="90" t="s">
        <v>1041</v>
      </c>
      <c r="T14" s="91"/>
    </row>
    <row r="15" spans="1:20" ht="18" customHeight="1">
      <c r="A15" s="89" t="s">
        <v>1230</v>
      </c>
      <c r="B15" s="227">
        <v>2014</v>
      </c>
      <c r="C15" s="227" t="s">
        <v>1145</v>
      </c>
      <c r="D15" s="171">
        <v>3808</v>
      </c>
      <c r="E15" s="171">
        <v>2540</v>
      </c>
      <c r="F15" s="171">
        <v>1268</v>
      </c>
      <c r="G15" s="171">
        <v>1515</v>
      </c>
      <c r="H15" s="171">
        <v>814</v>
      </c>
      <c r="I15" s="171">
        <v>701</v>
      </c>
      <c r="J15" s="171">
        <v>1367</v>
      </c>
      <c r="K15" s="171">
        <v>926</v>
      </c>
      <c r="L15" s="171">
        <v>359</v>
      </c>
      <c r="M15" s="171">
        <v>64</v>
      </c>
      <c r="N15" s="171">
        <v>295</v>
      </c>
      <c r="O15" s="171">
        <v>567</v>
      </c>
      <c r="P15" s="171">
        <v>225</v>
      </c>
      <c r="Q15" s="171">
        <v>342</v>
      </c>
      <c r="R15" s="90" t="s">
        <v>1230</v>
      </c>
    </row>
    <row r="16" spans="1:20" ht="15" customHeight="1">
      <c r="A16" s="89" t="s">
        <v>1231</v>
      </c>
      <c r="B16" s="227" t="s">
        <v>462</v>
      </c>
      <c r="C16" s="227" t="s">
        <v>83</v>
      </c>
      <c r="D16" s="171">
        <v>3978</v>
      </c>
      <c r="E16" s="171">
        <v>2583</v>
      </c>
      <c r="F16" s="171">
        <v>1395</v>
      </c>
      <c r="G16" s="171">
        <v>1603</v>
      </c>
      <c r="H16" s="171">
        <v>852</v>
      </c>
      <c r="I16" s="171">
        <v>751</v>
      </c>
      <c r="J16" s="171">
        <v>1367</v>
      </c>
      <c r="K16" s="171">
        <v>1008</v>
      </c>
      <c r="L16" s="171">
        <v>364</v>
      </c>
      <c r="M16" s="171">
        <v>40</v>
      </c>
      <c r="N16" s="171">
        <v>324</v>
      </c>
      <c r="O16" s="171">
        <v>644</v>
      </c>
      <c r="P16" s="171">
        <v>287</v>
      </c>
      <c r="Q16" s="171">
        <v>357</v>
      </c>
      <c r="R16" s="90" t="s">
        <v>1231</v>
      </c>
    </row>
    <row r="17" spans="1:20" ht="15" customHeight="1">
      <c r="A17" s="89" t="s">
        <v>1232</v>
      </c>
      <c r="B17" s="227" t="s">
        <v>462</v>
      </c>
      <c r="C17" s="227" t="s">
        <v>89</v>
      </c>
      <c r="D17" s="171">
        <v>5414</v>
      </c>
      <c r="E17" s="171">
        <v>3319</v>
      </c>
      <c r="F17" s="171">
        <v>2095</v>
      </c>
      <c r="G17" s="171">
        <v>2069</v>
      </c>
      <c r="H17" s="171">
        <v>1015</v>
      </c>
      <c r="I17" s="171">
        <v>1054</v>
      </c>
      <c r="J17" s="171">
        <v>1875</v>
      </c>
      <c r="K17" s="171">
        <v>1470</v>
      </c>
      <c r="L17" s="171">
        <v>429</v>
      </c>
      <c r="M17" s="171">
        <v>51</v>
      </c>
      <c r="N17" s="171">
        <v>378</v>
      </c>
      <c r="O17" s="171">
        <v>1041</v>
      </c>
      <c r="P17" s="171">
        <v>576</v>
      </c>
      <c r="Q17" s="171">
        <v>465</v>
      </c>
      <c r="R17" s="90" t="s">
        <v>1232</v>
      </c>
    </row>
    <row r="18" spans="1:20" ht="15" customHeight="1">
      <c r="A18" s="89" t="s">
        <v>1233</v>
      </c>
      <c r="B18" s="227" t="s">
        <v>462</v>
      </c>
      <c r="C18" s="227" t="s">
        <v>90</v>
      </c>
      <c r="D18" s="171">
        <v>6170</v>
      </c>
      <c r="E18" s="171">
        <v>3654</v>
      </c>
      <c r="F18" s="171">
        <v>2516</v>
      </c>
      <c r="G18" s="171">
        <v>2209</v>
      </c>
      <c r="H18" s="171">
        <v>1070</v>
      </c>
      <c r="I18" s="171">
        <v>1139</v>
      </c>
      <c r="J18" s="171">
        <v>2132</v>
      </c>
      <c r="K18" s="171">
        <v>1829</v>
      </c>
      <c r="L18" s="171">
        <v>452</v>
      </c>
      <c r="M18" s="171">
        <v>69</v>
      </c>
      <c r="N18" s="171">
        <v>383</v>
      </c>
      <c r="O18" s="171">
        <v>1377</v>
      </c>
      <c r="P18" s="171">
        <v>773</v>
      </c>
      <c r="Q18" s="171">
        <v>604</v>
      </c>
      <c r="R18" s="90" t="s">
        <v>1233</v>
      </c>
    </row>
    <row r="19" spans="1:20" ht="15" customHeight="1">
      <c r="A19" s="89" t="s">
        <v>1234</v>
      </c>
      <c r="B19" s="227" t="s">
        <v>462</v>
      </c>
      <c r="C19" s="227" t="s">
        <v>947</v>
      </c>
      <c r="D19" s="171">
        <v>6180</v>
      </c>
      <c r="E19" s="171">
        <v>3687</v>
      </c>
      <c r="F19" s="171">
        <v>2493</v>
      </c>
      <c r="G19" s="171">
        <v>2267</v>
      </c>
      <c r="H19" s="171">
        <v>1099</v>
      </c>
      <c r="I19" s="171">
        <v>1168</v>
      </c>
      <c r="J19" s="171">
        <v>2158</v>
      </c>
      <c r="K19" s="171">
        <v>1755</v>
      </c>
      <c r="L19" s="171">
        <v>430</v>
      </c>
      <c r="M19" s="171">
        <v>65</v>
      </c>
      <c r="N19" s="171">
        <v>365</v>
      </c>
      <c r="O19" s="171">
        <v>1325</v>
      </c>
      <c r="P19" s="171">
        <v>758</v>
      </c>
      <c r="Q19" s="171">
        <v>567</v>
      </c>
      <c r="R19" s="90" t="s">
        <v>1234</v>
      </c>
    </row>
    <row r="20" spans="1:20" ht="15" customHeight="1">
      <c r="A20" s="89" t="s">
        <v>1235</v>
      </c>
      <c r="B20" s="227" t="s">
        <v>462</v>
      </c>
      <c r="C20" s="227" t="s">
        <v>948</v>
      </c>
      <c r="D20" s="171">
        <v>6416</v>
      </c>
      <c r="E20" s="171">
        <v>3805</v>
      </c>
      <c r="F20" s="171">
        <v>2611</v>
      </c>
      <c r="G20" s="171">
        <v>2342</v>
      </c>
      <c r="H20" s="171">
        <v>1149</v>
      </c>
      <c r="I20" s="171">
        <v>1193</v>
      </c>
      <c r="J20" s="171">
        <v>2195</v>
      </c>
      <c r="K20" s="171">
        <v>1879</v>
      </c>
      <c r="L20" s="171">
        <v>461</v>
      </c>
      <c r="M20" s="171">
        <v>69</v>
      </c>
      <c r="N20" s="171">
        <v>392</v>
      </c>
      <c r="O20" s="171">
        <v>1418</v>
      </c>
      <c r="P20" s="171">
        <v>842</v>
      </c>
      <c r="Q20" s="171">
        <v>576</v>
      </c>
      <c r="R20" s="90" t="s">
        <v>1235</v>
      </c>
    </row>
    <row r="21" spans="1:20" ht="15" customHeight="1">
      <c r="A21" s="89" t="s">
        <v>1236</v>
      </c>
      <c r="B21" s="227" t="s">
        <v>462</v>
      </c>
      <c r="C21" s="227" t="s">
        <v>949</v>
      </c>
      <c r="D21" s="171">
        <v>7094</v>
      </c>
      <c r="E21" s="171">
        <v>4223</v>
      </c>
      <c r="F21" s="171">
        <v>2871</v>
      </c>
      <c r="G21" s="171">
        <v>2476</v>
      </c>
      <c r="H21" s="171">
        <v>1207</v>
      </c>
      <c r="I21" s="171">
        <v>1269</v>
      </c>
      <c r="J21" s="171">
        <v>2463</v>
      </c>
      <c r="K21" s="171">
        <v>2155</v>
      </c>
      <c r="L21" s="171">
        <v>553</v>
      </c>
      <c r="M21" s="171">
        <v>89</v>
      </c>
      <c r="N21" s="171">
        <v>464</v>
      </c>
      <c r="O21" s="171">
        <v>1602</v>
      </c>
      <c r="P21" s="171">
        <v>940</v>
      </c>
      <c r="Q21" s="171">
        <v>662</v>
      </c>
      <c r="R21" s="90" t="s">
        <v>1236</v>
      </c>
    </row>
    <row r="22" spans="1:20" ht="15" customHeight="1">
      <c r="A22" s="89" t="s">
        <v>1237</v>
      </c>
      <c r="B22" s="227" t="s">
        <v>462</v>
      </c>
      <c r="C22" s="227" t="s">
        <v>281</v>
      </c>
      <c r="D22" s="171">
        <v>6382</v>
      </c>
      <c r="E22" s="171">
        <v>3747</v>
      </c>
      <c r="F22" s="171">
        <v>2635</v>
      </c>
      <c r="G22" s="171">
        <v>2237</v>
      </c>
      <c r="H22" s="171">
        <v>1048</v>
      </c>
      <c r="I22" s="171">
        <v>1189</v>
      </c>
      <c r="J22" s="171">
        <v>2216</v>
      </c>
      <c r="K22" s="171">
        <v>1929</v>
      </c>
      <c r="L22" s="171">
        <v>483</v>
      </c>
      <c r="M22" s="171">
        <v>73</v>
      </c>
      <c r="N22" s="171">
        <v>410</v>
      </c>
      <c r="O22" s="171">
        <v>1446</v>
      </c>
      <c r="P22" s="171">
        <v>862</v>
      </c>
      <c r="Q22" s="171">
        <v>584</v>
      </c>
      <c r="R22" s="90" t="s">
        <v>1237</v>
      </c>
    </row>
    <row r="23" spans="1:20" ht="15" customHeight="1">
      <c r="A23" s="89" t="s">
        <v>642</v>
      </c>
      <c r="B23" s="227" t="s">
        <v>462</v>
      </c>
      <c r="C23" s="227" t="s">
        <v>249</v>
      </c>
      <c r="D23" s="171">
        <v>6936</v>
      </c>
      <c r="E23" s="171">
        <v>4084</v>
      </c>
      <c r="F23" s="171">
        <v>2852</v>
      </c>
      <c r="G23" s="171">
        <v>2365</v>
      </c>
      <c r="H23" s="171">
        <v>1132</v>
      </c>
      <c r="I23" s="171">
        <v>1233</v>
      </c>
      <c r="J23" s="171">
        <v>2410</v>
      </c>
      <c r="K23" s="171">
        <v>2161</v>
      </c>
      <c r="L23" s="171">
        <v>542</v>
      </c>
      <c r="M23" s="171">
        <v>109</v>
      </c>
      <c r="N23" s="171">
        <v>433</v>
      </c>
      <c r="O23" s="171">
        <v>1619</v>
      </c>
      <c r="P23" s="171">
        <v>961</v>
      </c>
      <c r="Q23" s="171">
        <v>658</v>
      </c>
      <c r="R23" s="90" t="s">
        <v>642</v>
      </c>
    </row>
    <row r="24" spans="1:20" ht="15" customHeight="1">
      <c r="A24" s="89" t="s">
        <v>643</v>
      </c>
      <c r="B24" s="227" t="s">
        <v>462</v>
      </c>
      <c r="C24" s="227" t="s">
        <v>250</v>
      </c>
      <c r="D24" s="171">
        <v>6644</v>
      </c>
      <c r="E24" s="171">
        <v>3817</v>
      </c>
      <c r="F24" s="171">
        <v>2827</v>
      </c>
      <c r="G24" s="171">
        <v>2290</v>
      </c>
      <c r="H24" s="171">
        <v>1045</v>
      </c>
      <c r="I24" s="171">
        <v>1245</v>
      </c>
      <c r="J24" s="171">
        <v>2246</v>
      </c>
      <c r="K24" s="171">
        <v>2108</v>
      </c>
      <c r="L24" s="171">
        <v>526</v>
      </c>
      <c r="M24" s="171">
        <v>91</v>
      </c>
      <c r="N24" s="171">
        <v>435</v>
      </c>
      <c r="O24" s="171">
        <v>1582</v>
      </c>
      <c r="P24" s="171">
        <v>952</v>
      </c>
      <c r="Q24" s="171">
        <v>630</v>
      </c>
      <c r="R24" s="90" t="s">
        <v>643</v>
      </c>
    </row>
    <row r="25" spans="1:20" ht="15" customHeight="1">
      <c r="A25" s="89" t="s">
        <v>644</v>
      </c>
      <c r="B25" s="227" t="s">
        <v>462</v>
      </c>
      <c r="C25" s="227" t="s">
        <v>251</v>
      </c>
      <c r="D25" s="171">
        <v>6114</v>
      </c>
      <c r="E25" s="171">
        <v>3563</v>
      </c>
      <c r="F25" s="171">
        <v>2551</v>
      </c>
      <c r="G25" s="171">
        <v>2164</v>
      </c>
      <c r="H25" s="171">
        <v>989</v>
      </c>
      <c r="I25" s="171">
        <v>1175</v>
      </c>
      <c r="J25" s="171">
        <v>2104</v>
      </c>
      <c r="K25" s="171">
        <v>1846</v>
      </c>
      <c r="L25" s="171">
        <v>470</v>
      </c>
      <c r="M25" s="171">
        <v>80</v>
      </c>
      <c r="N25" s="171">
        <v>390</v>
      </c>
      <c r="O25" s="171">
        <v>1376</v>
      </c>
      <c r="P25" s="171">
        <v>803</v>
      </c>
      <c r="Q25" s="171">
        <v>573</v>
      </c>
      <c r="R25" s="90" t="s">
        <v>644</v>
      </c>
    </row>
    <row r="26" spans="1:20" ht="15" customHeight="1">
      <c r="A26" s="89" t="s">
        <v>603</v>
      </c>
      <c r="B26" s="227" t="s">
        <v>462</v>
      </c>
      <c r="C26" s="227" t="s">
        <v>888</v>
      </c>
      <c r="D26" s="171">
        <v>4456</v>
      </c>
      <c r="E26" s="171">
        <v>2657</v>
      </c>
      <c r="F26" s="171">
        <v>1799</v>
      </c>
      <c r="G26" s="171">
        <v>1607</v>
      </c>
      <c r="H26" s="171">
        <v>765</v>
      </c>
      <c r="I26" s="171">
        <v>842</v>
      </c>
      <c r="J26" s="171">
        <v>1551</v>
      </c>
      <c r="K26" s="171">
        <v>1298</v>
      </c>
      <c r="L26" s="171">
        <v>341</v>
      </c>
      <c r="M26" s="171">
        <v>45</v>
      </c>
      <c r="N26" s="171">
        <v>296</v>
      </c>
      <c r="O26" s="171">
        <v>957</v>
      </c>
      <c r="P26" s="171">
        <v>515</v>
      </c>
      <c r="Q26" s="171">
        <v>442</v>
      </c>
      <c r="R26" s="90" t="s">
        <v>603</v>
      </c>
    </row>
    <row r="27" spans="1:20" ht="29.1" customHeight="1">
      <c r="A27" s="633" t="s">
        <v>767</v>
      </c>
      <c r="B27" s="89"/>
      <c r="C27" s="89"/>
      <c r="D27" s="171"/>
      <c r="E27" s="171"/>
      <c r="F27" s="171"/>
      <c r="G27" s="171"/>
      <c r="H27" s="171"/>
      <c r="I27" s="171"/>
      <c r="J27" s="171"/>
      <c r="K27" s="179" t="s">
        <v>767</v>
      </c>
      <c r="L27" s="171"/>
      <c r="M27" s="171"/>
      <c r="N27" s="171"/>
      <c r="O27" s="171"/>
      <c r="P27" s="171"/>
      <c r="Q27" s="171"/>
      <c r="R27" s="89"/>
    </row>
    <row r="28" spans="1:20" ht="21.95" customHeight="1">
      <c r="A28" s="89">
        <v>14</v>
      </c>
      <c r="B28" s="227">
        <v>2014</v>
      </c>
      <c r="C28" s="227" t="s">
        <v>461</v>
      </c>
      <c r="D28" s="171">
        <v>36634</v>
      </c>
      <c r="E28" s="171">
        <v>20492</v>
      </c>
      <c r="F28" s="171">
        <v>16142</v>
      </c>
      <c r="G28" s="171">
        <v>14306</v>
      </c>
      <c r="H28" s="171">
        <v>6947</v>
      </c>
      <c r="I28" s="171">
        <v>7359</v>
      </c>
      <c r="J28" s="171">
        <v>11102</v>
      </c>
      <c r="K28" s="171">
        <v>11226</v>
      </c>
      <c r="L28" s="171">
        <v>2443</v>
      </c>
      <c r="M28" s="171">
        <v>836</v>
      </c>
      <c r="N28" s="171">
        <v>1607</v>
      </c>
      <c r="O28" s="171">
        <v>8783</v>
      </c>
      <c r="P28" s="171">
        <v>5588</v>
      </c>
      <c r="Q28" s="171">
        <v>3195</v>
      </c>
      <c r="R28" s="90" t="s">
        <v>384</v>
      </c>
      <c r="T28" s="91"/>
    </row>
    <row r="29" spans="1:20" ht="18" customHeight="1">
      <c r="A29" s="89">
        <v>15</v>
      </c>
      <c r="B29" s="227">
        <v>2014</v>
      </c>
      <c r="C29" s="227" t="s">
        <v>1145</v>
      </c>
      <c r="D29" s="171">
        <v>1768</v>
      </c>
      <c r="E29" s="171">
        <v>1092</v>
      </c>
      <c r="F29" s="171">
        <v>676</v>
      </c>
      <c r="G29" s="171">
        <v>839</v>
      </c>
      <c r="H29" s="171">
        <v>452</v>
      </c>
      <c r="I29" s="171">
        <v>387</v>
      </c>
      <c r="J29" s="171">
        <v>515</v>
      </c>
      <c r="K29" s="171">
        <v>414</v>
      </c>
      <c r="L29" s="171">
        <v>125</v>
      </c>
      <c r="M29" s="171">
        <v>43</v>
      </c>
      <c r="N29" s="171">
        <v>82</v>
      </c>
      <c r="O29" s="171">
        <v>289</v>
      </c>
      <c r="P29" s="171">
        <v>176</v>
      </c>
      <c r="Q29" s="171">
        <v>113</v>
      </c>
      <c r="R29" s="90" t="s">
        <v>387</v>
      </c>
    </row>
    <row r="30" spans="1:20" ht="15" customHeight="1">
      <c r="A30" s="89">
        <v>16</v>
      </c>
      <c r="B30" s="227" t="s">
        <v>462</v>
      </c>
      <c r="C30" s="227" t="s">
        <v>83</v>
      </c>
      <c r="D30" s="171">
        <v>2075</v>
      </c>
      <c r="E30" s="171">
        <v>1250</v>
      </c>
      <c r="F30" s="171">
        <v>825</v>
      </c>
      <c r="G30" s="171">
        <v>893</v>
      </c>
      <c r="H30" s="171">
        <v>455</v>
      </c>
      <c r="I30" s="171">
        <v>438</v>
      </c>
      <c r="J30" s="171">
        <v>631</v>
      </c>
      <c r="K30" s="171">
        <v>551</v>
      </c>
      <c r="L30" s="171">
        <v>164</v>
      </c>
      <c r="M30" s="171">
        <v>49</v>
      </c>
      <c r="N30" s="171">
        <v>115</v>
      </c>
      <c r="O30" s="171">
        <v>387</v>
      </c>
      <c r="P30" s="171">
        <v>234</v>
      </c>
      <c r="Q30" s="171">
        <v>153</v>
      </c>
      <c r="R30" s="90" t="s">
        <v>388</v>
      </c>
    </row>
    <row r="31" spans="1:20" ht="15" customHeight="1">
      <c r="A31" s="89">
        <v>17</v>
      </c>
      <c r="B31" s="227" t="s">
        <v>462</v>
      </c>
      <c r="C31" s="227" t="s">
        <v>89</v>
      </c>
      <c r="D31" s="171">
        <v>2963</v>
      </c>
      <c r="E31" s="171">
        <v>1711</v>
      </c>
      <c r="F31" s="171">
        <v>1252</v>
      </c>
      <c r="G31" s="171">
        <v>1204</v>
      </c>
      <c r="H31" s="171">
        <v>603</v>
      </c>
      <c r="I31" s="171">
        <v>601</v>
      </c>
      <c r="J31" s="171">
        <v>935</v>
      </c>
      <c r="K31" s="171">
        <v>824</v>
      </c>
      <c r="L31" s="171">
        <v>173</v>
      </c>
      <c r="M31" s="171">
        <v>52</v>
      </c>
      <c r="N31" s="171">
        <v>121</v>
      </c>
      <c r="O31" s="171">
        <v>651</v>
      </c>
      <c r="P31" s="171">
        <v>402</v>
      </c>
      <c r="Q31" s="171">
        <v>249</v>
      </c>
      <c r="R31" s="90" t="s">
        <v>389</v>
      </c>
    </row>
    <row r="32" spans="1:20" ht="15" customHeight="1">
      <c r="A32" s="89">
        <v>18</v>
      </c>
      <c r="B32" s="227" t="s">
        <v>462</v>
      </c>
      <c r="C32" s="227" t="s">
        <v>90</v>
      </c>
      <c r="D32" s="171">
        <v>3201</v>
      </c>
      <c r="E32" s="171">
        <v>1778</v>
      </c>
      <c r="F32" s="171">
        <v>1423</v>
      </c>
      <c r="G32" s="171">
        <v>1188</v>
      </c>
      <c r="H32" s="171">
        <v>575</v>
      </c>
      <c r="I32" s="171">
        <v>613</v>
      </c>
      <c r="J32" s="171">
        <v>982</v>
      </c>
      <c r="K32" s="171">
        <v>1031</v>
      </c>
      <c r="L32" s="171">
        <v>221</v>
      </c>
      <c r="M32" s="171">
        <v>90</v>
      </c>
      <c r="N32" s="171">
        <v>131</v>
      </c>
      <c r="O32" s="171">
        <v>810</v>
      </c>
      <c r="P32" s="171">
        <v>507</v>
      </c>
      <c r="Q32" s="171">
        <v>303</v>
      </c>
      <c r="R32" s="90" t="s">
        <v>1238</v>
      </c>
    </row>
    <row r="33" spans="1:20" ht="15" customHeight="1">
      <c r="A33" s="89">
        <v>19</v>
      </c>
      <c r="B33" s="227" t="s">
        <v>462</v>
      </c>
      <c r="C33" s="227" t="s">
        <v>947</v>
      </c>
      <c r="D33" s="171">
        <v>3188</v>
      </c>
      <c r="E33" s="171">
        <v>1784</v>
      </c>
      <c r="F33" s="171">
        <v>1404</v>
      </c>
      <c r="G33" s="171">
        <v>1219</v>
      </c>
      <c r="H33" s="171">
        <v>592</v>
      </c>
      <c r="I33" s="171">
        <v>627</v>
      </c>
      <c r="J33" s="171">
        <v>992</v>
      </c>
      <c r="K33" s="171">
        <v>977</v>
      </c>
      <c r="L33" s="171">
        <v>200</v>
      </c>
      <c r="M33" s="171">
        <v>63</v>
      </c>
      <c r="N33" s="171">
        <v>137</v>
      </c>
      <c r="O33" s="171">
        <v>777</v>
      </c>
      <c r="P33" s="171">
        <v>489</v>
      </c>
      <c r="Q33" s="171">
        <v>288</v>
      </c>
      <c r="R33" s="90" t="s">
        <v>1239</v>
      </c>
    </row>
    <row r="34" spans="1:20" ht="15" customHeight="1">
      <c r="A34" s="89">
        <v>20</v>
      </c>
      <c r="B34" s="227" t="s">
        <v>462</v>
      </c>
      <c r="C34" s="227" t="s">
        <v>948</v>
      </c>
      <c r="D34" s="171">
        <v>3407</v>
      </c>
      <c r="E34" s="171">
        <v>1902</v>
      </c>
      <c r="F34" s="171">
        <v>1505</v>
      </c>
      <c r="G34" s="171">
        <v>1305</v>
      </c>
      <c r="H34" s="171">
        <v>637</v>
      </c>
      <c r="I34" s="171">
        <v>668</v>
      </c>
      <c r="J34" s="171">
        <v>1054</v>
      </c>
      <c r="K34" s="171">
        <v>1048</v>
      </c>
      <c r="L34" s="171">
        <v>211</v>
      </c>
      <c r="M34" s="171">
        <v>52</v>
      </c>
      <c r="N34" s="171">
        <v>159</v>
      </c>
      <c r="O34" s="171">
        <v>837</v>
      </c>
      <c r="P34" s="171">
        <v>549</v>
      </c>
      <c r="Q34" s="171">
        <v>288</v>
      </c>
      <c r="R34" s="90" t="s">
        <v>1240</v>
      </c>
    </row>
    <row r="35" spans="1:20" ht="15" customHeight="1">
      <c r="A35" s="89">
        <v>21</v>
      </c>
      <c r="B35" s="227" t="s">
        <v>462</v>
      </c>
      <c r="C35" s="227" t="s">
        <v>949</v>
      </c>
      <c r="D35" s="171">
        <v>3705</v>
      </c>
      <c r="E35" s="171">
        <v>2061</v>
      </c>
      <c r="F35" s="171">
        <v>1644</v>
      </c>
      <c r="G35" s="171">
        <v>1354</v>
      </c>
      <c r="H35" s="171">
        <v>666</v>
      </c>
      <c r="I35" s="171">
        <v>688</v>
      </c>
      <c r="J35" s="171">
        <v>1142</v>
      </c>
      <c r="K35" s="171">
        <v>1209</v>
      </c>
      <c r="L35" s="171">
        <v>253</v>
      </c>
      <c r="M35" s="171">
        <v>85</v>
      </c>
      <c r="N35" s="171">
        <v>168</v>
      </c>
      <c r="O35" s="171">
        <v>956</v>
      </c>
      <c r="P35" s="171">
        <v>616</v>
      </c>
      <c r="Q35" s="171">
        <v>340</v>
      </c>
      <c r="R35" s="90" t="s">
        <v>1241</v>
      </c>
    </row>
    <row r="36" spans="1:20" ht="15" customHeight="1">
      <c r="A36" s="89">
        <v>22</v>
      </c>
      <c r="B36" s="227" t="s">
        <v>462</v>
      </c>
      <c r="C36" s="227" t="s">
        <v>281</v>
      </c>
      <c r="D36" s="171">
        <v>3344</v>
      </c>
      <c r="E36" s="171">
        <v>1823</v>
      </c>
      <c r="F36" s="171">
        <v>1521</v>
      </c>
      <c r="G36" s="171">
        <v>1275</v>
      </c>
      <c r="H36" s="171">
        <v>610</v>
      </c>
      <c r="I36" s="171">
        <v>665</v>
      </c>
      <c r="J36" s="171">
        <v>982</v>
      </c>
      <c r="K36" s="171">
        <v>1087</v>
      </c>
      <c r="L36" s="171">
        <v>231</v>
      </c>
      <c r="M36" s="171">
        <v>82</v>
      </c>
      <c r="N36" s="171">
        <v>149</v>
      </c>
      <c r="O36" s="171">
        <v>856</v>
      </c>
      <c r="P36" s="171">
        <v>544</v>
      </c>
      <c r="Q36" s="171">
        <v>312</v>
      </c>
      <c r="R36" s="90" t="s">
        <v>1242</v>
      </c>
    </row>
    <row r="37" spans="1:20" ht="15" customHeight="1">
      <c r="A37" s="89">
        <v>23</v>
      </c>
      <c r="B37" s="227" t="s">
        <v>462</v>
      </c>
      <c r="C37" s="227" t="s">
        <v>249</v>
      </c>
      <c r="D37" s="171">
        <v>3639</v>
      </c>
      <c r="E37" s="171">
        <v>1996</v>
      </c>
      <c r="F37" s="171">
        <v>1643</v>
      </c>
      <c r="G37" s="171">
        <v>1401</v>
      </c>
      <c r="H37" s="171">
        <v>683</v>
      </c>
      <c r="I37" s="171">
        <v>718</v>
      </c>
      <c r="J37" s="171">
        <v>1075</v>
      </c>
      <c r="K37" s="171">
        <v>1163</v>
      </c>
      <c r="L37" s="171">
        <v>238</v>
      </c>
      <c r="M37" s="171">
        <v>93</v>
      </c>
      <c r="N37" s="171">
        <v>145</v>
      </c>
      <c r="O37" s="171">
        <v>925</v>
      </c>
      <c r="P37" s="171">
        <v>581</v>
      </c>
      <c r="Q37" s="171">
        <v>344</v>
      </c>
      <c r="R37" s="90" t="s">
        <v>1243</v>
      </c>
    </row>
    <row r="38" spans="1:20" ht="15" customHeight="1">
      <c r="A38" s="89">
        <v>24</v>
      </c>
      <c r="B38" s="227" t="s">
        <v>462</v>
      </c>
      <c r="C38" s="227" t="s">
        <v>250</v>
      </c>
      <c r="D38" s="171">
        <v>3582</v>
      </c>
      <c r="E38" s="171">
        <v>1942</v>
      </c>
      <c r="F38" s="171">
        <v>1640</v>
      </c>
      <c r="G38" s="171">
        <v>1352</v>
      </c>
      <c r="H38" s="171">
        <v>632</v>
      </c>
      <c r="I38" s="171">
        <v>720</v>
      </c>
      <c r="J38" s="171">
        <v>1059</v>
      </c>
      <c r="K38" s="171">
        <v>1171</v>
      </c>
      <c r="L38" s="171">
        <v>251</v>
      </c>
      <c r="M38" s="171">
        <v>94</v>
      </c>
      <c r="N38" s="171">
        <v>157</v>
      </c>
      <c r="O38" s="171">
        <v>920</v>
      </c>
      <c r="P38" s="171">
        <v>604</v>
      </c>
      <c r="Q38" s="171">
        <v>316</v>
      </c>
      <c r="R38" s="90" t="s">
        <v>1244</v>
      </c>
    </row>
    <row r="39" spans="1:20" ht="15" customHeight="1">
      <c r="A39" s="89">
        <v>25</v>
      </c>
      <c r="B39" s="227" t="s">
        <v>462</v>
      </c>
      <c r="C39" s="227" t="s">
        <v>251</v>
      </c>
      <c r="D39" s="171">
        <v>3365</v>
      </c>
      <c r="E39" s="171">
        <v>1811</v>
      </c>
      <c r="F39" s="171">
        <v>1554</v>
      </c>
      <c r="G39" s="171">
        <v>1287</v>
      </c>
      <c r="H39" s="171">
        <v>579</v>
      </c>
      <c r="I39" s="171">
        <v>708</v>
      </c>
      <c r="J39" s="171">
        <v>999</v>
      </c>
      <c r="K39" s="171">
        <v>1079</v>
      </c>
      <c r="L39" s="171">
        <v>233</v>
      </c>
      <c r="M39" s="171">
        <v>81</v>
      </c>
      <c r="N39" s="171">
        <v>152</v>
      </c>
      <c r="O39" s="171">
        <v>846</v>
      </c>
      <c r="P39" s="171">
        <v>552</v>
      </c>
      <c r="Q39" s="171">
        <v>294</v>
      </c>
      <c r="R39" s="90" t="s">
        <v>1245</v>
      </c>
    </row>
    <row r="40" spans="1:20" ht="15" customHeight="1">
      <c r="A40" s="89">
        <v>26</v>
      </c>
      <c r="B40" s="227" t="s">
        <v>462</v>
      </c>
      <c r="C40" s="227" t="s">
        <v>888</v>
      </c>
      <c r="D40" s="171">
        <v>2397</v>
      </c>
      <c r="E40" s="171">
        <v>1342</v>
      </c>
      <c r="F40" s="171">
        <v>1055</v>
      </c>
      <c r="G40" s="171">
        <v>989</v>
      </c>
      <c r="H40" s="171">
        <v>463</v>
      </c>
      <c r="I40" s="171">
        <v>526</v>
      </c>
      <c r="J40" s="171">
        <v>736</v>
      </c>
      <c r="K40" s="171">
        <v>672</v>
      </c>
      <c r="L40" s="171">
        <v>143</v>
      </c>
      <c r="M40" s="171">
        <v>52</v>
      </c>
      <c r="N40" s="171">
        <v>91</v>
      </c>
      <c r="O40" s="171">
        <v>529</v>
      </c>
      <c r="P40" s="171">
        <v>334</v>
      </c>
      <c r="Q40" s="171">
        <v>195</v>
      </c>
      <c r="R40" s="90" t="s">
        <v>1246</v>
      </c>
    </row>
    <row r="41" spans="1:20" ht="29.1" customHeight="1">
      <c r="A41" s="633" t="s">
        <v>463</v>
      </c>
      <c r="B41" s="89"/>
      <c r="C41" s="89"/>
      <c r="D41" s="171"/>
      <c r="E41" s="171"/>
      <c r="F41" s="171"/>
      <c r="G41" s="171"/>
      <c r="H41" s="171"/>
      <c r="I41" s="171"/>
      <c r="J41" s="171"/>
      <c r="K41" s="179" t="s">
        <v>463</v>
      </c>
      <c r="L41" s="171"/>
      <c r="M41" s="171"/>
      <c r="N41" s="171"/>
      <c r="O41" s="171"/>
      <c r="P41" s="171"/>
      <c r="Q41" s="171"/>
      <c r="R41" s="89"/>
    </row>
    <row r="42" spans="1:20" ht="21.95" customHeight="1">
      <c r="A42" s="89" t="s">
        <v>876</v>
      </c>
      <c r="B42" s="227">
        <v>2014</v>
      </c>
      <c r="C42" s="227" t="s">
        <v>461</v>
      </c>
      <c r="D42" s="171">
        <v>27913</v>
      </c>
      <c r="E42" s="171">
        <v>19390</v>
      </c>
      <c r="F42" s="171">
        <v>8523</v>
      </c>
      <c r="G42" s="171">
        <v>7055</v>
      </c>
      <c r="H42" s="171">
        <v>3871</v>
      </c>
      <c r="I42" s="171">
        <v>3184</v>
      </c>
      <c r="J42" s="171">
        <v>14507</v>
      </c>
      <c r="K42" s="171">
        <v>6351</v>
      </c>
      <c r="L42" s="171">
        <v>1012</v>
      </c>
      <c r="M42" s="171">
        <v>332</v>
      </c>
      <c r="N42" s="171">
        <v>680</v>
      </c>
      <c r="O42" s="171">
        <v>5339</v>
      </c>
      <c r="P42" s="171">
        <v>2475</v>
      </c>
      <c r="Q42" s="171">
        <v>2864</v>
      </c>
      <c r="R42" s="90" t="s">
        <v>876</v>
      </c>
      <c r="T42" s="91"/>
    </row>
    <row r="43" spans="1:20" ht="18" customHeight="1">
      <c r="A43" s="89" t="s">
        <v>877</v>
      </c>
      <c r="B43" s="227">
        <v>2014</v>
      </c>
      <c r="C43" s="227" t="s">
        <v>1145</v>
      </c>
      <c r="D43" s="171">
        <v>1544</v>
      </c>
      <c r="E43" s="171">
        <v>1165</v>
      </c>
      <c r="F43" s="171">
        <v>379</v>
      </c>
      <c r="G43" s="171">
        <v>380</v>
      </c>
      <c r="H43" s="171">
        <v>233</v>
      </c>
      <c r="I43" s="171">
        <v>147</v>
      </c>
      <c r="J43" s="171">
        <v>867</v>
      </c>
      <c r="K43" s="171">
        <v>297</v>
      </c>
      <c r="L43" s="171">
        <v>65</v>
      </c>
      <c r="M43" s="171">
        <v>27</v>
      </c>
      <c r="N43" s="171">
        <v>38</v>
      </c>
      <c r="O43" s="171">
        <v>232</v>
      </c>
      <c r="P43" s="171">
        <v>86</v>
      </c>
      <c r="Q43" s="171">
        <v>146</v>
      </c>
      <c r="R43" s="90" t="s">
        <v>877</v>
      </c>
    </row>
    <row r="44" spans="1:20" ht="15" customHeight="1">
      <c r="A44" s="89" t="s">
        <v>878</v>
      </c>
      <c r="B44" s="227" t="s">
        <v>462</v>
      </c>
      <c r="C44" s="227" t="s">
        <v>83</v>
      </c>
      <c r="D44" s="171">
        <v>1914</v>
      </c>
      <c r="E44" s="171">
        <v>1420</v>
      </c>
      <c r="F44" s="171">
        <v>494</v>
      </c>
      <c r="G44" s="171">
        <v>471</v>
      </c>
      <c r="H44" s="171">
        <v>287</v>
      </c>
      <c r="I44" s="171">
        <v>184</v>
      </c>
      <c r="J44" s="171">
        <v>1051</v>
      </c>
      <c r="K44" s="171">
        <v>392</v>
      </c>
      <c r="L44" s="171">
        <v>82</v>
      </c>
      <c r="M44" s="171">
        <v>29</v>
      </c>
      <c r="N44" s="171">
        <v>53</v>
      </c>
      <c r="O44" s="171">
        <v>310</v>
      </c>
      <c r="P44" s="171">
        <v>133</v>
      </c>
      <c r="Q44" s="171">
        <v>177</v>
      </c>
      <c r="R44" s="90" t="s">
        <v>878</v>
      </c>
    </row>
    <row r="45" spans="1:20" ht="15" customHeight="1">
      <c r="A45" s="89" t="s">
        <v>879</v>
      </c>
      <c r="B45" s="227" t="s">
        <v>462</v>
      </c>
      <c r="C45" s="227" t="s">
        <v>89</v>
      </c>
      <c r="D45" s="171">
        <v>2330</v>
      </c>
      <c r="E45" s="171">
        <v>1628</v>
      </c>
      <c r="F45" s="171">
        <v>702</v>
      </c>
      <c r="G45" s="171">
        <v>598</v>
      </c>
      <c r="H45" s="171">
        <v>329</v>
      </c>
      <c r="I45" s="171">
        <v>269</v>
      </c>
      <c r="J45" s="171">
        <v>1216</v>
      </c>
      <c r="K45" s="171">
        <v>516</v>
      </c>
      <c r="L45" s="171">
        <v>83</v>
      </c>
      <c r="M45" s="171">
        <v>30</v>
      </c>
      <c r="N45" s="171">
        <v>53</v>
      </c>
      <c r="O45" s="171">
        <v>433</v>
      </c>
      <c r="P45" s="171">
        <v>172</v>
      </c>
      <c r="Q45" s="171">
        <v>261</v>
      </c>
      <c r="R45" s="90" t="s">
        <v>879</v>
      </c>
    </row>
    <row r="46" spans="1:20" ht="15" customHeight="1">
      <c r="A46" s="89" t="s">
        <v>992</v>
      </c>
      <c r="B46" s="227" t="s">
        <v>462</v>
      </c>
      <c r="C46" s="227" t="s">
        <v>90</v>
      </c>
      <c r="D46" s="171">
        <v>2459</v>
      </c>
      <c r="E46" s="171">
        <v>1702</v>
      </c>
      <c r="F46" s="171">
        <v>757</v>
      </c>
      <c r="G46" s="171">
        <v>611</v>
      </c>
      <c r="H46" s="171">
        <v>326</v>
      </c>
      <c r="I46" s="171">
        <v>285</v>
      </c>
      <c r="J46" s="171">
        <v>1276</v>
      </c>
      <c r="K46" s="171">
        <v>572</v>
      </c>
      <c r="L46" s="171">
        <v>100</v>
      </c>
      <c r="M46" s="171">
        <v>30</v>
      </c>
      <c r="N46" s="171">
        <v>70</v>
      </c>
      <c r="O46" s="171">
        <v>472</v>
      </c>
      <c r="P46" s="171">
        <v>212</v>
      </c>
      <c r="Q46" s="171">
        <v>260</v>
      </c>
      <c r="R46" s="90" t="s">
        <v>992</v>
      </c>
    </row>
    <row r="47" spans="1:20" ht="15" customHeight="1">
      <c r="A47" s="89" t="s">
        <v>993</v>
      </c>
      <c r="B47" s="227" t="s">
        <v>462</v>
      </c>
      <c r="C47" s="227" t="s">
        <v>947</v>
      </c>
      <c r="D47" s="171">
        <v>2387</v>
      </c>
      <c r="E47" s="171">
        <v>1640</v>
      </c>
      <c r="F47" s="171">
        <v>747</v>
      </c>
      <c r="G47" s="171">
        <v>594</v>
      </c>
      <c r="H47" s="171">
        <v>321</v>
      </c>
      <c r="I47" s="171">
        <v>273</v>
      </c>
      <c r="J47" s="171">
        <v>1238</v>
      </c>
      <c r="K47" s="171">
        <v>555</v>
      </c>
      <c r="L47" s="171">
        <v>81</v>
      </c>
      <c r="M47" s="171">
        <v>26</v>
      </c>
      <c r="N47" s="171">
        <v>55</v>
      </c>
      <c r="O47" s="171">
        <v>474</v>
      </c>
      <c r="P47" s="171">
        <v>222</v>
      </c>
      <c r="Q47" s="171">
        <v>252</v>
      </c>
      <c r="R47" s="90" t="s">
        <v>993</v>
      </c>
    </row>
    <row r="48" spans="1:20" ht="15" customHeight="1">
      <c r="A48" s="89" t="s">
        <v>979</v>
      </c>
      <c r="B48" s="227" t="s">
        <v>462</v>
      </c>
      <c r="C48" s="227" t="s">
        <v>948</v>
      </c>
      <c r="D48" s="171">
        <v>2547</v>
      </c>
      <c r="E48" s="171">
        <v>1759</v>
      </c>
      <c r="F48" s="171">
        <v>788</v>
      </c>
      <c r="G48" s="171">
        <v>633</v>
      </c>
      <c r="H48" s="171">
        <v>334</v>
      </c>
      <c r="I48" s="171">
        <v>299</v>
      </c>
      <c r="J48" s="171">
        <v>1339</v>
      </c>
      <c r="K48" s="171">
        <v>575</v>
      </c>
      <c r="L48" s="171">
        <v>86</v>
      </c>
      <c r="M48" s="171">
        <v>28</v>
      </c>
      <c r="N48" s="171">
        <v>58</v>
      </c>
      <c r="O48" s="171">
        <v>489</v>
      </c>
      <c r="P48" s="171">
        <v>237</v>
      </c>
      <c r="Q48" s="171">
        <v>252</v>
      </c>
      <c r="R48" s="90" t="s">
        <v>979</v>
      </c>
    </row>
    <row r="49" spans="1:20" ht="15" customHeight="1">
      <c r="A49" s="89" t="s">
        <v>980</v>
      </c>
      <c r="B49" s="227" t="s">
        <v>462</v>
      </c>
      <c r="C49" s="227" t="s">
        <v>949</v>
      </c>
      <c r="D49" s="171">
        <v>2709</v>
      </c>
      <c r="E49" s="171">
        <v>1860</v>
      </c>
      <c r="F49" s="171">
        <v>849</v>
      </c>
      <c r="G49" s="171">
        <v>684</v>
      </c>
      <c r="H49" s="171">
        <v>376</v>
      </c>
      <c r="I49" s="171">
        <v>308</v>
      </c>
      <c r="J49" s="171">
        <v>1390</v>
      </c>
      <c r="K49" s="171">
        <v>635</v>
      </c>
      <c r="L49" s="171">
        <v>94</v>
      </c>
      <c r="M49" s="171">
        <v>30</v>
      </c>
      <c r="N49" s="171">
        <v>64</v>
      </c>
      <c r="O49" s="171">
        <v>541</v>
      </c>
      <c r="P49" s="171">
        <v>264</v>
      </c>
      <c r="Q49" s="171">
        <v>277</v>
      </c>
      <c r="R49" s="90" t="s">
        <v>980</v>
      </c>
    </row>
    <row r="50" spans="1:20" ht="15" customHeight="1">
      <c r="A50" s="89" t="s">
        <v>346</v>
      </c>
      <c r="B50" s="227" t="s">
        <v>462</v>
      </c>
      <c r="C50" s="227" t="s">
        <v>281</v>
      </c>
      <c r="D50" s="171">
        <v>2410</v>
      </c>
      <c r="E50" s="171">
        <v>1669</v>
      </c>
      <c r="F50" s="171">
        <v>741</v>
      </c>
      <c r="G50" s="171">
        <v>617</v>
      </c>
      <c r="H50" s="171">
        <v>345</v>
      </c>
      <c r="I50" s="171">
        <v>272</v>
      </c>
      <c r="J50" s="171">
        <v>1235</v>
      </c>
      <c r="K50" s="171">
        <v>558</v>
      </c>
      <c r="L50" s="171">
        <v>89</v>
      </c>
      <c r="M50" s="171">
        <v>28</v>
      </c>
      <c r="N50" s="171">
        <v>61</v>
      </c>
      <c r="O50" s="171">
        <v>469</v>
      </c>
      <c r="P50" s="171">
        <v>221</v>
      </c>
      <c r="Q50" s="171">
        <v>248</v>
      </c>
      <c r="R50" s="90" t="s">
        <v>346</v>
      </c>
    </row>
    <row r="51" spans="1:20" ht="15" customHeight="1">
      <c r="A51" s="89" t="s">
        <v>347</v>
      </c>
      <c r="B51" s="227" t="s">
        <v>462</v>
      </c>
      <c r="C51" s="227" t="s">
        <v>249</v>
      </c>
      <c r="D51" s="171">
        <v>2771</v>
      </c>
      <c r="E51" s="171">
        <v>1908</v>
      </c>
      <c r="F51" s="171">
        <v>863</v>
      </c>
      <c r="G51" s="171">
        <v>688</v>
      </c>
      <c r="H51" s="171">
        <v>370</v>
      </c>
      <c r="I51" s="171">
        <v>318</v>
      </c>
      <c r="J51" s="171">
        <v>1443</v>
      </c>
      <c r="K51" s="171">
        <v>640</v>
      </c>
      <c r="L51" s="171">
        <v>95</v>
      </c>
      <c r="M51" s="171">
        <v>28</v>
      </c>
      <c r="N51" s="171">
        <v>67</v>
      </c>
      <c r="O51" s="171">
        <v>545</v>
      </c>
      <c r="P51" s="171">
        <v>264</v>
      </c>
      <c r="Q51" s="171">
        <v>281</v>
      </c>
      <c r="R51" s="90" t="s">
        <v>347</v>
      </c>
    </row>
    <row r="52" spans="1:20" ht="15" customHeight="1">
      <c r="A52" s="89" t="s">
        <v>348</v>
      </c>
      <c r="B52" s="227" t="s">
        <v>462</v>
      </c>
      <c r="C52" s="227" t="s">
        <v>250</v>
      </c>
      <c r="D52" s="171">
        <v>2640</v>
      </c>
      <c r="E52" s="171">
        <v>1786</v>
      </c>
      <c r="F52" s="171">
        <v>854</v>
      </c>
      <c r="G52" s="171">
        <v>676</v>
      </c>
      <c r="H52" s="171">
        <v>365</v>
      </c>
      <c r="I52" s="171">
        <v>311</v>
      </c>
      <c r="J52" s="171">
        <v>1333</v>
      </c>
      <c r="K52" s="171">
        <v>631</v>
      </c>
      <c r="L52" s="171">
        <v>88</v>
      </c>
      <c r="M52" s="171">
        <v>24</v>
      </c>
      <c r="N52" s="171">
        <v>64</v>
      </c>
      <c r="O52" s="171">
        <v>543</v>
      </c>
      <c r="P52" s="171">
        <v>261</v>
      </c>
      <c r="Q52" s="171">
        <v>282</v>
      </c>
      <c r="R52" s="90" t="s">
        <v>348</v>
      </c>
    </row>
    <row r="53" spans="1:20" ht="15" customHeight="1">
      <c r="A53" s="89" t="s">
        <v>349</v>
      </c>
      <c r="B53" s="227" t="s">
        <v>462</v>
      </c>
      <c r="C53" s="227" t="s">
        <v>251</v>
      </c>
      <c r="D53" s="171">
        <v>2460</v>
      </c>
      <c r="E53" s="171">
        <v>1673</v>
      </c>
      <c r="F53" s="171">
        <v>787</v>
      </c>
      <c r="G53" s="171">
        <v>633</v>
      </c>
      <c r="H53" s="171">
        <v>337</v>
      </c>
      <c r="I53" s="171">
        <v>296</v>
      </c>
      <c r="J53" s="171">
        <v>1248</v>
      </c>
      <c r="K53" s="171">
        <v>579</v>
      </c>
      <c r="L53" s="171">
        <v>88</v>
      </c>
      <c r="M53" s="171">
        <v>31</v>
      </c>
      <c r="N53" s="171">
        <v>57</v>
      </c>
      <c r="O53" s="171">
        <v>491</v>
      </c>
      <c r="P53" s="171">
        <v>238</v>
      </c>
      <c r="Q53" s="171">
        <v>253</v>
      </c>
      <c r="R53" s="90" t="s">
        <v>349</v>
      </c>
    </row>
    <row r="54" spans="1:20" ht="15" customHeight="1">
      <c r="A54" s="89" t="s">
        <v>350</v>
      </c>
      <c r="B54" s="227" t="s">
        <v>462</v>
      </c>
      <c r="C54" s="227" t="s">
        <v>888</v>
      </c>
      <c r="D54" s="171">
        <v>1742</v>
      </c>
      <c r="E54" s="171">
        <v>1180</v>
      </c>
      <c r="F54" s="171">
        <v>562</v>
      </c>
      <c r="G54" s="171">
        <v>470</v>
      </c>
      <c r="H54" s="171">
        <v>248</v>
      </c>
      <c r="I54" s="171">
        <v>222</v>
      </c>
      <c r="J54" s="171">
        <v>871</v>
      </c>
      <c r="K54" s="171">
        <v>401</v>
      </c>
      <c r="L54" s="171">
        <v>61</v>
      </c>
      <c r="M54" s="171">
        <v>21</v>
      </c>
      <c r="N54" s="171">
        <v>40</v>
      </c>
      <c r="O54" s="171">
        <v>340</v>
      </c>
      <c r="P54" s="171">
        <v>165</v>
      </c>
      <c r="Q54" s="171">
        <v>175</v>
      </c>
      <c r="R54" s="90" t="s">
        <v>350</v>
      </c>
    </row>
    <row r="55" spans="1:20" ht="29.1" customHeight="1">
      <c r="A55" s="633" t="s">
        <v>769</v>
      </c>
      <c r="B55" s="89"/>
      <c r="C55" s="89"/>
      <c r="D55" s="171"/>
      <c r="E55" s="171"/>
      <c r="F55" s="171"/>
      <c r="G55" s="171"/>
      <c r="H55" s="171"/>
      <c r="I55" s="171"/>
      <c r="J55" s="171"/>
      <c r="K55" s="179" t="s">
        <v>769</v>
      </c>
      <c r="L55" s="171"/>
      <c r="M55" s="171"/>
      <c r="N55" s="171"/>
      <c r="O55" s="171"/>
      <c r="P55" s="171"/>
      <c r="Q55" s="171"/>
      <c r="R55" s="89"/>
    </row>
    <row r="56" spans="1:20" ht="21.95" customHeight="1">
      <c r="A56" s="89" t="s">
        <v>351</v>
      </c>
      <c r="B56" s="227">
        <v>2014</v>
      </c>
      <c r="C56" s="227" t="s">
        <v>461</v>
      </c>
      <c r="D56" s="171">
        <v>33158</v>
      </c>
      <c r="E56" s="171">
        <v>18809</v>
      </c>
      <c r="F56" s="171">
        <v>14349</v>
      </c>
      <c r="G56" s="171">
        <v>10147</v>
      </c>
      <c r="H56" s="171">
        <v>5228</v>
      </c>
      <c r="I56" s="171">
        <v>4919</v>
      </c>
      <c r="J56" s="171">
        <v>10408</v>
      </c>
      <c r="K56" s="171">
        <v>12603</v>
      </c>
      <c r="L56" s="171">
        <v>3173</v>
      </c>
      <c r="M56" s="171">
        <v>587</v>
      </c>
      <c r="N56" s="171">
        <v>2586</v>
      </c>
      <c r="O56" s="171">
        <v>9430</v>
      </c>
      <c r="P56" s="171">
        <v>4414</v>
      </c>
      <c r="Q56" s="171">
        <v>5016</v>
      </c>
      <c r="R56" s="90" t="s">
        <v>351</v>
      </c>
      <c r="T56" s="91"/>
    </row>
    <row r="57" spans="1:20" ht="18" customHeight="1">
      <c r="A57" s="89" t="s">
        <v>352</v>
      </c>
      <c r="B57" s="227">
        <v>2014</v>
      </c>
      <c r="C57" s="227" t="s">
        <v>1145</v>
      </c>
      <c r="D57" s="171">
        <v>1689</v>
      </c>
      <c r="E57" s="171">
        <v>1048</v>
      </c>
      <c r="F57" s="171">
        <v>641</v>
      </c>
      <c r="G57" s="171">
        <v>581</v>
      </c>
      <c r="H57" s="171">
        <v>340</v>
      </c>
      <c r="I57" s="171">
        <v>241</v>
      </c>
      <c r="J57" s="171">
        <v>519</v>
      </c>
      <c r="K57" s="171">
        <v>589</v>
      </c>
      <c r="L57" s="171">
        <v>189</v>
      </c>
      <c r="M57" s="171">
        <v>28</v>
      </c>
      <c r="N57" s="171">
        <v>161</v>
      </c>
      <c r="O57" s="171">
        <v>400</v>
      </c>
      <c r="P57" s="171">
        <v>122</v>
      </c>
      <c r="Q57" s="171">
        <v>278</v>
      </c>
      <c r="R57" s="90" t="s">
        <v>352</v>
      </c>
    </row>
    <row r="58" spans="1:20" ht="15" customHeight="1">
      <c r="A58" s="89" t="s">
        <v>353</v>
      </c>
      <c r="B58" s="227" t="s">
        <v>462</v>
      </c>
      <c r="C58" s="227" t="s">
        <v>83</v>
      </c>
      <c r="D58" s="171">
        <v>1844</v>
      </c>
      <c r="E58" s="171">
        <v>1127</v>
      </c>
      <c r="F58" s="171">
        <v>717</v>
      </c>
      <c r="G58" s="171">
        <v>630</v>
      </c>
      <c r="H58" s="171">
        <v>335</v>
      </c>
      <c r="I58" s="171">
        <v>295</v>
      </c>
      <c r="J58" s="171">
        <v>590</v>
      </c>
      <c r="K58" s="171">
        <v>624</v>
      </c>
      <c r="L58" s="171">
        <v>202</v>
      </c>
      <c r="M58" s="171">
        <v>31</v>
      </c>
      <c r="N58" s="171">
        <v>171</v>
      </c>
      <c r="O58" s="171">
        <v>422</v>
      </c>
      <c r="P58" s="171">
        <v>141</v>
      </c>
      <c r="Q58" s="171">
        <v>281</v>
      </c>
      <c r="R58" s="90" t="s">
        <v>353</v>
      </c>
    </row>
    <row r="59" spans="1:20" ht="15" customHeight="1">
      <c r="A59" s="89" t="s">
        <v>354</v>
      </c>
      <c r="B59" s="227" t="s">
        <v>462</v>
      </c>
      <c r="C59" s="227" t="s">
        <v>89</v>
      </c>
      <c r="D59" s="171">
        <v>2571</v>
      </c>
      <c r="E59" s="171">
        <v>1472</v>
      </c>
      <c r="F59" s="171">
        <v>1099</v>
      </c>
      <c r="G59" s="171">
        <v>766</v>
      </c>
      <c r="H59" s="171">
        <v>379</v>
      </c>
      <c r="I59" s="171">
        <v>387</v>
      </c>
      <c r="J59" s="171">
        <v>849</v>
      </c>
      <c r="K59" s="171">
        <v>956</v>
      </c>
      <c r="L59" s="171">
        <v>244</v>
      </c>
      <c r="M59" s="171">
        <v>46</v>
      </c>
      <c r="N59" s="171">
        <v>198</v>
      </c>
      <c r="O59" s="171">
        <v>712</v>
      </c>
      <c r="P59" s="171">
        <v>305</v>
      </c>
      <c r="Q59" s="171">
        <v>407</v>
      </c>
      <c r="R59" s="90" t="s">
        <v>354</v>
      </c>
    </row>
    <row r="60" spans="1:20" ht="15" customHeight="1">
      <c r="A60" s="89" t="s">
        <v>355</v>
      </c>
      <c r="B60" s="227" t="s">
        <v>462</v>
      </c>
      <c r="C60" s="227" t="s">
        <v>90</v>
      </c>
      <c r="D60" s="171">
        <v>2962</v>
      </c>
      <c r="E60" s="171">
        <v>1662</v>
      </c>
      <c r="F60" s="171">
        <v>1300</v>
      </c>
      <c r="G60" s="171">
        <v>895</v>
      </c>
      <c r="H60" s="171">
        <v>452</v>
      </c>
      <c r="I60" s="171">
        <v>443</v>
      </c>
      <c r="J60" s="171">
        <v>926</v>
      </c>
      <c r="K60" s="171">
        <v>1141</v>
      </c>
      <c r="L60" s="171">
        <v>284</v>
      </c>
      <c r="M60" s="171">
        <v>50</v>
      </c>
      <c r="N60" s="171">
        <v>234</v>
      </c>
      <c r="O60" s="171">
        <v>857</v>
      </c>
      <c r="P60" s="171">
        <v>399</v>
      </c>
      <c r="Q60" s="171">
        <v>458</v>
      </c>
      <c r="R60" s="90" t="s">
        <v>355</v>
      </c>
    </row>
    <row r="61" spans="1:20" ht="15" customHeight="1">
      <c r="A61" s="89" t="s">
        <v>356</v>
      </c>
      <c r="B61" s="227" t="s">
        <v>462</v>
      </c>
      <c r="C61" s="227" t="s">
        <v>947</v>
      </c>
      <c r="D61" s="171">
        <v>2929</v>
      </c>
      <c r="E61" s="171">
        <v>1640</v>
      </c>
      <c r="F61" s="171">
        <v>1289</v>
      </c>
      <c r="G61" s="171">
        <v>906</v>
      </c>
      <c r="H61" s="171">
        <v>449</v>
      </c>
      <c r="I61" s="171">
        <v>457</v>
      </c>
      <c r="J61" s="171">
        <v>932</v>
      </c>
      <c r="K61" s="171">
        <v>1091</v>
      </c>
      <c r="L61" s="171">
        <v>259</v>
      </c>
      <c r="M61" s="171">
        <v>46</v>
      </c>
      <c r="N61" s="171">
        <v>213</v>
      </c>
      <c r="O61" s="171">
        <v>832</v>
      </c>
      <c r="P61" s="171">
        <v>415</v>
      </c>
      <c r="Q61" s="171">
        <v>417</v>
      </c>
      <c r="R61" s="90" t="s">
        <v>356</v>
      </c>
    </row>
    <row r="62" spans="1:20" ht="15" customHeight="1">
      <c r="A62" s="89" t="s">
        <v>190</v>
      </c>
      <c r="B62" s="227" t="s">
        <v>462</v>
      </c>
      <c r="C62" s="227" t="s">
        <v>948</v>
      </c>
      <c r="D62" s="171">
        <v>3092</v>
      </c>
      <c r="E62" s="171">
        <v>1755</v>
      </c>
      <c r="F62" s="171">
        <v>1337</v>
      </c>
      <c r="G62" s="171">
        <v>952</v>
      </c>
      <c r="H62" s="171">
        <v>485</v>
      </c>
      <c r="I62" s="171">
        <v>467</v>
      </c>
      <c r="J62" s="171">
        <v>987</v>
      </c>
      <c r="K62" s="171">
        <v>1153</v>
      </c>
      <c r="L62" s="171">
        <v>283</v>
      </c>
      <c r="M62" s="171">
        <v>46</v>
      </c>
      <c r="N62" s="171">
        <v>237</v>
      </c>
      <c r="O62" s="171">
        <v>870</v>
      </c>
      <c r="P62" s="171">
        <v>425</v>
      </c>
      <c r="Q62" s="171">
        <v>445</v>
      </c>
      <c r="R62" s="90" t="s">
        <v>190</v>
      </c>
    </row>
    <row r="63" spans="1:20" ht="15" customHeight="1">
      <c r="A63" s="89" t="s">
        <v>191</v>
      </c>
      <c r="B63" s="227" t="s">
        <v>462</v>
      </c>
      <c r="C63" s="227" t="s">
        <v>949</v>
      </c>
      <c r="D63" s="171">
        <v>3424</v>
      </c>
      <c r="E63" s="171">
        <v>1928</v>
      </c>
      <c r="F63" s="171">
        <v>1496</v>
      </c>
      <c r="G63" s="171">
        <v>1033</v>
      </c>
      <c r="H63" s="171">
        <v>532</v>
      </c>
      <c r="I63" s="171">
        <v>501</v>
      </c>
      <c r="J63" s="171">
        <v>1097</v>
      </c>
      <c r="K63" s="171">
        <v>1294</v>
      </c>
      <c r="L63" s="171">
        <v>299</v>
      </c>
      <c r="M63" s="171">
        <v>57</v>
      </c>
      <c r="N63" s="171">
        <v>242</v>
      </c>
      <c r="O63" s="171">
        <v>995</v>
      </c>
      <c r="P63" s="171">
        <v>488</v>
      </c>
      <c r="Q63" s="171">
        <v>507</v>
      </c>
      <c r="R63" s="90" t="s">
        <v>191</v>
      </c>
    </row>
    <row r="64" spans="1:20" ht="15" customHeight="1">
      <c r="A64" s="89" t="s">
        <v>192</v>
      </c>
      <c r="B64" s="227" t="s">
        <v>462</v>
      </c>
      <c r="C64" s="227" t="s">
        <v>281</v>
      </c>
      <c r="D64" s="171">
        <v>3030</v>
      </c>
      <c r="E64" s="171">
        <v>1692</v>
      </c>
      <c r="F64" s="171">
        <v>1338</v>
      </c>
      <c r="G64" s="171">
        <v>910</v>
      </c>
      <c r="H64" s="171">
        <v>485</v>
      </c>
      <c r="I64" s="171">
        <v>425</v>
      </c>
      <c r="J64" s="171">
        <v>915</v>
      </c>
      <c r="K64" s="171">
        <v>1205</v>
      </c>
      <c r="L64" s="171">
        <v>292</v>
      </c>
      <c r="M64" s="171">
        <v>52</v>
      </c>
      <c r="N64" s="171">
        <v>240</v>
      </c>
      <c r="O64" s="171">
        <v>913</v>
      </c>
      <c r="P64" s="171">
        <v>460</v>
      </c>
      <c r="Q64" s="171">
        <v>453</v>
      </c>
      <c r="R64" s="90" t="s">
        <v>192</v>
      </c>
    </row>
    <row r="65" spans="1:18" ht="15" customHeight="1">
      <c r="A65" s="89" t="s">
        <v>1094</v>
      </c>
      <c r="B65" s="227" t="s">
        <v>462</v>
      </c>
      <c r="C65" s="227" t="s">
        <v>249</v>
      </c>
      <c r="D65" s="171">
        <v>3295</v>
      </c>
      <c r="E65" s="171">
        <v>1834</v>
      </c>
      <c r="F65" s="171">
        <v>1461</v>
      </c>
      <c r="G65" s="171">
        <v>962</v>
      </c>
      <c r="H65" s="171">
        <v>516</v>
      </c>
      <c r="I65" s="171">
        <v>446</v>
      </c>
      <c r="J65" s="171">
        <v>1009</v>
      </c>
      <c r="K65" s="171">
        <v>1324</v>
      </c>
      <c r="L65" s="171">
        <v>309</v>
      </c>
      <c r="M65" s="171">
        <v>68</v>
      </c>
      <c r="N65" s="171">
        <v>241</v>
      </c>
      <c r="O65" s="171">
        <v>1015</v>
      </c>
      <c r="P65" s="171">
        <v>508</v>
      </c>
      <c r="Q65" s="171">
        <v>507</v>
      </c>
      <c r="R65" s="90" t="s">
        <v>1094</v>
      </c>
    </row>
    <row r="66" spans="1:18" ht="15" customHeight="1">
      <c r="A66" s="89" t="s">
        <v>323</v>
      </c>
      <c r="B66" s="227" t="s">
        <v>462</v>
      </c>
      <c r="C66" s="227" t="s">
        <v>250</v>
      </c>
      <c r="D66" s="171">
        <v>3260</v>
      </c>
      <c r="E66" s="171">
        <v>1814</v>
      </c>
      <c r="F66" s="171">
        <v>1446</v>
      </c>
      <c r="G66" s="171">
        <v>975</v>
      </c>
      <c r="H66" s="171">
        <v>482</v>
      </c>
      <c r="I66" s="171">
        <v>493</v>
      </c>
      <c r="J66" s="171">
        <v>1026</v>
      </c>
      <c r="K66" s="171">
        <v>1259</v>
      </c>
      <c r="L66" s="171">
        <v>306</v>
      </c>
      <c r="M66" s="171">
        <v>57</v>
      </c>
      <c r="N66" s="171">
        <v>249</v>
      </c>
      <c r="O66" s="171">
        <v>953</v>
      </c>
      <c r="P66" s="171">
        <v>453</v>
      </c>
      <c r="Q66" s="171">
        <v>500</v>
      </c>
      <c r="R66" s="90" t="s">
        <v>323</v>
      </c>
    </row>
    <row r="67" spans="1:18" ht="15" customHeight="1">
      <c r="A67" s="89" t="s">
        <v>324</v>
      </c>
      <c r="B67" s="227" t="s">
        <v>462</v>
      </c>
      <c r="C67" s="227" t="s">
        <v>251</v>
      </c>
      <c r="D67" s="171">
        <v>2986</v>
      </c>
      <c r="E67" s="171">
        <v>1650</v>
      </c>
      <c r="F67" s="171">
        <v>1336</v>
      </c>
      <c r="G67" s="171">
        <v>898</v>
      </c>
      <c r="H67" s="171">
        <v>452</v>
      </c>
      <c r="I67" s="171">
        <v>446</v>
      </c>
      <c r="J67" s="171">
        <v>909</v>
      </c>
      <c r="K67" s="171">
        <v>1179</v>
      </c>
      <c r="L67" s="171">
        <v>289</v>
      </c>
      <c r="M67" s="171">
        <v>60</v>
      </c>
      <c r="N67" s="171">
        <v>229</v>
      </c>
      <c r="O67" s="171">
        <v>890</v>
      </c>
      <c r="P67" s="171">
        <v>442</v>
      </c>
      <c r="Q67" s="171">
        <v>448</v>
      </c>
      <c r="R67" s="90" t="s">
        <v>324</v>
      </c>
    </row>
    <row r="68" spans="1:18" ht="15" customHeight="1">
      <c r="A68" s="89" t="s">
        <v>325</v>
      </c>
      <c r="B68" s="227" t="s">
        <v>462</v>
      </c>
      <c r="C68" s="227" t="s">
        <v>888</v>
      </c>
      <c r="D68" s="171">
        <v>2076</v>
      </c>
      <c r="E68" s="171">
        <v>1187</v>
      </c>
      <c r="F68" s="171">
        <v>889</v>
      </c>
      <c r="G68" s="171">
        <v>639</v>
      </c>
      <c r="H68" s="171">
        <v>321</v>
      </c>
      <c r="I68" s="171">
        <v>318</v>
      </c>
      <c r="J68" s="171">
        <v>649</v>
      </c>
      <c r="K68" s="171">
        <v>788</v>
      </c>
      <c r="L68" s="171">
        <v>217</v>
      </c>
      <c r="M68" s="171">
        <v>46</v>
      </c>
      <c r="N68" s="171">
        <v>171</v>
      </c>
      <c r="O68" s="171">
        <v>571</v>
      </c>
      <c r="P68" s="171">
        <v>256</v>
      </c>
      <c r="Q68" s="171">
        <v>315</v>
      </c>
      <c r="R68" s="90" t="s">
        <v>325</v>
      </c>
    </row>
    <row r="69" spans="1:18" s="85" customFormat="1" ht="18.95" customHeight="1">
      <c r="A69" s="627" t="s">
        <v>1799</v>
      </c>
      <c r="B69" s="627"/>
      <c r="C69" s="627"/>
      <c r="D69" s="627"/>
      <c r="E69" s="627"/>
      <c r="F69" s="627"/>
      <c r="G69" s="627"/>
      <c r="H69" s="555"/>
      <c r="I69" s="555"/>
      <c r="J69" s="555"/>
      <c r="K69" s="627" t="s">
        <v>1799</v>
      </c>
      <c r="L69" s="627"/>
      <c r="M69" s="627"/>
      <c r="N69" s="627"/>
      <c r="O69" s="627"/>
      <c r="P69" s="627"/>
      <c r="Q69" s="627"/>
      <c r="R69" s="555"/>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662" customWidth="1"/>
    <col min="2" max="2" width="5.140625" style="662" customWidth="1"/>
    <col min="3" max="3" width="15.7109375" style="662" customWidth="1"/>
    <col min="4" max="11" width="13.7109375" style="662" customWidth="1"/>
    <col min="12" max="18" width="18.28515625" style="662" customWidth="1"/>
    <col min="19" max="19" width="6.7109375" style="662" customWidth="1"/>
    <col min="20" max="16384" width="11.42578125" style="662"/>
  </cols>
  <sheetData>
    <row r="1" spans="1:20" ht="15" customHeight="1">
      <c r="A1" s="919" t="s">
        <v>1821</v>
      </c>
    </row>
    <row r="2" spans="1:20" ht="14.1" customHeight="1">
      <c r="A2" s="86" t="s">
        <v>996</v>
      </c>
      <c r="B2" s="820"/>
      <c r="C2" s="820"/>
      <c r="D2" s="820"/>
      <c r="E2" s="820"/>
      <c r="F2" s="820"/>
      <c r="G2" s="820"/>
      <c r="H2" s="820"/>
      <c r="I2" s="820"/>
      <c r="J2" s="820"/>
      <c r="K2" s="820"/>
      <c r="L2" s="86" t="s">
        <v>996</v>
      </c>
      <c r="T2" s="86"/>
    </row>
    <row r="3" spans="1:20" ht="14.1" customHeight="1">
      <c r="A3" s="74" t="s">
        <v>10</v>
      </c>
      <c r="B3" s="820"/>
      <c r="C3" s="820"/>
      <c r="D3" s="820"/>
      <c r="E3" s="820"/>
      <c r="F3" s="820"/>
      <c r="G3" s="820"/>
      <c r="H3" s="820"/>
      <c r="I3" s="820"/>
      <c r="J3" s="820"/>
      <c r="K3" s="820"/>
      <c r="L3" s="74" t="s">
        <v>10</v>
      </c>
      <c r="T3" s="86"/>
    </row>
    <row r="4" spans="1:20" ht="14.1" customHeight="1">
      <c r="A4" s="86" t="s">
        <v>1785</v>
      </c>
      <c r="B4" s="820"/>
      <c r="C4" s="820"/>
      <c r="D4" s="820"/>
      <c r="E4" s="820"/>
      <c r="F4" s="820"/>
      <c r="G4" s="820"/>
      <c r="H4" s="820"/>
      <c r="I4" s="820"/>
      <c r="J4" s="820"/>
      <c r="K4" s="820"/>
      <c r="L4" s="86" t="s">
        <v>1785</v>
      </c>
      <c r="T4" s="86"/>
    </row>
    <row r="5" spans="1:20" ht="14.1" customHeight="1">
      <c r="A5" s="792" t="s">
        <v>654</v>
      </c>
      <c r="B5" s="820"/>
      <c r="C5" s="820"/>
      <c r="D5" s="820"/>
      <c r="E5" s="820"/>
      <c r="F5" s="820"/>
      <c r="G5" s="820"/>
      <c r="H5" s="820"/>
      <c r="I5" s="820"/>
      <c r="J5" s="820"/>
      <c r="K5" s="820"/>
      <c r="L5" s="792" t="s">
        <v>654</v>
      </c>
      <c r="T5" s="86"/>
    </row>
    <row r="6" spans="1:20" ht="14.1" customHeight="1">
      <c r="A6" s="86" t="s">
        <v>1786</v>
      </c>
      <c r="B6" s="820"/>
      <c r="C6" s="820"/>
      <c r="D6" s="820"/>
      <c r="E6" s="820"/>
      <c r="F6" s="820"/>
      <c r="G6" s="820"/>
      <c r="H6" s="820"/>
      <c r="I6" s="820"/>
      <c r="J6" s="820"/>
      <c r="K6" s="820"/>
      <c r="L6" s="86" t="s">
        <v>1786</v>
      </c>
      <c r="T6" s="86"/>
    </row>
    <row r="7" spans="1:20" ht="15" customHeight="1">
      <c r="A7" s="94" t="s">
        <v>732</v>
      </c>
      <c r="B7" s="94"/>
      <c r="C7" s="94"/>
      <c r="D7" s="94"/>
      <c r="E7" s="94"/>
      <c r="F7" s="94"/>
      <c r="G7" s="94"/>
      <c r="H7" s="94"/>
      <c r="I7" s="793"/>
      <c r="J7" s="793"/>
      <c r="K7" s="793"/>
      <c r="L7" s="94" t="s">
        <v>732</v>
      </c>
      <c r="M7" s="94"/>
      <c r="N7" s="94"/>
      <c r="O7" s="94"/>
      <c r="P7" s="94"/>
      <c r="Q7" s="94"/>
      <c r="R7" s="94"/>
      <c r="S7" s="94"/>
      <c r="T7" s="783"/>
    </row>
    <row r="8" spans="1:20" s="227" customFormat="1" ht="15.75" customHeight="1">
      <c r="A8" s="1038" t="s">
        <v>360</v>
      </c>
      <c r="B8" s="1078" t="s">
        <v>927</v>
      </c>
      <c r="C8" s="1038"/>
      <c r="D8" s="1100" t="s">
        <v>571</v>
      </c>
      <c r="E8" s="1082" t="s">
        <v>468</v>
      </c>
      <c r="F8" s="1084"/>
      <c r="G8" s="1083"/>
      <c r="H8" s="1082" t="s">
        <v>928</v>
      </c>
      <c r="I8" s="1084"/>
      <c r="J8" s="1083"/>
      <c r="K8" s="1085" t="s">
        <v>53</v>
      </c>
      <c r="L8" s="1084" t="s">
        <v>589</v>
      </c>
      <c r="M8" s="1084"/>
      <c r="N8" s="1084"/>
      <c r="O8" s="1084"/>
      <c r="P8" s="1084"/>
      <c r="Q8" s="1084"/>
      <c r="R8" s="1083"/>
      <c r="S8" s="1078" t="s">
        <v>360</v>
      </c>
    </row>
    <row r="9" spans="1:20" s="227" customFormat="1" ht="15.75" customHeight="1">
      <c r="A9" s="990"/>
      <c r="B9" s="992"/>
      <c r="C9" s="990"/>
      <c r="D9" s="985"/>
      <c r="E9" s="1079" t="s">
        <v>734</v>
      </c>
      <c r="F9" s="784" t="s">
        <v>708</v>
      </c>
      <c r="G9" s="785"/>
      <c r="H9" s="1079" t="s">
        <v>881</v>
      </c>
      <c r="I9" s="1079" t="s">
        <v>428</v>
      </c>
      <c r="J9" s="1079" t="s">
        <v>1338</v>
      </c>
      <c r="K9" s="1039"/>
      <c r="L9" s="1038" t="s">
        <v>881</v>
      </c>
      <c r="M9" s="1038" t="s">
        <v>428</v>
      </c>
      <c r="N9" s="1082" t="s">
        <v>833</v>
      </c>
      <c r="O9" s="1083"/>
      <c r="P9" s="985" t="s">
        <v>1338</v>
      </c>
      <c r="Q9" s="1082" t="s">
        <v>735</v>
      </c>
      <c r="R9" s="1084"/>
      <c r="S9" s="992"/>
    </row>
    <row r="10" spans="1:20" s="227" customFormat="1" ht="15.75" customHeight="1">
      <c r="A10" s="990"/>
      <c r="B10" s="992"/>
      <c r="C10" s="990"/>
      <c r="D10" s="985"/>
      <c r="E10" s="985"/>
      <c r="F10" s="1079" t="s">
        <v>428</v>
      </c>
      <c r="G10" s="1079" t="s">
        <v>1338</v>
      </c>
      <c r="H10" s="985"/>
      <c r="I10" s="1080"/>
      <c r="J10" s="1080"/>
      <c r="K10" s="1039"/>
      <c r="L10" s="990"/>
      <c r="M10" s="990"/>
      <c r="N10" s="982" t="s">
        <v>1056</v>
      </c>
      <c r="O10" s="982" t="s">
        <v>1039</v>
      </c>
      <c r="P10" s="985"/>
      <c r="Q10" s="1038" t="s">
        <v>1186</v>
      </c>
      <c r="R10" s="987" t="s">
        <v>1040</v>
      </c>
      <c r="S10" s="992"/>
    </row>
    <row r="11" spans="1:20" s="227" customFormat="1" ht="15.75" customHeight="1">
      <c r="A11" s="990"/>
      <c r="B11" s="992"/>
      <c r="C11" s="990"/>
      <c r="D11" s="985"/>
      <c r="E11" s="985"/>
      <c r="F11" s="985"/>
      <c r="G11" s="985"/>
      <c r="H11" s="985"/>
      <c r="I11" s="1080"/>
      <c r="J11" s="1080"/>
      <c r="K11" s="1039"/>
      <c r="L11" s="990"/>
      <c r="M11" s="990"/>
      <c r="N11" s="985"/>
      <c r="O11" s="985"/>
      <c r="P11" s="985"/>
      <c r="Q11" s="990"/>
      <c r="R11" s="992"/>
      <c r="S11" s="992"/>
    </row>
    <row r="12" spans="1:20" s="227" customFormat="1" ht="15.75" customHeight="1">
      <c r="A12" s="991"/>
      <c r="B12" s="993"/>
      <c r="C12" s="991"/>
      <c r="D12" s="1101"/>
      <c r="E12" s="986"/>
      <c r="F12" s="986"/>
      <c r="G12" s="986"/>
      <c r="H12" s="986"/>
      <c r="I12" s="1081"/>
      <c r="J12" s="1081"/>
      <c r="K12" s="1086"/>
      <c r="L12" s="991"/>
      <c r="M12" s="991"/>
      <c r="N12" s="986"/>
      <c r="O12" s="986"/>
      <c r="P12" s="986"/>
      <c r="Q12" s="991"/>
      <c r="R12" s="993"/>
      <c r="S12" s="993"/>
    </row>
    <row r="13" spans="1:20" ht="27.95" customHeight="1">
      <c r="A13" s="89">
        <v>1</v>
      </c>
      <c r="B13" s="662" t="s">
        <v>1448</v>
      </c>
      <c r="C13" s="662" t="s">
        <v>1809</v>
      </c>
      <c r="D13" s="99">
        <v>34221.800000000003</v>
      </c>
      <c r="E13" s="99">
        <v>33822.699999999997</v>
      </c>
      <c r="F13" s="99">
        <v>22510.7</v>
      </c>
      <c r="G13" s="99">
        <v>11312</v>
      </c>
      <c r="H13" s="99">
        <v>12343.5</v>
      </c>
      <c r="I13" s="99">
        <v>7885.6</v>
      </c>
      <c r="J13" s="99">
        <v>4457.8999999999996</v>
      </c>
      <c r="K13" s="99">
        <v>12619.3</v>
      </c>
      <c r="L13" s="99">
        <v>8859.9</v>
      </c>
      <c r="M13" s="99">
        <v>2005.7</v>
      </c>
      <c r="N13" s="99">
        <v>417.3</v>
      </c>
      <c r="O13" s="99">
        <v>1588.5</v>
      </c>
      <c r="P13" s="99">
        <v>6854.1</v>
      </c>
      <c r="Q13" s="99">
        <v>3704.4</v>
      </c>
      <c r="R13" s="99">
        <v>3149.7</v>
      </c>
      <c r="S13" s="89">
        <v>1</v>
      </c>
    </row>
    <row r="14" spans="1:20" ht="11.85" customHeight="1">
      <c r="A14" s="89">
        <v>2</v>
      </c>
      <c r="B14" s="662" t="s">
        <v>1702</v>
      </c>
      <c r="C14" s="662" t="s">
        <v>1809</v>
      </c>
      <c r="D14" s="99">
        <v>32612.9</v>
      </c>
      <c r="E14" s="99">
        <v>32254.1</v>
      </c>
      <c r="F14" s="99">
        <v>21750.9</v>
      </c>
      <c r="G14" s="99">
        <v>10503.1</v>
      </c>
      <c r="H14" s="99">
        <v>11671.7</v>
      </c>
      <c r="I14" s="99">
        <v>7472.9</v>
      </c>
      <c r="J14" s="99">
        <v>4198.7</v>
      </c>
      <c r="K14" s="99">
        <v>12348.5</v>
      </c>
      <c r="L14" s="99">
        <v>8233.9</v>
      </c>
      <c r="M14" s="99">
        <v>1929.5</v>
      </c>
      <c r="N14" s="99">
        <v>441.4</v>
      </c>
      <c r="O14" s="99">
        <v>1488.1</v>
      </c>
      <c r="P14" s="99">
        <v>6304.4</v>
      </c>
      <c r="Q14" s="99">
        <v>3280.3</v>
      </c>
      <c r="R14" s="99">
        <v>3024.1</v>
      </c>
      <c r="S14" s="89">
        <v>2</v>
      </c>
    </row>
    <row r="15" spans="1:20" ht="11.85" customHeight="1">
      <c r="A15" s="89"/>
      <c r="D15" s="99"/>
      <c r="E15" s="99"/>
      <c r="F15" s="99"/>
      <c r="G15" s="99"/>
      <c r="H15" s="99"/>
      <c r="I15" s="99"/>
      <c r="J15" s="99"/>
      <c r="K15" s="99"/>
      <c r="L15" s="99"/>
      <c r="M15" s="99"/>
      <c r="N15" s="99"/>
      <c r="O15" s="99"/>
      <c r="P15" s="99"/>
      <c r="Q15" s="99"/>
      <c r="R15" s="99"/>
      <c r="S15" s="89"/>
    </row>
    <row r="16" spans="1:20" ht="11.85" customHeight="1">
      <c r="A16" s="89">
        <v>3</v>
      </c>
      <c r="B16" s="662" t="s">
        <v>806</v>
      </c>
      <c r="C16" s="662" t="s">
        <v>947</v>
      </c>
      <c r="D16" s="99">
        <v>7863.5</v>
      </c>
      <c r="E16" s="99">
        <v>7761.1</v>
      </c>
      <c r="F16" s="99">
        <v>4977.2</v>
      </c>
      <c r="G16" s="99">
        <v>2783.9</v>
      </c>
      <c r="H16" s="99">
        <v>2776.8</v>
      </c>
      <c r="I16" s="99">
        <v>1733.6</v>
      </c>
      <c r="J16" s="99">
        <v>1043.2</v>
      </c>
      <c r="K16" s="99">
        <v>2754.8</v>
      </c>
      <c r="L16" s="99">
        <v>2229.5</v>
      </c>
      <c r="M16" s="99">
        <v>488.8</v>
      </c>
      <c r="N16" s="99">
        <v>108.9</v>
      </c>
      <c r="O16" s="99">
        <v>379.8</v>
      </c>
      <c r="P16" s="99">
        <v>1740.7</v>
      </c>
      <c r="Q16" s="99">
        <v>994.5</v>
      </c>
      <c r="R16" s="99">
        <v>746.2</v>
      </c>
      <c r="S16" s="89">
        <v>3</v>
      </c>
    </row>
    <row r="17" spans="1:19" ht="11.85" customHeight="1">
      <c r="A17" s="89">
        <v>4</v>
      </c>
      <c r="B17" s="662" t="s">
        <v>462</v>
      </c>
      <c r="C17" s="662" t="s">
        <v>948</v>
      </c>
      <c r="D17" s="99">
        <v>8792.5</v>
      </c>
      <c r="E17" s="99">
        <v>8682</v>
      </c>
      <c r="F17" s="99">
        <v>5468.7</v>
      </c>
      <c r="G17" s="99">
        <v>3213.3</v>
      </c>
      <c r="H17" s="99">
        <v>3038.3</v>
      </c>
      <c r="I17" s="99">
        <v>1871.9</v>
      </c>
      <c r="J17" s="99">
        <v>1166.4000000000001</v>
      </c>
      <c r="K17" s="99">
        <v>3092.2</v>
      </c>
      <c r="L17" s="99">
        <v>2551.5</v>
      </c>
      <c r="M17" s="99">
        <v>504.6</v>
      </c>
      <c r="N17" s="99">
        <v>113.5</v>
      </c>
      <c r="O17" s="99">
        <v>391.1</v>
      </c>
      <c r="P17" s="99">
        <v>2047</v>
      </c>
      <c r="Q17" s="99">
        <v>1187.3</v>
      </c>
      <c r="R17" s="99">
        <v>859.6</v>
      </c>
      <c r="S17" s="89">
        <v>4</v>
      </c>
    </row>
    <row r="18" spans="1:19" ht="11.85" customHeight="1">
      <c r="A18" s="89">
        <v>5</v>
      </c>
      <c r="B18" s="662" t="s">
        <v>462</v>
      </c>
      <c r="C18" s="662" t="s">
        <v>949</v>
      </c>
      <c r="D18" s="99">
        <v>9938</v>
      </c>
      <c r="E18" s="99">
        <v>9824.2999999999993</v>
      </c>
      <c r="F18" s="99">
        <v>6202</v>
      </c>
      <c r="G18" s="99">
        <v>3622.4</v>
      </c>
      <c r="H18" s="99">
        <v>3367.5</v>
      </c>
      <c r="I18" s="99">
        <v>2134.4</v>
      </c>
      <c r="J18" s="99">
        <v>1233.0999999999999</v>
      </c>
      <c r="K18" s="99">
        <v>3478.7</v>
      </c>
      <c r="L18" s="99">
        <v>2978.2</v>
      </c>
      <c r="M18" s="99">
        <v>588.9</v>
      </c>
      <c r="N18" s="99">
        <v>129.5</v>
      </c>
      <c r="O18" s="99">
        <v>459.4</v>
      </c>
      <c r="P18" s="99">
        <v>2389.3000000000002</v>
      </c>
      <c r="Q18" s="99">
        <v>1421</v>
      </c>
      <c r="R18" s="99">
        <v>968.3</v>
      </c>
      <c r="S18" s="89">
        <v>5</v>
      </c>
    </row>
    <row r="19" spans="1:19" ht="11.85" customHeight="1">
      <c r="A19" s="89">
        <v>6</v>
      </c>
      <c r="B19" s="662" t="s">
        <v>462</v>
      </c>
      <c r="C19" s="662" t="s">
        <v>281</v>
      </c>
      <c r="D19" s="99">
        <v>9187.2000000000007</v>
      </c>
      <c r="E19" s="99">
        <v>9085.2000000000007</v>
      </c>
      <c r="F19" s="99">
        <v>5692.6</v>
      </c>
      <c r="G19" s="99">
        <v>3392.5</v>
      </c>
      <c r="H19" s="99">
        <v>3190.6</v>
      </c>
      <c r="I19" s="99">
        <v>2024.7</v>
      </c>
      <c r="J19" s="99">
        <v>1166</v>
      </c>
      <c r="K19" s="99">
        <v>3096.3</v>
      </c>
      <c r="L19" s="99">
        <v>2798.2</v>
      </c>
      <c r="M19" s="99">
        <v>571.70000000000005</v>
      </c>
      <c r="N19" s="99">
        <v>117.6</v>
      </c>
      <c r="O19" s="99">
        <v>454.1</v>
      </c>
      <c r="P19" s="99">
        <v>2226.6</v>
      </c>
      <c r="Q19" s="99">
        <v>1317.5</v>
      </c>
      <c r="R19" s="99">
        <v>909.1</v>
      </c>
      <c r="S19" s="89">
        <v>6</v>
      </c>
    </row>
    <row r="20" spans="1:19" ht="11.85" customHeight="1">
      <c r="A20" s="89">
        <v>7</v>
      </c>
      <c r="B20" s="662" t="s">
        <v>462</v>
      </c>
      <c r="C20" s="662" t="s">
        <v>249</v>
      </c>
      <c r="D20" s="99">
        <v>9572.7999999999993</v>
      </c>
      <c r="E20" s="99">
        <v>9467.6</v>
      </c>
      <c r="F20" s="99">
        <v>5944.3</v>
      </c>
      <c r="G20" s="99">
        <v>3523.3</v>
      </c>
      <c r="H20" s="99">
        <v>3283.8</v>
      </c>
      <c r="I20" s="99">
        <v>2056.1999999999998</v>
      </c>
      <c r="J20" s="99">
        <v>1227.7</v>
      </c>
      <c r="K20" s="99">
        <v>3297.8</v>
      </c>
      <c r="L20" s="99">
        <v>2885.9</v>
      </c>
      <c r="M20" s="99">
        <v>590.29999999999995</v>
      </c>
      <c r="N20" s="99">
        <v>125.1</v>
      </c>
      <c r="O20" s="99">
        <v>465.1</v>
      </c>
      <c r="P20" s="99">
        <v>2295.6</v>
      </c>
      <c r="Q20" s="99">
        <v>1362.2</v>
      </c>
      <c r="R20" s="99">
        <v>933.4</v>
      </c>
      <c r="S20" s="89">
        <v>7</v>
      </c>
    </row>
    <row r="21" spans="1:19" ht="11.85" customHeight="1">
      <c r="A21" s="89">
        <v>8</v>
      </c>
      <c r="B21" s="662" t="s">
        <v>462</v>
      </c>
      <c r="C21" s="662" t="s">
        <v>250</v>
      </c>
      <c r="D21" s="99">
        <v>9898.9</v>
      </c>
      <c r="E21" s="99">
        <v>9789.4</v>
      </c>
      <c r="F21" s="99">
        <v>6022</v>
      </c>
      <c r="G21" s="99">
        <v>3767.4</v>
      </c>
      <c r="H21" s="99">
        <v>3456.1</v>
      </c>
      <c r="I21" s="99">
        <v>2138.9</v>
      </c>
      <c r="J21" s="99">
        <v>1317.2</v>
      </c>
      <c r="K21" s="99">
        <v>3328</v>
      </c>
      <c r="L21" s="99">
        <v>3005.3</v>
      </c>
      <c r="M21" s="99">
        <v>555.1</v>
      </c>
      <c r="N21" s="99">
        <v>118.7</v>
      </c>
      <c r="O21" s="99">
        <v>436.4</v>
      </c>
      <c r="P21" s="99">
        <v>2450.1999999999998</v>
      </c>
      <c r="Q21" s="99">
        <v>1446.9</v>
      </c>
      <c r="R21" s="99">
        <v>1003.3</v>
      </c>
      <c r="S21" s="89">
        <v>8</v>
      </c>
    </row>
    <row r="22" spans="1:19" ht="11.85" customHeight="1">
      <c r="A22" s="89">
        <v>9</v>
      </c>
      <c r="B22" s="662" t="s">
        <v>462</v>
      </c>
      <c r="C22" s="662" t="s">
        <v>251</v>
      </c>
      <c r="D22" s="99">
        <v>10144.700000000001</v>
      </c>
      <c r="E22" s="99">
        <v>10036.9</v>
      </c>
      <c r="F22" s="99">
        <v>6227.5</v>
      </c>
      <c r="G22" s="99">
        <v>3809.5</v>
      </c>
      <c r="H22" s="99">
        <v>3630.7</v>
      </c>
      <c r="I22" s="99">
        <v>2219.6999999999998</v>
      </c>
      <c r="J22" s="99">
        <v>1411</v>
      </c>
      <c r="K22" s="99">
        <v>3377.7</v>
      </c>
      <c r="L22" s="99">
        <v>3028.6</v>
      </c>
      <c r="M22" s="99">
        <v>630.1</v>
      </c>
      <c r="N22" s="99">
        <v>122.3</v>
      </c>
      <c r="O22" s="99">
        <v>507.8</v>
      </c>
      <c r="P22" s="99">
        <v>2398.4</v>
      </c>
      <c r="Q22" s="99">
        <v>1347.1</v>
      </c>
      <c r="R22" s="99">
        <v>1051.3</v>
      </c>
      <c r="S22" s="89">
        <v>9</v>
      </c>
    </row>
    <row r="23" spans="1:19" ht="11.85" customHeight="1">
      <c r="A23" s="89">
        <v>10</v>
      </c>
      <c r="B23" s="662" t="s">
        <v>462</v>
      </c>
      <c r="C23" s="662" t="s">
        <v>888</v>
      </c>
      <c r="D23" s="99">
        <v>9636</v>
      </c>
      <c r="E23" s="99">
        <v>9541.1</v>
      </c>
      <c r="F23" s="99">
        <v>6083.1</v>
      </c>
      <c r="G23" s="99">
        <v>3458</v>
      </c>
      <c r="H23" s="99">
        <v>3539.5</v>
      </c>
      <c r="I23" s="99">
        <v>2127.3000000000002</v>
      </c>
      <c r="J23" s="99">
        <v>1412.2</v>
      </c>
      <c r="K23" s="99">
        <v>3369.5</v>
      </c>
      <c r="L23" s="99">
        <v>2632.1</v>
      </c>
      <c r="M23" s="99">
        <v>586.4</v>
      </c>
      <c r="N23" s="99">
        <v>119.2</v>
      </c>
      <c r="O23" s="99">
        <v>467.2</v>
      </c>
      <c r="P23" s="99">
        <v>2045.8</v>
      </c>
      <c r="Q23" s="99">
        <v>1067.2</v>
      </c>
      <c r="R23" s="99">
        <v>978.6</v>
      </c>
      <c r="S23" s="89">
        <v>10</v>
      </c>
    </row>
    <row r="24" spans="1:19" ht="11.85" customHeight="1">
      <c r="A24" s="89"/>
      <c r="D24" s="99"/>
      <c r="E24" s="99"/>
      <c r="F24" s="99"/>
      <c r="G24" s="99"/>
      <c r="H24" s="99"/>
      <c r="I24" s="99"/>
      <c r="J24" s="99"/>
      <c r="K24" s="99"/>
      <c r="L24" s="99"/>
      <c r="M24" s="99"/>
      <c r="N24" s="99"/>
      <c r="O24" s="99"/>
      <c r="P24" s="99"/>
      <c r="Q24" s="99"/>
      <c r="R24" s="99"/>
      <c r="S24" s="89"/>
    </row>
    <row r="25" spans="1:19" ht="11.85" customHeight="1">
      <c r="A25" s="89">
        <v>11</v>
      </c>
      <c r="B25" s="662" t="s">
        <v>1448</v>
      </c>
      <c r="C25" s="662" t="s">
        <v>1145</v>
      </c>
      <c r="D25" s="99">
        <v>4783.1000000000004</v>
      </c>
      <c r="E25" s="99">
        <v>4727.1000000000004</v>
      </c>
      <c r="F25" s="99">
        <v>3276.2</v>
      </c>
      <c r="G25" s="99">
        <v>1450.9</v>
      </c>
      <c r="H25" s="99">
        <v>1793.7</v>
      </c>
      <c r="I25" s="99">
        <v>1172</v>
      </c>
      <c r="J25" s="99">
        <v>621.70000000000005</v>
      </c>
      <c r="K25" s="99">
        <v>1781.5</v>
      </c>
      <c r="L25" s="99">
        <v>1152</v>
      </c>
      <c r="M25" s="99">
        <v>322.8</v>
      </c>
      <c r="N25" s="99">
        <v>68.400000000000006</v>
      </c>
      <c r="O25" s="99">
        <v>254.3</v>
      </c>
      <c r="P25" s="99">
        <v>829.2</v>
      </c>
      <c r="Q25" s="99">
        <v>395.3</v>
      </c>
      <c r="R25" s="99">
        <v>433.9</v>
      </c>
      <c r="S25" s="89">
        <v>11</v>
      </c>
    </row>
    <row r="26" spans="1:19" ht="11.85" customHeight="1">
      <c r="A26" s="89">
        <v>12</v>
      </c>
      <c r="B26" s="662" t="s">
        <v>462</v>
      </c>
      <c r="C26" s="662" t="s">
        <v>83</v>
      </c>
      <c r="D26" s="99">
        <v>5594.5</v>
      </c>
      <c r="E26" s="99">
        <v>5524.9</v>
      </c>
      <c r="F26" s="99">
        <v>3921.7</v>
      </c>
      <c r="G26" s="99">
        <v>1603.2</v>
      </c>
      <c r="H26" s="99">
        <v>2087</v>
      </c>
      <c r="I26" s="99">
        <v>1427</v>
      </c>
      <c r="J26" s="99">
        <v>660</v>
      </c>
      <c r="K26" s="99">
        <v>2148.9</v>
      </c>
      <c r="L26" s="99">
        <v>1288.9000000000001</v>
      </c>
      <c r="M26" s="99">
        <v>345.7</v>
      </c>
      <c r="N26" s="99">
        <v>70</v>
      </c>
      <c r="O26" s="99">
        <v>275.7</v>
      </c>
      <c r="P26" s="99">
        <v>943.2</v>
      </c>
      <c r="Q26" s="99">
        <v>459</v>
      </c>
      <c r="R26" s="99">
        <v>484.1</v>
      </c>
      <c r="S26" s="89">
        <v>12</v>
      </c>
    </row>
    <row r="27" spans="1:19" ht="11.85" customHeight="1">
      <c r="A27" s="89">
        <v>13</v>
      </c>
      <c r="B27" s="662" t="s">
        <v>462</v>
      </c>
      <c r="C27" s="662" t="s">
        <v>89</v>
      </c>
      <c r="D27" s="99">
        <v>7359.7</v>
      </c>
      <c r="E27" s="99">
        <v>7274.7</v>
      </c>
      <c r="F27" s="99">
        <v>4857.5</v>
      </c>
      <c r="G27" s="99">
        <v>2417.3000000000002</v>
      </c>
      <c r="H27" s="99">
        <v>2683.1</v>
      </c>
      <c r="I27" s="99">
        <v>1697.3</v>
      </c>
      <c r="J27" s="99">
        <v>985.8</v>
      </c>
      <c r="K27" s="99">
        <v>2738.4</v>
      </c>
      <c r="L27" s="99">
        <v>1853.2</v>
      </c>
      <c r="M27" s="99">
        <v>421.8</v>
      </c>
      <c r="N27" s="99">
        <v>89.8</v>
      </c>
      <c r="O27" s="99">
        <v>332</v>
      </c>
      <c r="P27" s="99">
        <v>1431.4</v>
      </c>
      <c r="Q27" s="99">
        <v>755.8</v>
      </c>
      <c r="R27" s="99">
        <v>675.6</v>
      </c>
      <c r="S27" s="89">
        <v>13</v>
      </c>
    </row>
    <row r="28" spans="1:19" ht="11.85" customHeight="1">
      <c r="A28" s="89">
        <v>14</v>
      </c>
      <c r="B28" s="662" t="s">
        <v>462</v>
      </c>
      <c r="C28" s="662" t="s">
        <v>90</v>
      </c>
      <c r="D28" s="99">
        <v>8077.1</v>
      </c>
      <c r="E28" s="99">
        <v>7984.1</v>
      </c>
      <c r="F28" s="99">
        <v>5160.6000000000004</v>
      </c>
      <c r="G28" s="99">
        <v>2823.5</v>
      </c>
      <c r="H28" s="99">
        <v>2863.7</v>
      </c>
      <c r="I28" s="99">
        <v>1779.7</v>
      </c>
      <c r="J28" s="99">
        <v>1084.0999999999999</v>
      </c>
      <c r="K28" s="99">
        <v>2925.9</v>
      </c>
      <c r="L28" s="99">
        <v>2194.5</v>
      </c>
      <c r="M28" s="99">
        <v>455</v>
      </c>
      <c r="N28" s="99">
        <v>87.5</v>
      </c>
      <c r="O28" s="99">
        <v>367.5</v>
      </c>
      <c r="P28" s="99">
        <v>1739.5</v>
      </c>
      <c r="Q28" s="99">
        <v>991.9</v>
      </c>
      <c r="R28" s="99">
        <v>747.6</v>
      </c>
      <c r="S28" s="89">
        <v>14</v>
      </c>
    </row>
    <row r="29" spans="1:19" ht="11.85" customHeight="1">
      <c r="A29" s="89">
        <v>15</v>
      </c>
      <c r="B29" s="662" t="s">
        <v>462</v>
      </c>
      <c r="C29" s="662" t="s">
        <v>947</v>
      </c>
      <c r="D29" s="99">
        <v>8407.2999999999993</v>
      </c>
      <c r="E29" s="99">
        <v>8311.9</v>
      </c>
      <c r="F29" s="99">
        <v>5294.7</v>
      </c>
      <c r="G29" s="99">
        <v>3017.1</v>
      </c>
      <c r="H29" s="99">
        <v>2915.9</v>
      </c>
      <c r="I29" s="99">
        <v>1809.6</v>
      </c>
      <c r="J29" s="99">
        <v>1106.3</v>
      </c>
      <c r="K29" s="99">
        <v>3024.7</v>
      </c>
      <c r="L29" s="99">
        <v>2371.3000000000002</v>
      </c>
      <c r="M29" s="99">
        <v>460.4</v>
      </c>
      <c r="N29" s="99">
        <v>101.5</v>
      </c>
      <c r="O29" s="99">
        <v>358.9</v>
      </c>
      <c r="P29" s="99">
        <v>1910.9</v>
      </c>
      <c r="Q29" s="99">
        <v>1102.4000000000001</v>
      </c>
      <c r="R29" s="99">
        <v>808.4</v>
      </c>
      <c r="S29" s="89">
        <v>15</v>
      </c>
    </row>
    <row r="30" spans="1:19" ht="11.85" customHeight="1">
      <c r="A30" s="89">
        <v>16</v>
      </c>
      <c r="B30" s="662" t="s">
        <v>462</v>
      </c>
      <c r="C30" s="662" t="s">
        <v>948</v>
      </c>
      <c r="D30" s="99">
        <v>8670.6</v>
      </c>
      <c r="E30" s="99">
        <v>8565.2000000000007</v>
      </c>
      <c r="F30" s="99">
        <v>5468.9</v>
      </c>
      <c r="G30" s="99">
        <v>3096.3</v>
      </c>
      <c r="H30" s="99">
        <v>3055.2</v>
      </c>
      <c r="I30" s="99">
        <v>1918.2</v>
      </c>
      <c r="J30" s="99">
        <v>1137</v>
      </c>
      <c r="K30" s="99">
        <v>3081</v>
      </c>
      <c r="L30" s="99">
        <v>2429</v>
      </c>
      <c r="M30" s="99">
        <v>469.7</v>
      </c>
      <c r="N30" s="99">
        <v>103.5</v>
      </c>
      <c r="O30" s="99">
        <v>366.2</v>
      </c>
      <c r="P30" s="99">
        <v>1959.3</v>
      </c>
      <c r="Q30" s="99">
        <v>1143.2</v>
      </c>
      <c r="R30" s="99">
        <v>816.1</v>
      </c>
      <c r="S30" s="89">
        <v>16</v>
      </c>
    </row>
    <row r="31" spans="1:19" ht="11.85" customHeight="1">
      <c r="A31" s="89">
        <v>17</v>
      </c>
      <c r="B31" s="662" t="s">
        <v>462</v>
      </c>
      <c r="C31" s="662" t="s">
        <v>949</v>
      </c>
      <c r="D31" s="99">
        <v>9699.6</v>
      </c>
      <c r="E31" s="99">
        <v>9595</v>
      </c>
      <c r="F31" s="99">
        <v>6146.3</v>
      </c>
      <c r="G31" s="99">
        <v>3448.8</v>
      </c>
      <c r="H31" s="99">
        <v>3319.9</v>
      </c>
      <c r="I31" s="99">
        <v>2107.6</v>
      </c>
      <c r="J31" s="99">
        <v>1212.3</v>
      </c>
      <c r="K31" s="99">
        <v>3497.1</v>
      </c>
      <c r="L31" s="99">
        <v>2778</v>
      </c>
      <c r="M31" s="99">
        <v>541.6</v>
      </c>
      <c r="N31" s="99">
        <v>127.3</v>
      </c>
      <c r="O31" s="99">
        <v>414.3</v>
      </c>
      <c r="P31" s="99">
        <v>2236.5</v>
      </c>
      <c r="Q31" s="99">
        <v>1307.2</v>
      </c>
      <c r="R31" s="99">
        <v>929.3</v>
      </c>
      <c r="S31" s="89">
        <v>17</v>
      </c>
    </row>
    <row r="32" spans="1:19" ht="11.85" customHeight="1">
      <c r="A32" s="89">
        <v>18</v>
      </c>
      <c r="B32" s="662" t="s">
        <v>462</v>
      </c>
      <c r="C32" s="662" t="s">
        <v>281</v>
      </c>
      <c r="D32" s="99">
        <v>8841.6</v>
      </c>
      <c r="E32" s="99">
        <v>8745.2999999999993</v>
      </c>
      <c r="F32" s="99">
        <v>5586.2</v>
      </c>
      <c r="G32" s="99">
        <v>3159.1</v>
      </c>
      <c r="H32" s="99">
        <v>3173.6</v>
      </c>
      <c r="I32" s="99">
        <v>2025.1</v>
      </c>
      <c r="J32" s="99">
        <v>1148.5</v>
      </c>
      <c r="K32" s="99">
        <v>3047.1</v>
      </c>
      <c r="L32" s="99">
        <v>2524.6</v>
      </c>
      <c r="M32" s="99">
        <v>514.1</v>
      </c>
      <c r="N32" s="99">
        <v>117.7</v>
      </c>
      <c r="O32" s="99">
        <v>396.4</v>
      </c>
      <c r="P32" s="99">
        <v>2010.6</v>
      </c>
      <c r="Q32" s="99">
        <v>1192.5</v>
      </c>
      <c r="R32" s="99">
        <v>818</v>
      </c>
      <c r="S32" s="89">
        <v>18</v>
      </c>
    </row>
    <row r="33" spans="1:20" ht="11.85" customHeight="1">
      <c r="A33" s="89">
        <v>19</v>
      </c>
      <c r="B33" s="662" t="s">
        <v>462</v>
      </c>
      <c r="C33" s="662" t="s">
        <v>249</v>
      </c>
      <c r="D33" s="99">
        <v>9663.7999999999993</v>
      </c>
      <c r="E33" s="99">
        <v>9559.6</v>
      </c>
      <c r="F33" s="99">
        <v>6047.5</v>
      </c>
      <c r="G33" s="99">
        <v>3512.1</v>
      </c>
      <c r="H33" s="99">
        <v>3344.6</v>
      </c>
      <c r="I33" s="99">
        <v>2090.5</v>
      </c>
      <c r="J33" s="99">
        <v>1254.0999999999999</v>
      </c>
      <c r="K33" s="99">
        <v>3418.7</v>
      </c>
      <c r="L33" s="99">
        <v>2796.4</v>
      </c>
      <c r="M33" s="99">
        <v>538.4</v>
      </c>
      <c r="N33" s="99">
        <v>112.1</v>
      </c>
      <c r="O33" s="99">
        <v>426.3</v>
      </c>
      <c r="P33" s="99">
        <v>2258</v>
      </c>
      <c r="Q33" s="99">
        <v>1351</v>
      </c>
      <c r="R33" s="99">
        <v>907.1</v>
      </c>
      <c r="S33" s="89">
        <v>19</v>
      </c>
    </row>
    <row r="34" spans="1:20" ht="11.85" customHeight="1">
      <c r="A34" s="89">
        <v>20</v>
      </c>
      <c r="B34" s="662" t="s">
        <v>462</v>
      </c>
      <c r="C34" s="662" t="s">
        <v>250</v>
      </c>
      <c r="D34" s="99">
        <v>9980.2999999999993</v>
      </c>
      <c r="E34" s="99">
        <v>9882.1</v>
      </c>
      <c r="F34" s="99">
        <v>6193.8</v>
      </c>
      <c r="G34" s="99">
        <v>3688.3</v>
      </c>
      <c r="H34" s="99">
        <v>3464.9</v>
      </c>
      <c r="I34" s="99">
        <v>2187.3000000000002</v>
      </c>
      <c r="J34" s="99">
        <v>1277.5999999999999</v>
      </c>
      <c r="K34" s="99">
        <v>3451.7</v>
      </c>
      <c r="L34" s="99">
        <v>2965.5</v>
      </c>
      <c r="M34" s="99">
        <v>554.70000000000005</v>
      </c>
      <c r="N34" s="99">
        <v>145.1</v>
      </c>
      <c r="O34" s="99">
        <v>409.6</v>
      </c>
      <c r="P34" s="99">
        <v>2410.6999999999998</v>
      </c>
      <c r="Q34" s="99">
        <v>1411.7</v>
      </c>
      <c r="R34" s="99">
        <v>999.1</v>
      </c>
      <c r="S34" s="89">
        <v>20</v>
      </c>
    </row>
    <row r="35" spans="1:20" ht="11.85" customHeight="1">
      <c r="A35" s="89">
        <v>21</v>
      </c>
      <c r="B35" s="662" t="s">
        <v>462</v>
      </c>
      <c r="C35" s="662" t="s">
        <v>251</v>
      </c>
      <c r="D35" s="99">
        <v>9967.6</v>
      </c>
      <c r="E35" s="99">
        <v>9856.4</v>
      </c>
      <c r="F35" s="99">
        <v>6045.9</v>
      </c>
      <c r="G35" s="99">
        <v>3810.4</v>
      </c>
      <c r="H35" s="99">
        <v>3581.6</v>
      </c>
      <c r="I35" s="99">
        <v>2143.1</v>
      </c>
      <c r="J35" s="99">
        <v>1438.5</v>
      </c>
      <c r="K35" s="99">
        <v>3341.7</v>
      </c>
      <c r="L35" s="99">
        <v>2933.1</v>
      </c>
      <c r="M35" s="99">
        <v>561.1</v>
      </c>
      <c r="N35" s="99">
        <v>131</v>
      </c>
      <c r="O35" s="99">
        <v>430.2</v>
      </c>
      <c r="P35" s="99">
        <v>2372</v>
      </c>
      <c r="Q35" s="99">
        <v>1338.1</v>
      </c>
      <c r="R35" s="99">
        <v>1033.8</v>
      </c>
      <c r="S35" s="89">
        <v>21</v>
      </c>
    </row>
    <row r="36" spans="1:20" ht="11.85" customHeight="1">
      <c r="A36" s="89">
        <v>22</v>
      </c>
      <c r="B36" s="662" t="s">
        <v>462</v>
      </c>
      <c r="C36" s="662" t="s">
        <v>888</v>
      </c>
      <c r="D36" s="99">
        <v>9501.4</v>
      </c>
      <c r="E36" s="99">
        <v>9402.7999999999993</v>
      </c>
      <c r="F36" s="99">
        <v>6060.2</v>
      </c>
      <c r="G36" s="99">
        <v>3342.6</v>
      </c>
      <c r="H36" s="99">
        <v>3450.2</v>
      </c>
      <c r="I36" s="99">
        <v>2114.3000000000002</v>
      </c>
      <c r="J36" s="99">
        <v>1335.9</v>
      </c>
      <c r="K36" s="99">
        <v>3366.7</v>
      </c>
      <c r="L36" s="99">
        <v>2585.9</v>
      </c>
      <c r="M36" s="99">
        <v>579.20000000000005</v>
      </c>
      <c r="N36" s="99">
        <v>136.6</v>
      </c>
      <c r="O36" s="99">
        <v>442.6</v>
      </c>
      <c r="P36" s="99">
        <v>2006.7</v>
      </c>
      <c r="Q36" s="99">
        <v>1080.0999999999999</v>
      </c>
      <c r="R36" s="99">
        <v>926.5</v>
      </c>
      <c r="S36" s="89">
        <v>22</v>
      </c>
    </row>
    <row r="37" spans="1:20" ht="11.85" customHeight="1">
      <c r="A37" s="89"/>
      <c r="D37" s="99"/>
      <c r="E37" s="99"/>
      <c r="F37" s="99"/>
      <c r="G37" s="99"/>
      <c r="H37" s="99"/>
      <c r="I37" s="99"/>
      <c r="J37" s="99"/>
      <c r="K37" s="99"/>
      <c r="L37" s="99"/>
      <c r="M37" s="99"/>
      <c r="N37" s="99"/>
      <c r="O37" s="99"/>
      <c r="P37" s="99"/>
      <c r="Q37" s="99"/>
      <c r="R37" s="99"/>
      <c r="S37" s="89"/>
    </row>
    <row r="38" spans="1:20" ht="11.85" customHeight="1">
      <c r="A38" s="89">
        <v>23</v>
      </c>
      <c r="B38" s="662" t="s">
        <v>1702</v>
      </c>
      <c r="C38" s="662" t="s">
        <v>1145</v>
      </c>
      <c r="D38" s="99">
        <v>4525</v>
      </c>
      <c r="E38" s="99">
        <v>4475.3999999999996</v>
      </c>
      <c r="F38" s="99">
        <v>3175.6</v>
      </c>
      <c r="G38" s="99">
        <v>1299.8</v>
      </c>
      <c r="H38" s="99">
        <v>1662.2</v>
      </c>
      <c r="I38" s="99">
        <v>1121</v>
      </c>
      <c r="J38" s="99">
        <v>541.20000000000005</v>
      </c>
      <c r="K38" s="99">
        <v>1763.3</v>
      </c>
      <c r="L38" s="99">
        <v>1050</v>
      </c>
      <c r="M38" s="99">
        <v>291.39999999999998</v>
      </c>
      <c r="N38" s="99">
        <v>70.3</v>
      </c>
      <c r="O38" s="99">
        <v>221.1</v>
      </c>
      <c r="P38" s="99">
        <v>758.6</v>
      </c>
      <c r="Q38" s="99">
        <v>348.5</v>
      </c>
      <c r="R38" s="99">
        <v>410.1</v>
      </c>
      <c r="S38" s="89">
        <v>23</v>
      </c>
    </row>
    <row r="39" spans="1:20" ht="11.85" customHeight="1">
      <c r="A39" s="89">
        <v>24</v>
      </c>
      <c r="B39" s="662" t="s">
        <v>462</v>
      </c>
      <c r="C39" s="662" t="s">
        <v>83</v>
      </c>
      <c r="D39" s="99">
        <v>5267.5</v>
      </c>
      <c r="E39" s="99">
        <v>5215.3999999999996</v>
      </c>
      <c r="F39" s="99">
        <v>3709.6</v>
      </c>
      <c r="G39" s="99">
        <v>1505.8</v>
      </c>
      <c r="H39" s="99">
        <v>1983.9</v>
      </c>
      <c r="I39" s="99">
        <v>1316.2</v>
      </c>
      <c r="J39" s="99">
        <v>667.7</v>
      </c>
      <c r="K39" s="99">
        <v>2039.5</v>
      </c>
      <c r="L39" s="99">
        <v>1191.9000000000001</v>
      </c>
      <c r="M39" s="99">
        <v>353.8</v>
      </c>
      <c r="N39" s="99">
        <v>90.5</v>
      </c>
      <c r="O39" s="99">
        <v>263.3</v>
      </c>
      <c r="P39" s="99">
        <v>838.1</v>
      </c>
      <c r="Q39" s="99">
        <v>373.3</v>
      </c>
      <c r="R39" s="99">
        <v>464.8</v>
      </c>
      <c r="S39" s="89">
        <v>24</v>
      </c>
    </row>
    <row r="40" spans="1:20" ht="11.85" customHeight="1">
      <c r="A40" s="89">
        <v>25</v>
      </c>
      <c r="B40" s="662" t="s">
        <v>462</v>
      </c>
      <c r="C40" s="662" t="s">
        <v>89</v>
      </c>
      <c r="D40" s="99">
        <v>7275.3</v>
      </c>
      <c r="E40" s="99">
        <v>7195.3</v>
      </c>
      <c r="F40" s="99">
        <v>4884.8</v>
      </c>
      <c r="G40" s="99">
        <v>2310.5</v>
      </c>
      <c r="H40" s="99">
        <v>2645.4</v>
      </c>
      <c r="I40" s="99">
        <v>1690.7</v>
      </c>
      <c r="J40" s="99">
        <v>954.8</v>
      </c>
      <c r="K40" s="99">
        <v>2780.6</v>
      </c>
      <c r="L40" s="99">
        <v>1769.3</v>
      </c>
      <c r="M40" s="99">
        <v>413.5</v>
      </c>
      <c r="N40" s="99">
        <v>93.3</v>
      </c>
      <c r="O40" s="99">
        <v>320.2</v>
      </c>
      <c r="P40" s="99">
        <v>1355.8</v>
      </c>
      <c r="Q40" s="99">
        <v>686.7</v>
      </c>
      <c r="R40" s="99">
        <v>669</v>
      </c>
      <c r="S40" s="89">
        <v>25</v>
      </c>
    </row>
    <row r="41" spans="1:20" ht="11.85" customHeight="1">
      <c r="A41" s="89">
        <v>26</v>
      </c>
      <c r="B41" s="662" t="s">
        <v>462</v>
      </c>
      <c r="C41" s="662" t="s">
        <v>90</v>
      </c>
      <c r="D41" s="99">
        <v>7727.8</v>
      </c>
      <c r="E41" s="99">
        <v>7638.9</v>
      </c>
      <c r="F41" s="99">
        <v>4984.1000000000004</v>
      </c>
      <c r="G41" s="99">
        <v>2654.8</v>
      </c>
      <c r="H41" s="99">
        <v>2655.2</v>
      </c>
      <c r="I41" s="99">
        <v>1649.9</v>
      </c>
      <c r="J41" s="99">
        <v>1005.3</v>
      </c>
      <c r="K41" s="99">
        <v>2892.3</v>
      </c>
      <c r="L41" s="99">
        <v>2091.4</v>
      </c>
      <c r="M41" s="99">
        <v>441.8</v>
      </c>
      <c r="N41" s="99">
        <v>98.3</v>
      </c>
      <c r="O41" s="99">
        <v>343.5</v>
      </c>
      <c r="P41" s="99">
        <v>1649.6</v>
      </c>
      <c r="Q41" s="99">
        <v>902.6</v>
      </c>
      <c r="R41" s="99">
        <v>747</v>
      </c>
      <c r="S41" s="89">
        <v>26</v>
      </c>
    </row>
    <row r="42" spans="1:20" ht="11.85" customHeight="1">
      <c r="A42" s="89">
        <v>27</v>
      </c>
      <c r="B42" s="662" t="s">
        <v>462</v>
      </c>
      <c r="C42" s="662" t="s">
        <v>947</v>
      </c>
      <c r="D42" s="99">
        <v>7817.3</v>
      </c>
      <c r="E42" s="99">
        <v>7729.1</v>
      </c>
      <c r="F42" s="99">
        <v>4996.8999999999996</v>
      </c>
      <c r="G42" s="99">
        <v>2732.2</v>
      </c>
      <c r="H42" s="99">
        <v>2725</v>
      </c>
      <c r="I42" s="99">
        <v>1695.2</v>
      </c>
      <c r="J42" s="99">
        <v>1029.8</v>
      </c>
      <c r="K42" s="99">
        <v>2872.8</v>
      </c>
      <c r="L42" s="99">
        <v>2131.3000000000002</v>
      </c>
      <c r="M42" s="99">
        <v>428.9</v>
      </c>
      <c r="N42" s="99">
        <v>89</v>
      </c>
      <c r="O42" s="99">
        <v>340</v>
      </c>
      <c r="P42" s="99">
        <v>1702.4</v>
      </c>
      <c r="Q42" s="99">
        <v>969.2</v>
      </c>
      <c r="R42" s="99">
        <v>733.2</v>
      </c>
      <c r="S42" s="89">
        <v>27</v>
      </c>
    </row>
    <row r="43" spans="1:20" ht="11.85" customHeight="1">
      <c r="A43" s="89"/>
      <c r="D43" s="99"/>
      <c r="E43" s="99"/>
      <c r="F43" s="99"/>
      <c r="G43" s="99"/>
      <c r="H43" s="99"/>
      <c r="I43" s="99"/>
      <c r="J43" s="99"/>
      <c r="K43" s="99"/>
      <c r="L43" s="99"/>
      <c r="M43" s="99"/>
      <c r="N43" s="99"/>
      <c r="O43" s="99"/>
      <c r="P43" s="99"/>
      <c r="Q43" s="99"/>
      <c r="R43" s="99"/>
      <c r="S43" s="89"/>
    </row>
    <row r="44" spans="1:20" s="436" customFormat="1" ht="11.85" customHeight="1">
      <c r="A44" s="86" t="s">
        <v>1451</v>
      </c>
      <c r="B44" s="555"/>
      <c r="C44" s="555"/>
      <c r="D44" s="555"/>
      <c r="E44" s="555"/>
      <c r="F44" s="555"/>
      <c r="G44" s="555"/>
      <c r="H44" s="555"/>
      <c r="I44" s="555"/>
      <c r="J44" s="555"/>
      <c r="K44" s="555"/>
      <c r="L44" s="86" t="s">
        <v>1451</v>
      </c>
      <c r="M44" s="820"/>
      <c r="N44" s="820"/>
      <c r="O44" s="820"/>
      <c r="P44" s="820"/>
      <c r="Q44" s="820"/>
      <c r="R44" s="820"/>
      <c r="S44" s="820"/>
      <c r="T44" s="86"/>
    </row>
    <row r="45" spans="1:20" s="436" customFormat="1" ht="11.85" customHeight="1">
      <c r="A45" s="86"/>
      <c r="B45" s="555"/>
      <c r="C45" s="555"/>
      <c r="D45" s="555"/>
      <c r="E45" s="555"/>
      <c r="F45" s="555"/>
      <c r="G45" s="555"/>
      <c r="H45" s="555"/>
      <c r="I45" s="555"/>
      <c r="J45" s="555"/>
      <c r="K45" s="555"/>
      <c r="L45" s="86"/>
      <c r="M45" s="820"/>
      <c r="N45" s="820"/>
      <c r="O45" s="820"/>
      <c r="P45" s="820"/>
      <c r="Q45" s="820"/>
      <c r="R45" s="820"/>
      <c r="S45" s="820"/>
      <c r="T45" s="86"/>
    </row>
    <row r="46" spans="1:20" ht="11.85" customHeight="1">
      <c r="A46" s="89">
        <v>28</v>
      </c>
      <c r="B46" s="662" t="s">
        <v>806</v>
      </c>
      <c r="C46" s="662" t="s">
        <v>947</v>
      </c>
      <c r="D46" s="99">
        <v>5.0999999999999996</v>
      </c>
      <c r="E46" s="99">
        <v>5</v>
      </c>
      <c r="F46" s="99">
        <v>2.4</v>
      </c>
      <c r="G46" s="99">
        <v>10.1</v>
      </c>
      <c r="H46" s="99">
        <v>3.6</v>
      </c>
      <c r="I46" s="99">
        <v>1.6</v>
      </c>
      <c r="J46" s="99">
        <v>6.9</v>
      </c>
      <c r="K46" s="99">
        <v>2.4</v>
      </c>
      <c r="L46" s="99">
        <v>10.4</v>
      </c>
      <c r="M46" s="99">
        <v>5</v>
      </c>
      <c r="N46" s="99">
        <v>13.6</v>
      </c>
      <c r="O46" s="99">
        <v>2.7</v>
      </c>
      <c r="P46" s="99">
        <v>12.1</v>
      </c>
      <c r="Q46" s="99">
        <v>12.1</v>
      </c>
      <c r="R46" s="99">
        <v>12.1</v>
      </c>
      <c r="S46" s="89">
        <v>28</v>
      </c>
    </row>
    <row r="47" spans="1:20" ht="11.85" customHeight="1">
      <c r="A47" s="89">
        <v>29</v>
      </c>
      <c r="B47" s="662" t="s">
        <v>462</v>
      </c>
      <c r="C47" s="662" t="s">
        <v>948</v>
      </c>
      <c r="D47" s="99">
        <v>11.8</v>
      </c>
      <c r="E47" s="99">
        <v>11.9</v>
      </c>
      <c r="F47" s="99">
        <v>9.9</v>
      </c>
      <c r="G47" s="99">
        <v>15.4</v>
      </c>
      <c r="H47" s="99">
        <v>9.4</v>
      </c>
      <c r="I47" s="99">
        <v>8</v>
      </c>
      <c r="J47" s="99">
        <v>11.8</v>
      </c>
      <c r="K47" s="99">
        <v>12.2</v>
      </c>
      <c r="L47" s="99">
        <v>14.4</v>
      </c>
      <c r="M47" s="99">
        <v>3.2</v>
      </c>
      <c r="N47" s="99">
        <v>4.2</v>
      </c>
      <c r="O47" s="99">
        <v>3</v>
      </c>
      <c r="P47" s="99">
        <v>17.600000000000001</v>
      </c>
      <c r="Q47" s="99">
        <v>19.399999999999999</v>
      </c>
      <c r="R47" s="99">
        <v>15.2</v>
      </c>
      <c r="S47" s="89">
        <v>29</v>
      </c>
    </row>
    <row r="48" spans="1:20" ht="11.85" customHeight="1">
      <c r="A48" s="89">
        <v>30</v>
      </c>
      <c r="B48" s="662" t="s">
        <v>462</v>
      </c>
      <c r="C48" s="662" t="s">
        <v>949</v>
      </c>
      <c r="D48" s="99">
        <v>13</v>
      </c>
      <c r="E48" s="99">
        <v>13.2</v>
      </c>
      <c r="F48" s="99">
        <v>13.4</v>
      </c>
      <c r="G48" s="99">
        <v>12.7</v>
      </c>
      <c r="H48" s="99">
        <v>10.8</v>
      </c>
      <c r="I48" s="99">
        <v>14</v>
      </c>
      <c r="J48" s="99">
        <v>5.7</v>
      </c>
      <c r="K48" s="99">
        <v>12.5</v>
      </c>
      <c r="L48" s="99">
        <v>16.7</v>
      </c>
      <c r="M48" s="99">
        <v>16.7</v>
      </c>
      <c r="N48" s="99">
        <v>14.1</v>
      </c>
      <c r="O48" s="99">
        <v>17.5</v>
      </c>
      <c r="P48" s="99">
        <v>16.7</v>
      </c>
      <c r="Q48" s="99">
        <v>19.7</v>
      </c>
      <c r="R48" s="99">
        <v>12.6</v>
      </c>
      <c r="S48" s="89">
        <v>30</v>
      </c>
    </row>
    <row r="49" spans="1:19" ht="11.85" customHeight="1">
      <c r="A49" s="89">
        <v>31</v>
      </c>
      <c r="B49" s="662" t="s">
        <v>462</v>
      </c>
      <c r="C49" s="662" t="s">
        <v>281</v>
      </c>
      <c r="D49" s="99">
        <v>-7.6</v>
      </c>
      <c r="E49" s="99">
        <v>-7.5</v>
      </c>
      <c r="F49" s="99">
        <v>-8.1999999999999993</v>
      </c>
      <c r="G49" s="99">
        <v>-6.3</v>
      </c>
      <c r="H49" s="99">
        <v>-5.3</v>
      </c>
      <c r="I49" s="99">
        <v>-5.0999999999999996</v>
      </c>
      <c r="J49" s="99">
        <v>-5.4</v>
      </c>
      <c r="K49" s="99">
        <v>-11</v>
      </c>
      <c r="L49" s="99">
        <v>-6</v>
      </c>
      <c r="M49" s="99">
        <v>-2.9</v>
      </c>
      <c r="N49" s="99">
        <v>-9.1999999999999993</v>
      </c>
      <c r="O49" s="99">
        <v>-1.2</v>
      </c>
      <c r="P49" s="99">
        <v>-6.8</v>
      </c>
      <c r="Q49" s="99">
        <v>-7.3</v>
      </c>
      <c r="R49" s="99">
        <v>-6.1</v>
      </c>
      <c r="S49" s="89">
        <v>31</v>
      </c>
    </row>
    <row r="50" spans="1:19" ht="11.85" customHeight="1">
      <c r="A50" s="89">
        <v>32</v>
      </c>
      <c r="B50" s="662" t="s">
        <v>462</v>
      </c>
      <c r="C50" s="662" t="s">
        <v>249</v>
      </c>
      <c r="D50" s="99">
        <v>4.2</v>
      </c>
      <c r="E50" s="99">
        <v>4.2</v>
      </c>
      <c r="F50" s="99">
        <v>4.4000000000000004</v>
      </c>
      <c r="G50" s="99">
        <v>3.9</v>
      </c>
      <c r="H50" s="99">
        <v>2.9</v>
      </c>
      <c r="I50" s="99">
        <v>1.6</v>
      </c>
      <c r="J50" s="99">
        <v>5.3</v>
      </c>
      <c r="K50" s="99">
        <v>6.5</v>
      </c>
      <c r="L50" s="99">
        <v>3.1</v>
      </c>
      <c r="M50" s="99">
        <v>3.3</v>
      </c>
      <c r="N50" s="99">
        <v>6.4</v>
      </c>
      <c r="O50" s="99">
        <v>2.4</v>
      </c>
      <c r="P50" s="99">
        <v>3.1</v>
      </c>
      <c r="Q50" s="99">
        <v>3.4</v>
      </c>
      <c r="R50" s="99">
        <v>2.7</v>
      </c>
      <c r="S50" s="89">
        <v>32</v>
      </c>
    </row>
    <row r="51" spans="1:19" ht="11.85" customHeight="1">
      <c r="A51" s="89">
        <v>33</v>
      </c>
      <c r="B51" s="662" t="s">
        <v>462</v>
      </c>
      <c r="C51" s="662" t="s">
        <v>250</v>
      </c>
      <c r="D51" s="99">
        <v>3.4</v>
      </c>
      <c r="E51" s="99">
        <v>3.4</v>
      </c>
      <c r="F51" s="99">
        <v>1.3</v>
      </c>
      <c r="G51" s="99">
        <v>6.9</v>
      </c>
      <c r="H51" s="99">
        <v>5.2</v>
      </c>
      <c r="I51" s="99">
        <v>4</v>
      </c>
      <c r="J51" s="99">
        <v>7.3</v>
      </c>
      <c r="K51" s="99">
        <v>0.9</v>
      </c>
      <c r="L51" s="99">
        <v>4.0999999999999996</v>
      </c>
      <c r="M51" s="99">
        <v>-6</v>
      </c>
      <c r="N51" s="99">
        <v>-5.0999999999999996</v>
      </c>
      <c r="O51" s="99">
        <v>-6.2</v>
      </c>
      <c r="P51" s="99">
        <v>6.7</v>
      </c>
      <c r="Q51" s="99">
        <v>6.2</v>
      </c>
      <c r="R51" s="99">
        <v>7.5</v>
      </c>
      <c r="S51" s="89">
        <v>33</v>
      </c>
    </row>
    <row r="52" spans="1:19" ht="11.85" customHeight="1">
      <c r="A52" s="89">
        <v>34</v>
      </c>
      <c r="B52" s="662" t="s">
        <v>462</v>
      </c>
      <c r="C52" s="662" t="s">
        <v>251</v>
      </c>
      <c r="D52" s="99">
        <v>2.5</v>
      </c>
      <c r="E52" s="99">
        <v>2.5</v>
      </c>
      <c r="F52" s="99">
        <v>3.4</v>
      </c>
      <c r="G52" s="99">
        <v>1.1000000000000001</v>
      </c>
      <c r="H52" s="99">
        <v>5.0999999999999996</v>
      </c>
      <c r="I52" s="99">
        <v>3.8</v>
      </c>
      <c r="J52" s="99">
        <v>7.1</v>
      </c>
      <c r="K52" s="99">
        <v>1.5</v>
      </c>
      <c r="L52" s="99">
        <v>0.8</v>
      </c>
      <c r="M52" s="99">
        <v>13.5</v>
      </c>
      <c r="N52" s="99">
        <v>3</v>
      </c>
      <c r="O52" s="99">
        <v>16.399999999999999</v>
      </c>
      <c r="P52" s="99">
        <v>-2.1</v>
      </c>
      <c r="Q52" s="99">
        <v>-6.9</v>
      </c>
      <c r="R52" s="99">
        <v>4.8</v>
      </c>
      <c r="S52" s="89">
        <v>34</v>
      </c>
    </row>
    <row r="53" spans="1:19" ht="11.85" customHeight="1">
      <c r="A53" s="89">
        <v>35</v>
      </c>
      <c r="B53" s="662" t="s">
        <v>462</v>
      </c>
      <c r="C53" s="662" t="s">
        <v>888</v>
      </c>
      <c r="D53" s="99">
        <v>-5</v>
      </c>
      <c r="E53" s="99">
        <v>-4.9000000000000004</v>
      </c>
      <c r="F53" s="99">
        <v>-2.2999999999999998</v>
      </c>
      <c r="G53" s="99">
        <v>-9.1999999999999993</v>
      </c>
      <c r="H53" s="99">
        <v>-2.5</v>
      </c>
      <c r="I53" s="99">
        <v>-4.2</v>
      </c>
      <c r="J53" s="99">
        <v>0.1</v>
      </c>
      <c r="K53" s="99">
        <v>-0.2</v>
      </c>
      <c r="L53" s="99">
        <v>-13.1</v>
      </c>
      <c r="M53" s="99">
        <v>-6.9</v>
      </c>
      <c r="N53" s="99">
        <v>-2.6</v>
      </c>
      <c r="O53" s="99">
        <v>-8</v>
      </c>
      <c r="P53" s="99">
        <v>-14.7</v>
      </c>
      <c r="Q53" s="99">
        <v>-20.8</v>
      </c>
      <c r="R53" s="99">
        <v>-6.9</v>
      </c>
      <c r="S53" s="89">
        <v>35</v>
      </c>
    </row>
    <row r="54" spans="1:19" ht="11.85" customHeight="1">
      <c r="A54" s="89"/>
      <c r="D54" s="99"/>
      <c r="E54" s="99"/>
      <c r="F54" s="99"/>
      <c r="G54" s="99"/>
      <c r="H54" s="99"/>
      <c r="I54" s="99"/>
      <c r="J54" s="99"/>
      <c r="K54" s="99"/>
      <c r="L54" s="99"/>
      <c r="M54" s="99"/>
      <c r="N54" s="99"/>
      <c r="O54" s="99"/>
      <c r="P54" s="99"/>
      <c r="Q54" s="99"/>
      <c r="R54" s="99"/>
      <c r="S54" s="89"/>
    </row>
    <row r="55" spans="1:19" ht="11.85" customHeight="1">
      <c r="A55" s="89">
        <v>36</v>
      </c>
      <c r="B55" s="662" t="s">
        <v>1448</v>
      </c>
      <c r="C55" s="662" t="s">
        <v>1145</v>
      </c>
      <c r="D55" s="99">
        <v>-50.4</v>
      </c>
      <c r="E55" s="99">
        <v>-50.5</v>
      </c>
      <c r="F55" s="99">
        <v>-46.1</v>
      </c>
      <c r="G55" s="99">
        <v>-58</v>
      </c>
      <c r="H55" s="99">
        <v>-49.3</v>
      </c>
      <c r="I55" s="99">
        <v>-44.9</v>
      </c>
      <c r="J55" s="99">
        <v>-56</v>
      </c>
      <c r="K55" s="99">
        <v>-47.1</v>
      </c>
      <c r="L55" s="99">
        <v>-56.2</v>
      </c>
      <c r="M55" s="99">
        <v>-45</v>
      </c>
      <c r="N55" s="99">
        <v>-42.6</v>
      </c>
      <c r="O55" s="99">
        <v>-45.6</v>
      </c>
      <c r="P55" s="99">
        <v>-59.5</v>
      </c>
      <c r="Q55" s="99">
        <v>-63</v>
      </c>
      <c r="R55" s="99">
        <v>-55.7</v>
      </c>
      <c r="S55" s="89">
        <v>36</v>
      </c>
    </row>
    <row r="56" spans="1:19" ht="11.85" customHeight="1">
      <c r="A56" s="89">
        <v>37</v>
      </c>
      <c r="B56" s="662" t="s">
        <v>462</v>
      </c>
      <c r="C56" s="662" t="s">
        <v>83</v>
      </c>
      <c r="D56" s="99">
        <v>17</v>
      </c>
      <c r="E56" s="99">
        <v>16.899999999999999</v>
      </c>
      <c r="F56" s="99">
        <v>19.7</v>
      </c>
      <c r="G56" s="99">
        <v>10.5</v>
      </c>
      <c r="H56" s="99">
        <v>16.399999999999999</v>
      </c>
      <c r="I56" s="99">
        <v>21.8</v>
      </c>
      <c r="J56" s="99">
        <v>6.2</v>
      </c>
      <c r="K56" s="99">
        <v>20.6</v>
      </c>
      <c r="L56" s="99">
        <v>11.9</v>
      </c>
      <c r="M56" s="99">
        <v>7.1</v>
      </c>
      <c r="N56" s="99">
        <v>2.2999999999999998</v>
      </c>
      <c r="O56" s="99">
        <v>8.4</v>
      </c>
      <c r="P56" s="99">
        <v>13.7</v>
      </c>
      <c r="Q56" s="99">
        <v>16.100000000000001</v>
      </c>
      <c r="R56" s="99">
        <v>11.6</v>
      </c>
      <c r="S56" s="89">
        <v>37</v>
      </c>
    </row>
    <row r="57" spans="1:19" ht="11.85" customHeight="1">
      <c r="A57" s="89">
        <v>38</v>
      </c>
      <c r="B57" s="662" t="s">
        <v>462</v>
      </c>
      <c r="C57" s="662" t="s">
        <v>89</v>
      </c>
      <c r="D57" s="99">
        <v>31.6</v>
      </c>
      <c r="E57" s="99">
        <v>31.7</v>
      </c>
      <c r="F57" s="99">
        <v>23.9</v>
      </c>
      <c r="G57" s="99">
        <v>50.8</v>
      </c>
      <c r="H57" s="99">
        <v>28.6</v>
      </c>
      <c r="I57" s="99">
        <v>18.899999999999999</v>
      </c>
      <c r="J57" s="99">
        <v>49.4</v>
      </c>
      <c r="K57" s="99">
        <v>27.4</v>
      </c>
      <c r="L57" s="99">
        <v>43.8</v>
      </c>
      <c r="M57" s="99">
        <v>22</v>
      </c>
      <c r="N57" s="99">
        <v>28.2</v>
      </c>
      <c r="O57" s="99">
        <v>20.399999999999999</v>
      </c>
      <c r="P57" s="99">
        <v>51.8</v>
      </c>
      <c r="Q57" s="99">
        <v>64.599999999999994</v>
      </c>
      <c r="R57" s="99">
        <v>39.6</v>
      </c>
      <c r="S57" s="89">
        <v>38</v>
      </c>
    </row>
    <row r="58" spans="1:19" ht="11.85" customHeight="1">
      <c r="A58" s="89">
        <v>39</v>
      </c>
      <c r="B58" s="662" t="s">
        <v>462</v>
      </c>
      <c r="C58" s="662" t="s">
        <v>90</v>
      </c>
      <c r="D58" s="99">
        <v>9.6999999999999993</v>
      </c>
      <c r="E58" s="99">
        <v>9.8000000000000007</v>
      </c>
      <c r="F58" s="99">
        <v>6.2</v>
      </c>
      <c r="G58" s="99">
        <v>16.8</v>
      </c>
      <c r="H58" s="99">
        <v>6.7</v>
      </c>
      <c r="I58" s="99">
        <v>4.9000000000000004</v>
      </c>
      <c r="J58" s="99">
        <v>10</v>
      </c>
      <c r="K58" s="99">
        <v>6.8</v>
      </c>
      <c r="L58" s="99">
        <v>18.399999999999999</v>
      </c>
      <c r="M58" s="99">
        <v>7.9</v>
      </c>
      <c r="N58" s="99">
        <v>-2.5</v>
      </c>
      <c r="O58" s="99">
        <v>10.7</v>
      </c>
      <c r="P58" s="99">
        <v>21.5</v>
      </c>
      <c r="Q58" s="99">
        <v>31.2</v>
      </c>
      <c r="R58" s="99">
        <v>10.6</v>
      </c>
      <c r="S58" s="89">
        <v>39</v>
      </c>
    </row>
    <row r="59" spans="1:19" ht="11.85" customHeight="1">
      <c r="A59" s="89">
        <v>40</v>
      </c>
      <c r="B59" s="662" t="s">
        <v>462</v>
      </c>
      <c r="C59" s="662" t="s">
        <v>947</v>
      </c>
      <c r="D59" s="99">
        <v>4.0999999999999996</v>
      </c>
      <c r="E59" s="99">
        <v>4.0999999999999996</v>
      </c>
      <c r="F59" s="99">
        <v>2.6</v>
      </c>
      <c r="G59" s="99">
        <v>6.9</v>
      </c>
      <c r="H59" s="99">
        <v>1.8</v>
      </c>
      <c r="I59" s="99">
        <v>1.7</v>
      </c>
      <c r="J59" s="99">
        <v>2</v>
      </c>
      <c r="K59" s="99">
        <v>3.4</v>
      </c>
      <c r="L59" s="99">
        <v>8.1</v>
      </c>
      <c r="M59" s="99">
        <v>1.2</v>
      </c>
      <c r="N59" s="99">
        <v>16</v>
      </c>
      <c r="O59" s="99">
        <v>-2.2999999999999998</v>
      </c>
      <c r="P59" s="99">
        <v>9.9</v>
      </c>
      <c r="Q59" s="99">
        <v>11.1</v>
      </c>
      <c r="R59" s="99">
        <v>8.1</v>
      </c>
      <c r="S59" s="89">
        <v>40</v>
      </c>
    </row>
    <row r="60" spans="1:19" ht="11.85" customHeight="1">
      <c r="A60" s="89">
        <v>41</v>
      </c>
      <c r="B60" s="662" t="s">
        <v>462</v>
      </c>
      <c r="C60" s="662" t="s">
        <v>948</v>
      </c>
      <c r="D60" s="99">
        <v>3.1</v>
      </c>
      <c r="E60" s="99">
        <v>3</v>
      </c>
      <c r="F60" s="99">
        <v>3.3</v>
      </c>
      <c r="G60" s="99">
        <v>2.6</v>
      </c>
      <c r="H60" s="99">
        <v>4.8</v>
      </c>
      <c r="I60" s="99">
        <v>6</v>
      </c>
      <c r="J60" s="99">
        <v>2.8</v>
      </c>
      <c r="K60" s="99">
        <v>1.9</v>
      </c>
      <c r="L60" s="99">
        <v>2.4</v>
      </c>
      <c r="M60" s="99">
        <v>2</v>
      </c>
      <c r="N60" s="99">
        <v>1.9</v>
      </c>
      <c r="O60" s="99">
        <v>2</v>
      </c>
      <c r="P60" s="99">
        <v>2.5</v>
      </c>
      <c r="Q60" s="99">
        <v>3.7</v>
      </c>
      <c r="R60" s="99">
        <v>0.9</v>
      </c>
      <c r="S60" s="89">
        <v>41</v>
      </c>
    </row>
    <row r="61" spans="1:19" ht="11.85" customHeight="1">
      <c r="A61" s="89">
        <v>42</v>
      </c>
      <c r="B61" s="662" t="s">
        <v>462</v>
      </c>
      <c r="C61" s="662" t="s">
        <v>949</v>
      </c>
      <c r="D61" s="99">
        <v>11.9</v>
      </c>
      <c r="E61" s="99">
        <v>12</v>
      </c>
      <c r="F61" s="99">
        <v>12.4</v>
      </c>
      <c r="G61" s="99">
        <v>11.4</v>
      </c>
      <c r="H61" s="99">
        <v>8.6999999999999993</v>
      </c>
      <c r="I61" s="99">
        <v>9.9</v>
      </c>
      <c r="J61" s="99">
        <v>6.6</v>
      </c>
      <c r="K61" s="99">
        <v>13.5</v>
      </c>
      <c r="L61" s="99">
        <v>14.4</v>
      </c>
      <c r="M61" s="99">
        <v>15.3</v>
      </c>
      <c r="N61" s="99">
        <v>23</v>
      </c>
      <c r="O61" s="99">
        <v>13.1</v>
      </c>
      <c r="P61" s="99">
        <v>14.1</v>
      </c>
      <c r="Q61" s="99">
        <v>14.3</v>
      </c>
      <c r="R61" s="99">
        <v>13.9</v>
      </c>
      <c r="S61" s="89">
        <v>42</v>
      </c>
    </row>
    <row r="62" spans="1:19" ht="11.85" customHeight="1">
      <c r="A62" s="89">
        <v>43</v>
      </c>
      <c r="B62" s="662" t="s">
        <v>462</v>
      </c>
      <c r="C62" s="662" t="s">
        <v>281</v>
      </c>
      <c r="D62" s="99">
        <v>-8.8000000000000007</v>
      </c>
      <c r="E62" s="99">
        <v>-8.9</v>
      </c>
      <c r="F62" s="99">
        <v>-9.1</v>
      </c>
      <c r="G62" s="99">
        <v>-8.4</v>
      </c>
      <c r="H62" s="99">
        <v>-4.4000000000000004</v>
      </c>
      <c r="I62" s="99">
        <v>-3.9</v>
      </c>
      <c r="J62" s="99">
        <v>-5.3</v>
      </c>
      <c r="K62" s="99">
        <v>-12.9</v>
      </c>
      <c r="L62" s="99">
        <v>-9.1</v>
      </c>
      <c r="M62" s="99">
        <v>-5.0999999999999996</v>
      </c>
      <c r="N62" s="99">
        <v>-7.5</v>
      </c>
      <c r="O62" s="99">
        <v>-4.3</v>
      </c>
      <c r="P62" s="99">
        <v>-10.1</v>
      </c>
      <c r="Q62" s="99">
        <v>-8.8000000000000007</v>
      </c>
      <c r="R62" s="99">
        <v>-12</v>
      </c>
      <c r="S62" s="89">
        <v>43</v>
      </c>
    </row>
    <row r="63" spans="1:19" ht="11.85" customHeight="1">
      <c r="A63" s="89">
        <v>44</v>
      </c>
      <c r="B63" s="662" t="s">
        <v>462</v>
      </c>
      <c r="C63" s="662" t="s">
        <v>249</v>
      </c>
      <c r="D63" s="99">
        <v>9.3000000000000007</v>
      </c>
      <c r="E63" s="99">
        <v>9.3000000000000007</v>
      </c>
      <c r="F63" s="99">
        <v>8.3000000000000007</v>
      </c>
      <c r="G63" s="99">
        <v>11.2</v>
      </c>
      <c r="H63" s="99">
        <v>5.4</v>
      </c>
      <c r="I63" s="99">
        <v>3.2</v>
      </c>
      <c r="J63" s="99">
        <v>9.1999999999999993</v>
      </c>
      <c r="K63" s="99">
        <v>12.2</v>
      </c>
      <c r="L63" s="99">
        <v>10.8</v>
      </c>
      <c r="M63" s="99">
        <v>4.7</v>
      </c>
      <c r="N63" s="99">
        <v>-4.7</v>
      </c>
      <c r="O63" s="99">
        <v>7.5</v>
      </c>
      <c r="P63" s="99">
        <v>12.3</v>
      </c>
      <c r="Q63" s="99">
        <v>13.3</v>
      </c>
      <c r="R63" s="99">
        <v>10.9</v>
      </c>
      <c r="S63" s="89">
        <v>44</v>
      </c>
    </row>
    <row r="64" spans="1:19" ht="11.85" customHeight="1">
      <c r="A64" s="89">
        <v>45</v>
      </c>
      <c r="B64" s="662" t="s">
        <v>462</v>
      </c>
      <c r="C64" s="662" t="s">
        <v>250</v>
      </c>
      <c r="D64" s="99">
        <v>3.3</v>
      </c>
      <c r="E64" s="99">
        <v>3.4</v>
      </c>
      <c r="F64" s="99">
        <v>2.4</v>
      </c>
      <c r="G64" s="99">
        <v>5</v>
      </c>
      <c r="H64" s="99">
        <v>3.6</v>
      </c>
      <c r="I64" s="99">
        <v>4.5999999999999996</v>
      </c>
      <c r="J64" s="99">
        <v>1.9</v>
      </c>
      <c r="K64" s="99">
        <v>1</v>
      </c>
      <c r="L64" s="99">
        <v>6</v>
      </c>
      <c r="M64" s="99">
        <v>3</v>
      </c>
      <c r="N64" s="99">
        <v>29.5</v>
      </c>
      <c r="O64" s="99">
        <v>-3.9</v>
      </c>
      <c r="P64" s="99">
        <v>6.8</v>
      </c>
      <c r="Q64" s="99">
        <v>4.5</v>
      </c>
      <c r="R64" s="99">
        <v>10.1</v>
      </c>
      <c r="S64" s="89">
        <v>45</v>
      </c>
    </row>
    <row r="65" spans="1:19" ht="11.85" customHeight="1">
      <c r="A65" s="89">
        <v>46</v>
      </c>
      <c r="B65" s="662" t="s">
        <v>462</v>
      </c>
      <c r="C65" s="662" t="s">
        <v>251</v>
      </c>
      <c r="D65" s="99">
        <v>-0.1</v>
      </c>
      <c r="E65" s="99">
        <v>-0.3</v>
      </c>
      <c r="F65" s="99">
        <v>-2.4</v>
      </c>
      <c r="G65" s="99">
        <v>3.3</v>
      </c>
      <c r="H65" s="99">
        <v>3.4</v>
      </c>
      <c r="I65" s="99">
        <v>-2</v>
      </c>
      <c r="J65" s="99">
        <v>12.6</v>
      </c>
      <c r="K65" s="99">
        <v>-3.2</v>
      </c>
      <c r="L65" s="99">
        <v>-1.1000000000000001</v>
      </c>
      <c r="M65" s="99">
        <v>1.2</v>
      </c>
      <c r="N65" s="99">
        <v>-9.8000000000000007</v>
      </c>
      <c r="O65" s="99">
        <v>5</v>
      </c>
      <c r="P65" s="99">
        <v>-1.6</v>
      </c>
      <c r="Q65" s="99">
        <v>-5.2</v>
      </c>
      <c r="R65" s="99">
        <v>3.5</v>
      </c>
      <c r="S65" s="89">
        <v>46</v>
      </c>
    </row>
    <row r="66" spans="1:19" ht="11.85" customHeight="1">
      <c r="A66" s="89">
        <v>47</v>
      </c>
      <c r="B66" s="662" t="s">
        <v>462</v>
      </c>
      <c r="C66" s="662" t="s">
        <v>888</v>
      </c>
      <c r="D66" s="99">
        <v>-4.7</v>
      </c>
      <c r="E66" s="99">
        <v>-4.5999999999999996</v>
      </c>
      <c r="F66" s="99">
        <v>0.2</v>
      </c>
      <c r="G66" s="99">
        <v>-12.3</v>
      </c>
      <c r="H66" s="99">
        <v>-3.7</v>
      </c>
      <c r="I66" s="99">
        <v>-1.3</v>
      </c>
      <c r="J66" s="99">
        <v>-7.1</v>
      </c>
      <c r="K66" s="99">
        <v>0.7</v>
      </c>
      <c r="L66" s="99">
        <v>-11.8</v>
      </c>
      <c r="M66" s="99">
        <v>3.2</v>
      </c>
      <c r="N66" s="99">
        <v>4.3</v>
      </c>
      <c r="O66" s="99">
        <v>2.9</v>
      </c>
      <c r="P66" s="99">
        <v>-15.4</v>
      </c>
      <c r="Q66" s="99">
        <v>-19.3</v>
      </c>
      <c r="R66" s="99">
        <v>-10.4</v>
      </c>
      <c r="S66" s="89">
        <v>47</v>
      </c>
    </row>
    <row r="67" spans="1:19" ht="11.85" customHeight="1">
      <c r="A67" s="89"/>
      <c r="D67" s="99"/>
      <c r="E67" s="99"/>
      <c r="F67" s="99"/>
      <c r="G67" s="99"/>
      <c r="H67" s="99"/>
      <c r="I67" s="99"/>
      <c r="J67" s="99"/>
      <c r="K67" s="99"/>
      <c r="L67" s="99"/>
      <c r="M67" s="99"/>
      <c r="N67" s="99"/>
      <c r="O67" s="99"/>
      <c r="P67" s="99"/>
      <c r="Q67" s="99"/>
      <c r="R67" s="99"/>
      <c r="S67" s="89"/>
    </row>
    <row r="68" spans="1:19" ht="11.85" customHeight="1">
      <c r="A68" s="89">
        <v>48</v>
      </c>
      <c r="B68" s="662" t="s">
        <v>1702</v>
      </c>
      <c r="C68" s="662" t="s">
        <v>1145</v>
      </c>
      <c r="D68" s="99">
        <v>-52.4</v>
      </c>
      <c r="E68" s="99">
        <v>-52.4</v>
      </c>
      <c r="F68" s="99">
        <v>-47.6</v>
      </c>
      <c r="G68" s="99">
        <v>-61.1</v>
      </c>
      <c r="H68" s="99">
        <v>-51.8</v>
      </c>
      <c r="I68" s="99">
        <v>-47</v>
      </c>
      <c r="J68" s="99">
        <v>-59.5</v>
      </c>
      <c r="K68" s="99">
        <v>-47.6</v>
      </c>
      <c r="L68" s="99">
        <v>-59.4</v>
      </c>
      <c r="M68" s="99">
        <v>-49.7</v>
      </c>
      <c r="N68" s="99">
        <v>-48.5</v>
      </c>
      <c r="O68" s="99">
        <v>-50.1</v>
      </c>
      <c r="P68" s="99">
        <v>-62.2</v>
      </c>
      <c r="Q68" s="99">
        <v>-67.7</v>
      </c>
      <c r="R68" s="99">
        <v>-55.7</v>
      </c>
      <c r="S68" s="89">
        <v>48</v>
      </c>
    </row>
    <row r="69" spans="1:19" ht="11.85" customHeight="1">
      <c r="A69" s="89">
        <v>49</v>
      </c>
      <c r="B69" s="662" t="s">
        <v>462</v>
      </c>
      <c r="C69" s="662" t="s">
        <v>83</v>
      </c>
      <c r="D69" s="99">
        <v>16.399999999999999</v>
      </c>
      <c r="E69" s="99">
        <v>16.5</v>
      </c>
      <c r="F69" s="99">
        <v>16.8</v>
      </c>
      <c r="G69" s="99">
        <v>15.9</v>
      </c>
      <c r="H69" s="99">
        <v>19.399999999999999</v>
      </c>
      <c r="I69" s="99">
        <v>17.399999999999999</v>
      </c>
      <c r="J69" s="99">
        <v>23.4</v>
      </c>
      <c r="K69" s="99">
        <v>15.7</v>
      </c>
      <c r="L69" s="99">
        <v>13.5</v>
      </c>
      <c r="M69" s="99">
        <v>21.4</v>
      </c>
      <c r="N69" s="99">
        <v>28.7</v>
      </c>
      <c r="O69" s="99">
        <v>19.100000000000001</v>
      </c>
      <c r="P69" s="99">
        <v>10.5</v>
      </c>
      <c r="Q69" s="99">
        <v>7.1</v>
      </c>
      <c r="R69" s="99">
        <v>13.4</v>
      </c>
      <c r="S69" s="89">
        <v>49</v>
      </c>
    </row>
    <row r="70" spans="1:19" ht="11.85" customHeight="1">
      <c r="A70" s="89">
        <v>50</v>
      </c>
      <c r="B70" s="662" t="s">
        <v>462</v>
      </c>
      <c r="C70" s="662" t="s">
        <v>89</v>
      </c>
      <c r="D70" s="99">
        <v>38.1</v>
      </c>
      <c r="E70" s="99">
        <v>38</v>
      </c>
      <c r="F70" s="99">
        <v>31.7</v>
      </c>
      <c r="G70" s="99">
        <v>53.4</v>
      </c>
      <c r="H70" s="99">
        <v>33.299999999999997</v>
      </c>
      <c r="I70" s="99">
        <v>28.5</v>
      </c>
      <c r="J70" s="99">
        <v>43</v>
      </c>
      <c r="K70" s="99">
        <v>36.299999999999997</v>
      </c>
      <c r="L70" s="99">
        <v>48.4</v>
      </c>
      <c r="M70" s="99">
        <v>16.899999999999999</v>
      </c>
      <c r="N70" s="99">
        <v>3.2</v>
      </c>
      <c r="O70" s="99">
        <v>21.6</v>
      </c>
      <c r="P70" s="99">
        <v>61.8</v>
      </c>
      <c r="Q70" s="99">
        <v>84</v>
      </c>
      <c r="R70" s="99">
        <v>43.9</v>
      </c>
      <c r="S70" s="89">
        <v>50</v>
      </c>
    </row>
    <row r="71" spans="1:19" ht="11.85" customHeight="1">
      <c r="A71" s="89">
        <v>51</v>
      </c>
      <c r="B71" s="662" t="s">
        <v>462</v>
      </c>
      <c r="C71" s="662" t="s">
        <v>90</v>
      </c>
      <c r="D71" s="99">
        <v>6.2</v>
      </c>
      <c r="E71" s="99">
        <v>6.2</v>
      </c>
      <c r="F71" s="99">
        <v>2</v>
      </c>
      <c r="G71" s="99">
        <v>14.9</v>
      </c>
      <c r="H71" s="99">
        <v>0.4</v>
      </c>
      <c r="I71" s="99">
        <v>-2.4</v>
      </c>
      <c r="J71" s="99">
        <v>5.3</v>
      </c>
      <c r="K71" s="99">
        <v>4</v>
      </c>
      <c r="L71" s="99">
        <v>18.2</v>
      </c>
      <c r="M71" s="99">
        <v>6.8</v>
      </c>
      <c r="N71" s="99">
        <v>5.3</v>
      </c>
      <c r="O71" s="99">
        <v>7.3</v>
      </c>
      <c r="P71" s="99">
        <v>21.7</v>
      </c>
      <c r="Q71" s="99">
        <v>31.4</v>
      </c>
      <c r="R71" s="99">
        <v>11.7</v>
      </c>
      <c r="S71" s="89">
        <v>51</v>
      </c>
    </row>
    <row r="72" spans="1:19" ht="11.85" customHeight="1">
      <c r="A72" s="89">
        <v>52</v>
      </c>
      <c r="B72" s="662" t="s">
        <v>462</v>
      </c>
      <c r="C72" s="662" t="s">
        <v>947</v>
      </c>
      <c r="D72" s="99">
        <v>1.2</v>
      </c>
      <c r="E72" s="99">
        <v>1.2</v>
      </c>
      <c r="F72" s="99">
        <v>0.3</v>
      </c>
      <c r="G72" s="99">
        <v>2.9</v>
      </c>
      <c r="H72" s="99">
        <v>2.6</v>
      </c>
      <c r="I72" s="99">
        <v>2.7</v>
      </c>
      <c r="J72" s="99">
        <v>2.4</v>
      </c>
      <c r="K72" s="99">
        <v>-0.7</v>
      </c>
      <c r="L72" s="99">
        <v>1.9</v>
      </c>
      <c r="M72" s="99">
        <v>-2.9</v>
      </c>
      <c r="N72" s="99">
        <v>-9.5</v>
      </c>
      <c r="O72" s="99">
        <v>-1</v>
      </c>
      <c r="P72" s="99">
        <v>3.2</v>
      </c>
      <c r="Q72" s="99">
        <v>7.4</v>
      </c>
      <c r="R72" s="99">
        <v>-1.8</v>
      </c>
      <c r="S72" s="89">
        <v>52</v>
      </c>
    </row>
    <row r="73" spans="1:19" ht="11.85" customHeight="1">
      <c r="A73" s="89"/>
      <c r="D73" s="99"/>
      <c r="E73" s="99"/>
      <c r="F73" s="99"/>
      <c r="G73" s="99"/>
      <c r="H73" s="99"/>
      <c r="I73" s="99"/>
      <c r="J73" s="99"/>
      <c r="K73" s="99"/>
      <c r="L73" s="99"/>
      <c r="M73" s="99"/>
      <c r="N73" s="99"/>
      <c r="O73" s="99"/>
      <c r="P73" s="99"/>
      <c r="Q73" s="99"/>
      <c r="R73" s="99"/>
      <c r="S73" s="89"/>
    </row>
    <row r="74" spans="1:19" s="788" customFormat="1" ht="11.85" customHeight="1">
      <c r="A74" s="86" t="s">
        <v>1452</v>
      </c>
      <c r="B74" s="820"/>
      <c r="C74" s="820"/>
      <c r="D74" s="820"/>
      <c r="E74" s="820"/>
      <c r="F74" s="820"/>
      <c r="G74" s="820"/>
      <c r="H74" s="820"/>
      <c r="I74" s="820"/>
      <c r="J74" s="820"/>
      <c r="K74" s="820"/>
      <c r="L74" s="86" t="s">
        <v>1452</v>
      </c>
      <c r="M74" s="820"/>
      <c r="N74" s="820"/>
      <c r="O74" s="820"/>
      <c r="P74" s="820"/>
      <c r="Q74" s="820"/>
      <c r="R74" s="820"/>
      <c r="S74" s="820"/>
    </row>
    <row r="75" spans="1:19" s="788" customFormat="1" ht="11.85" customHeight="1">
      <c r="A75" s="86"/>
      <c r="B75" s="820"/>
      <c r="C75" s="820"/>
      <c r="D75" s="820"/>
      <c r="E75" s="820"/>
      <c r="F75" s="820"/>
      <c r="G75" s="820"/>
      <c r="H75" s="820"/>
      <c r="I75" s="820"/>
      <c r="J75" s="820"/>
      <c r="K75" s="820"/>
      <c r="L75" s="86"/>
      <c r="M75" s="820"/>
      <c r="N75" s="820"/>
      <c r="O75" s="820"/>
      <c r="P75" s="820"/>
      <c r="Q75" s="820"/>
      <c r="R75" s="820"/>
      <c r="S75" s="820"/>
    </row>
    <row r="76" spans="1:19" ht="11.85" customHeight="1">
      <c r="A76" s="89">
        <v>53</v>
      </c>
      <c r="B76" s="662" t="s">
        <v>1702</v>
      </c>
      <c r="C76" s="662" t="s">
        <v>1809</v>
      </c>
      <c r="D76" s="99">
        <v>-4.7</v>
      </c>
      <c r="E76" s="99">
        <v>-4.5999999999999996</v>
      </c>
      <c r="F76" s="99">
        <v>-3.4</v>
      </c>
      <c r="G76" s="99">
        <v>-7.2</v>
      </c>
      <c r="H76" s="99">
        <v>-5.4</v>
      </c>
      <c r="I76" s="99">
        <v>-5.2</v>
      </c>
      <c r="J76" s="99">
        <v>-5.8</v>
      </c>
      <c r="K76" s="99">
        <v>-2.1</v>
      </c>
      <c r="L76" s="99">
        <v>-7.1</v>
      </c>
      <c r="M76" s="99">
        <v>-3.8</v>
      </c>
      <c r="N76" s="99">
        <v>5.8</v>
      </c>
      <c r="O76" s="99">
        <v>-6.3</v>
      </c>
      <c r="P76" s="99">
        <v>-8</v>
      </c>
      <c r="Q76" s="99">
        <v>-11.4</v>
      </c>
      <c r="R76" s="99">
        <v>-4</v>
      </c>
      <c r="S76" s="89">
        <v>53</v>
      </c>
    </row>
    <row r="77" spans="1:19" ht="11.85" customHeight="1">
      <c r="A77" s="89"/>
      <c r="D77" s="99"/>
      <c r="E77" s="99"/>
      <c r="F77" s="99"/>
      <c r="G77" s="99"/>
      <c r="H77" s="99"/>
      <c r="I77" s="99"/>
      <c r="J77" s="99"/>
      <c r="K77" s="99"/>
      <c r="L77" s="99"/>
      <c r="M77" s="99"/>
      <c r="N77" s="99"/>
      <c r="O77" s="99"/>
      <c r="P77" s="99"/>
      <c r="Q77" s="99"/>
      <c r="R77" s="99"/>
      <c r="S77" s="89"/>
    </row>
    <row r="78" spans="1:19" ht="11.85" customHeight="1">
      <c r="A78" s="89">
        <v>54</v>
      </c>
      <c r="B78" s="662" t="s">
        <v>1448</v>
      </c>
      <c r="C78" s="662" t="s">
        <v>947</v>
      </c>
      <c r="D78" s="99">
        <v>6.9</v>
      </c>
      <c r="E78" s="99">
        <v>7.1</v>
      </c>
      <c r="F78" s="99">
        <v>6.4</v>
      </c>
      <c r="G78" s="99">
        <v>8.4</v>
      </c>
      <c r="H78" s="99">
        <v>5</v>
      </c>
      <c r="I78" s="99">
        <v>4.4000000000000004</v>
      </c>
      <c r="J78" s="99">
        <v>6</v>
      </c>
      <c r="K78" s="99">
        <v>9.8000000000000007</v>
      </c>
      <c r="L78" s="99">
        <v>6.4</v>
      </c>
      <c r="M78" s="99">
        <v>-5.8</v>
      </c>
      <c r="N78" s="99">
        <v>-6.8</v>
      </c>
      <c r="O78" s="99">
        <v>-5.5</v>
      </c>
      <c r="P78" s="99">
        <v>9.8000000000000007</v>
      </c>
      <c r="Q78" s="99">
        <v>10.8</v>
      </c>
      <c r="R78" s="99">
        <v>8.3000000000000007</v>
      </c>
      <c r="S78" s="89">
        <v>54</v>
      </c>
    </row>
    <row r="79" spans="1:19" ht="11.85" customHeight="1">
      <c r="A79" s="89">
        <v>55</v>
      </c>
      <c r="B79" s="662" t="s">
        <v>462</v>
      </c>
      <c r="C79" s="662" t="s">
        <v>948</v>
      </c>
      <c r="D79" s="99">
        <v>-1.4</v>
      </c>
      <c r="E79" s="99">
        <v>-1.3</v>
      </c>
      <c r="F79" s="99">
        <v>0</v>
      </c>
      <c r="G79" s="99">
        <v>-3.6</v>
      </c>
      <c r="H79" s="99">
        <v>0.6</v>
      </c>
      <c r="I79" s="99">
        <v>2.5</v>
      </c>
      <c r="J79" s="99">
        <v>-2.5</v>
      </c>
      <c r="K79" s="99">
        <v>-0.4</v>
      </c>
      <c r="L79" s="99">
        <v>-4.8</v>
      </c>
      <c r="M79" s="99">
        <v>-6.9</v>
      </c>
      <c r="N79" s="99">
        <v>-8.8000000000000007</v>
      </c>
      <c r="O79" s="99">
        <v>-6.4</v>
      </c>
      <c r="P79" s="99">
        <v>-4.3</v>
      </c>
      <c r="Q79" s="99">
        <v>-3.7</v>
      </c>
      <c r="R79" s="99">
        <v>-5.0999999999999996</v>
      </c>
      <c r="S79" s="89">
        <v>55</v>
      </c>
    </row>
    <row r="80" spans="1:19" ht="11.85" customHeight="1">
      <c r="A80" s="89">
        <v>56</v>
      </c>
      <c r="B80" s="662" t="s">
        <v>462</v>
      </c>
      <c r="C80" s="662" t="s">
        <v>949</v>
      </c>
      <c r="D80" s="99">
        <v>-2.4</v>
      </c>
      <c r="E80" s="99">
        <v>-2.2999999999999998</v>
      </c>
      <c r="F80" s="99">
        <v>-0.9</v>
      </c>
      <c r="G80" s="99">
        <v>-4.8</v>
      </c>
      <c r="H80" s="99">
        <v>-1.4</v>
      </c>
      <c r="I80" s="99">
        <v>-1.3</v>
      </c>
      <c r="J80" s="99">
        <v>-1.7</v>
      </c>
      <c r="K80" s="99">
        <v>0.5</v>
      </c>
      <c r="L80" s="99">
        <v>-6.7</v>
      </c>
      <c r="M80" s="99">
        <v>-8</v>
      </c>
      <c r="N80" s="99">
        <v>-1.7</v>
      </c>
      <c r="O80" s="99">
        <v>-9.8000000000000007</v>
      </c>
      <c r="P80" s="99">
        <v>-6.4</v>
      </c>
      <c r="Q80" s="99">
        <v>-8</v>
      </c>
      <c r="R80" s="99">
        <v>-4</v>
      </c>
      <c r="S80" s="89">
        <v>56</v>
      </c>
    </row>
    <row r="81" spans="1:19" ht="11.85" customHeight="1">
      <c r="A81" s="89">
        <v>57</v>
      </c>
      <c r="B81" s="662" t="s">
        <v>462</v>
      </c>
      <c r="C81" s="662" t="s">
        <v>281</v>
      </c>
      <c r="D81" s="99">
        <v>-3.8</v>
      </c>
      <c r="E81" s="99">
        <v>-3.7</v>
      </c>
      <c r="F81" s="99">
        <v>-1.9</v>
      </c>
      <c r="G81" s="99">
        <v>-6.9</v>
      </c>
      <c r="H81" s="99">
        <v>-0.5</v>
      </c>
      <c r="I81" s="99">
        <v>0</v>
      </c>
      <c r="J81" s="99">
        <v>-1.5</v>
      </c>
      <c r="K81" s="99">
        <v>-1.6</v>
      </c>
      <c r="L81" s="99">
        <v>-9.8000000000000007</v>
      </c>
      <c r="M81" s="99">
        <v>-10.1</v>
      </c>
      <c r="N81" s="99">
        <v>0.1</v>
      </c>
      <c r="O81" s="99">
        <v>-12.7</v>
      </c>
      <c r="P81" s="99">
        <v>-9.6999999999999993</v>
      </c>
      <c r="Q81" s="99">
        <v>-9.5</v>
      </c>
      <c r="R81" s="99">
        <v>-10</v>
      </c>
      <c r="S81" s="89">
        <v>57</v>
      </c>
    </row>
    <row r="82" spans="1:19" ht="11.85" customHeight="1">
      <c r="A82" s="89">
        <v>58</v>
      </c>
      <c r="B82" s="662" t="s">
        <v>462</v>
      </c>
      <c r="C82" s="662" t="s">
        <v>249</v>
      </c>
      <c r="D82" s="99">
        <v>1</v>
      </c>
      <c r="E82" s="99">
        <v>1</v>
      </c>
      <c r="F82" s="99">
        <v>1.7</v>
      </c>
      <c r="G82" s="99">
        <v>-0.3</v>
      </c>
      <c r="H82" s="99">
        <v>1.8</v>
      </c>
      <c r="I82" s="99">
        <v>1.7</v>
      </c>
      <c r="J82" s="99">
        <v>2.2000000000000002</v>
      </c>
      <c r="K82" s="99">
        <v>3.7</v>
      </c>
      <c r="L82" s="99">
        <v>-3.1</v>
      </c>
      <c r="M82" s="99">
        <v>-8.8000000000000007</v>
      </c>
      <c r="N82" s="99">
        <v>-10.4</v>
      </c>
      <c r="O82" s="99">
        <v>-8.4</v>
      </c>
      <c r="P82" s="99">
        <v>-1.6</v>
      </c>
      <c r="Q82" s="99">
        <v>-0.8</v>
      </c>
      <c r="R82" s="99">
        <v>-2.8</v>
      </c>
      <c r="S82" s="89">
        <v>58</v>
      </c>
    </row>
    <row r="83" spans="1:19" ht="11.85" customHeight="1">
      <c r="A83" s="89">
        <v>59</v>
      </c>
      <c r="B83" s="662" t="s">
        <v>462</v>
      </c>
      <c r="C83" s="662" t="s">
        <v>250</v>
      </c>
      <c r="D83" s="99">
        <v>0.8</v>
      </c>
      <c r="E83" s="99">
        <v>0.9</v>
      </c>
      <c r="F83" s="99">
        <v>2.9</v>
      </c>
      <c r="G83" s="99">
        <v>-2.1</v>
      </c>
      <c r="H83" s="99">
        <v>0.3</v>
      </c>
      <c r="I83" s="99">
        <v>2.2999999999999998</v>
      </c>
      <c r="J83" s="99">
        <v>-3</v>
      </c>
      <c r="K83" s="99">
        <v>3.7</v>
      </c>
      <c r="L83" s="99">
        <v>-1.3</v>
      </c>
      <c r="M83" s="99">
        <v>-0.1</v>
      </c>
      <c r="N83" s="99">
        <v>22.2</v>
      </c>
      <c r="O83" s="99">
        <v>-6.1</v>
      </c>
      <c r="P83" s="99">
        <v>-1.6</v>
      </c>
      <c r="Q83" s="99">
        <v>-2.4</v>
      </c>
      <c r="R83" s="99">
        <v>-0.4</v>
      </c>
      <c r="S83" s="89">
        <v>59</v>
      </c>
    </row>
    <row r="84" spans="1:19" ht="11.85" customHeight="1">
      <c r="A84" s="89">
        <v>60</v>
      </c>
      <c r="B84" s="662" t="s">
        <v>462</v>
      </c>
      <c r="C84" s="662" t="s">
        <v>251</v>
      </c>
      <c r="D84" s="99">
        <v>-1.7</v>
      </c>
      <c r="E84" s="99">
        <v>-1.8</v>
      </c>
      <c r="F84" s="99">
        <v>-2.9</v>
      </c>
      <c r="G84" s="99">
        <v>0</v>
      </c>
      <c r="H84" s="99">
        <v>-1.4</v>
      </c>
      <c r="I84" s="99">
        <v>-3.5</v>
      </c>
      <c r="J84" s="99">
        <v>1.9</v>
      </c>
      <c r="K84" s="99">
        <v>-1.1000000000000001</v>
      </c>
      <c r="L84" s="99">
        <v>-3.2</v>
      </c>
      <c r="M84" s="99">
        <v>-10.9</v>
      </c>
      <c r="N84" s="99">
        <v>7.1</v>
      </c>
      <c r="O84" s="99">
        <v>-15.3</v>
      </c>
      <c r="P84" s="99">
        <v>-1.1000000000000001</v>
      </c>
      <c r="Q84" s="99">
        <v>-0.7</v>
      </c>
      <c r="R84" s="99">
        <v>-1.7</v>
      </c>
      <c r="S84" s="89">
        <v>60</v>
      </c>
    </row>
    <row r="85" spans="1:19" ht="11.85" customHeight="1">
      <c r="A85" s="89">
        <v>61</v>
      </c>
      <c r="B85" s="662" t="s">
        <v>462</v>
      </c>
      <c r="C85" s="662" t="s">
        <v>888</v>
      </c>
      <c r="D85" s="99">
        <v>-1.4</v>
      </c>
      <c r="E85" s="99">
        <v>-1.4</v>
      </c>
      <c r="F85" s="99">
        <v>-0.4</v>
      </c>
      <c r="G85" s="99">
        <v>-3.3</v>
      </c>
      <c r="H85" s="99">
        <v>-2.5</v>
      </c>
      <c r="I85" s="99">
        <v>-0.6</v>
      </c>
      <c r="J85" s="99">
        <v>-5.4</v>
      </c>
      <c r="K85" s="99">
        <v>-0.1</v>
      </c>
      <c r="L85" s="99">
        <v>-1.8</v>
      </c>
      <c r="M85" s="99">
        <v>-1.2</v>
      </c>
      <c r="N85" s="99">
        <v>14.6</v>
      </c>
      <c r="O85" s="99">
        <v>-5.3</v>
      </c>
      <c r="P85" s="99">
        <v>-1.9</v>
      </c>
      <c r="Q85" s="99">
        <v>1.2</v>
      </c>
      <c r="R85" s="99">
        <v>-5.3</v>
      </c>
      <c r="S85" s="89">
        <v>61</v>
      </c>
    </row>
    <row r="86" spans="1:19" ht="11.85" customHeight="1">
      <c r="A86" s="89"/>
      <c r="D86" s="99"/>
      <c r="E86" s="99"/>
      <c r="F86" s="99"/>
      <c r="G86" s="99"/>
      <c r="H86" s="99"/>
      <c r="I86" s="99"/>
      <c r="J86" s="99"/>
      <c r="K86" s="99"/>
      <c r="L86" s="99"/>
      <c r="M86" s="99"/>
      <c r="N86" s="99"/>
      <c r="O86" s="99"/>
      <c r="P86" s="99"/>
      <c r="Q86" s="99"/>
      <c r="R86" s="99"/>
      <c r="S86" s="89"/>
    </row>
    <row r="87" spans="1:19" ht="11.85" customHeight="1">
      <c r="A87" s="89">
        <v>62</v>
      </c>
      <c r="B87" s="662" t="s">
        <v>1702</v>
      </c>
      <c r="C87" s="662" t="s">
        <v>1145</v>
      </c>
      <c r="D87" s="99">
        <v>-5.4</v>
      </c>
      <c r="E87" s="99">
        <v>-5.3</v>
      </c>
      <c r="F87" s="99">
        <v>-3.1</v>
      </c>
      <c r="G87" s="99">
        <v>-10.4</v>
      </c>
      <c r="H87" s="99">
        <v>-7.3</v>
      </c>
      <c r="I87" s="99">
        <v>-4.4000000000000004</v>
      </c>
      <c r="J87" s="99">
        <v>-12.9</v>
      </c>
      <c r="K87" s="99">
        <v>-1</v>
      </c>
      <c r="L87" s="99">
        <v>-8.9</v>
      </c>
      <c r="M87" s="99">
        <v>-9.6999999999999993</v>
      </c>
      <c r="N87" s="99">
        <v>2.7</v>
      </c>
      <c r="O87" s="99">
        <v>-13.1</v>
      </c>
      <c r="P87" s="99">
        <v>-8.5</v>
      </c>
      <c r="Q87" s="99">
        <v>-11.8</v>
      </c>
      <c r="R87" s="99">
        <v>-5.5</v>
      </c>
      <c r="S87" s="89">
        <v>62</v>
      </c>
    </row>
    <row r="88" spans="1:19" ht="11.85" customHeight="1">
      <c r="A88" s="89">
        <v>63</v>
      </c>
      <c r="B88" s="662" t="s">
        <v>462</v>
      </c>
      <c r="C88" s="662" t="s">
        <v>83</v>
      </c>
      <c r="D88" s="99">
        <v>-5.8</v>
      </c>
      <c r="E88" s="99">
        <v>-5.6</v>
      </c>
      <c r="F88" s="99">
        <v>-5.4</v>
      </c>
      <c r="G88" s="99">
        <v>-6.1</v>
      </c>
      <c r="H88" s="99">
        <v>-4.9000000000000004</v>
      </c>
      <c r="I88" s="99">
        <v>-7.8</v>
      </c>
      <c r="J88" s="99">
        <v>1.2</v>
      </c>
      <c r="K88" s="99">
        <v>-5.0999999999999996</v>
      </c>
      <c r="L88" s="99">
        <v>-7.5</v>
      </c>
      <c r="M88" s="99">
        <v>2.2999999999999998</v>
      </c>
      <c r="N88" s="99">
        <v>29.2</v>
      </c>
      <c r="O88" s="99">
        <v>-4.5</v>
      </c>
      <c r="P88" s="99">
        <v>-11.1</v>
      </c>
      <c r="Q88" s="99">
        <v>-18.7</v>
      </c>
      <c r="R88" s="99">
        <v>-4</v>
      </c>
      <c r="S88" s="89">
        <v>63</v>
      </c>
    </row>
    <row r="89" spans="1:19" ht="11.85" customHeight="1">
      <c r="A89" s="89">
        <v>64</v>
      </c>
      <c r="B89" s="662" t="s">
        <v>462</v>
      </c>
      <c r="C89" s="662" t="s">
        <v>89</v>
      </c>
      <c r="D89" s="99">
        <v>-1.1000000000000001</v>
      </c>
      <c r="E89" s="99">
        <v>-1.1000000000000001</v>
      </c>
      <c r="F89" s="99">
        <v>0.6</v>
      </c>
      <c r="G89" s="99">
        <v>-4.4000000000000004</v>
      </c>
      <c r="H89" s="99">
        <v>-1.4</v>
      </c>
      <c r="I89" s="99">
        <v>-0.4</v>
      </c>
      <c r="J89" s="99">
        <v>-3.1</v>
      </c>
      <c r="K89" s="99">
        <v>1.5</v>
      </c>
      <c r="L89" s="99">
        <v>-4.5</v>
      </c>
      <c r="M89" s="99">
        <v>-1.9</v>
      </c>
      <c r="N89" s="99">
        <v>4</v>
      </c>
      <c r="O89" s="99">
        <v>-3.6</v>
      </c>
      <c r="P89" s="99">
        <v>-5.3</v>
      </c>
      <c r="Q89" s="99">
        <v>-9.1</v>
      </c>
      <c r="R89" s="99">
        <v>-1</v>
      </c>
      <c r="S89" s="89">
        <v>64</v>
      </c>
    </row>
    <row r="90" spans="1:19" ht="11.85" customHeight="1">
      <c r="A90" s="89">
        <v>65</v>
      </c>
      <c r="B90" s="662" t="s">
        <v>462</v>
      </c>
      <c r="C90" s="662" t="s">
        <v>90</v>
      </c>
      <c r="D90" s="99">
        <v>-4.3</v>
      </c>
      <c r="E90" s="99">
        <v>-4.3</v>
      </c>
      <c r="F90" s="99">
        <v>-3.4</v>
      </c>
      <c r="G90" s="99">
        <v>-6</v>
      </c>
      <c r="H90" s="99">
        <v>-7.3</v>
      </c>
      <c r="I90" s="99">
        <v>-7.3</v>
      </c>
      <c r="J90" s="99">
        <v>-7.3</v>
      </c>
      <c r="K90" s="99">
        <v>-1.1000000000000001</v>
      </c>
      <c r="L90" s="99">
        <v>-4.7</v>
      </c>
      <c r="M90" s="99">
        <v>-2.9</v>
      </c>
      <c r="N90" s="99">
        <v>12.4</v>
      </c>
      <c r="O90" s="99">
        <v>-6.5</v>
      </c>
      <c r="P90" s="99">
        <v>-5.2</v>
      </c>
      <c r="Q90" s="99">
        <v>-9</v>
      </c>
      <c r="R90" s="99">
        <v>-0.1</v>
      </c>
      <c r="S90" s="89">
        <v>65</v>
      </c>
    </row>
    <row r="91" spans="1:19" ht="11.85" customHeight="1">
      <c r="A91" s="89">
        <v>66</v>
      </c>
      <c r="B91" s="662" t="s">
        <v>462</v>
      </c>
      <c r="C91" s="662" t="s">
        <v>947</v>
      </c>
      <c r="D91" s="99">
        <v>-7</v>
      </c>
      <c r="E91" s="99">
        <v>-7</v>
      </c>
      <c r="F91" s="99">
        <v>-5.6</v>
      </c>
      <c r="G91" s="99">
        <v>-9.4</v>
      </c>
      <c r="H91" s="99">
        <v>-6.5</v>
      </c>
      <c r="I91" s="99">
        <v>-6.3</v>
      </c>
      <c r="J91" s="99">
        <v>-6.9</v>
      </c>
      <c r="K91" s="99">
        <v>-5</v>
      </c>
      <c r="L91" s="99">
        <v>-10.1</v>
      </c>
      <c r="M91" s="99">
        <v>-6.8</v>
      </c>
      <c r="N91" s="99">
        <v>-12.4</v>
      </c>
      <c r="O91" s="99">
        <v>-5.3</v>
      </c>
      <c r="P91" s="99">
        <v>-10.9</v>
      </c>
      <c r="Q91" s="99">
        <v>-12.1</v>
      </c>
      <c r="R91" s="99">
        <v>-9.3000000000000007</v>
      </c>
      <c r="S91" s="89">
        <v>66</v>
      </c>
    </row>
    <row r="92" spans="1:19" ht="11.85" customHeight="1">
      <c r="B92" s="86"/>
      <c r="C92" s="86"/>
      <c r="D92" s="86"/>
      <c r="E92" s="86"/>
      <c r="F92" s="86"/>
      <c r="G92" s="86"/>
      <c r="H92" s="86"/>
      <c r="I92" s="86"/>
      <c r="J92" s="86"/>
      <c r="K92" s="86"/>
      <c r="M92" s="95"/>
      <c r="N92" s="95"/>
      <c r="O92" s="95"/>
      <c r="P92" s="95"/>
      <c r="Q92" s="95"/>
      <c r="R92" s="95"/>
      <c r="S92" s="89"/>
    </row>
    <row r="93" spans="1:19" ht="12.95" customHeight="1">
      <c r="A93" s="820" t="s">
        <v>1799</v>
      </c>
      <c r="B93" s="555"/>
      <c r="C93" s="555"/>
      <c r="D93" s="555"/>
      <c r="E93" s="555"/>
      <c r="F93" s="555"/>
      <c r="G93" s="555"/>
      <c r="H93" s="555"/>
      <c r="I93" s="555"/>
      <c r="K93" s="555"/>
      <c r="L93" s="820" t="s">
        <v>1799</v>
      </c>
      <c r="M93" s="555"/>
      <c r="N93" s="555"/>
      <c r="O93" s="555"/>
      <c r="P93" s="555"/>
      <c r="Q93" s="555"/>
      <c r="R93" s="555"/>
      <c r="S93" s="555"/>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27" customWidth="1"/>
    <col min="2" max="2" width="5.42578125" style="227" customWidth="1"/>
    <col min="3" max="3" width="11.140625" style="227" customWidth="1"/>
    <col min="4" max="11" width="13.85546875" style="227" customWidth="1"/>
    <col min="12" max="18" width="18.28515625" style="227" customWidth="1"/>
    <col min="19" max="19" width="6.7109375" style="227" customWidth="1"/>
    <col min="20" max="16384" width="11.42578125" style="227"/>
  </cols>
  <sheetData>
    <row r="1" spans="1:19" ht="15" customHeight="1">
      <c r="A1" s="919" t="s">
        <v>1821</v>
      </c>
    </row>
    <row r="2" spans="1:19" ht="18.600000000000001" customHeight="1">
      <c r="A2" s="794" t="s">
        <v>996</v>
      </c>
      <c r="B2" s="555"/>
      <c r="C2" s="555"/>
      <c r="D2" s="555"/>
      <c r="E2" s="555"/>
      <c r="F2" s="555"/>
      <c r="G2" s="555"/>
      <c r="H2" s="555"/>
      <c r="I2" s="555"/>
      <c r="J2" s="555"/>
      <c r="K2" s="555"/>
      <c r="L2" s="794" t="s">
        <v>996</v>
      </c>
      <c r="M2" s="662"/>
      <c r="N2" s="662"/>
      <c r="O2" s="662"/>
      <c r="P2" s="662"/>
      <c r="Q2" s="662"/>
      <c r="R2" s="662"/>
      <c r="S2" s="662"/>
    </row>
    <row r="3" spans="1:19" ht="18.600000000000001" customHeight="1">
      <c r="A3" s="794" t="s">
        <v>10</v>
      </c>
      <c r="B3" s="555"/>
      <c r="C3" s="555"/>
      <c r="D3" s="555"/>
      <c r="E3" s="555"/>
      <c r="F3" s="555"/>
      <c r="G3" s="555"/>
      <c r="H3" s="555"/>
      <c r="I3" s="555"/>
      <c r="J3" s="555"/>
      <c r="K3" s="555"/>
      <c r="L3" s="794" t="s">
        <v>10</v>
      </c>
      <c r="M3" s="662"/>
      <c r="N3" s="662"/>
      <c r="O3" s="662"/>
      <c r="P3" s="662"/>
      <c r="Q3" s="662"/>
      <c r="R3" s="662"/>
      <c r="S3" s="662"/>
    </row>
    <row r="4" spans="1:19" ht="18.600000000000001" customHeight="1">
      <c r="A4" s="794" t="s">
        <v>1787</v>
      </c>
      <c r="B4" s="555"/>
      <c r="C4" s="555"/>
      <c r="D4" s="555"/>
      <c r="E4" s="555"/>
      <c r="F4" s="555"/>
      <c r="G4" s="555"/>
      <c r="H4" s="555"/>
      <c r="I4" s="555"/>
      <c r="J4" s="555"/>
      <c r="K4" s="555"/>
      <c r="L4" s="794" t="s">
        <v>1787</v>
      </c>
      <c r="M4" s="662"/>
      <c r="N4" s="662"/>
      <c r="O4" s="662"/>
      <c r="P4" s="662"/>
      <c r="Q4" s="662"/>
      <c r="R4" s="662"/>
      <c r="S4" s="662"/>
    </row>
    <row r="5" spans="1:19" ht="18.600000000000001" customHeight="1">
      <c r="A5" s="794" t="s">
        <v>654</v>
      </c>
      <c r="B5" s="555"/>
      <c r="C5" s="555"/>
      <c r="D5" s="555"/>
      <c r="E5" s="555"/>
      <c r="F5" s="555"/>
      <c r="G5" s="555"/>
      <c r="H5" s="555"/>
      <c r="I5" s="555"/>
      <c r="J5" s="555"/>
      <c r="K5" s="555"/>
      <c r="L5" s="794" t="s">
        <v>654</v>
      </c>
      <c r="M5" s="662"/>
      <c r="N5" s="662"/>
      <c r="O5" s="662"/>
      <c r="P5" s="662"/>
      <c r="Q5" s="662"/>
      <c r="R5" s="662"/>
      <c r="S5" s="662"/>
    </row>
    <row r="6" spans="1:19" ht="18.600000000000001" customHeight="1">
      <c r="A6" s="794" t="s">
        <v>417</v>
      </c>
      <c r="B6" s="555"/>
      <c r="C6" s="555"/>
      <c r="D6" s="555"/>
      <c r="E6" s="555"/>
      <c r="F6" s="555"/>
      <c r="G6" s="555"/>
      <c r="H6" s="555"/>
      <c r="I6" s="555"/>
      <c r="J6" s="555"/>
      <c r="K6" s="555"/>
      <c r="L6" s="794" t="s">
        <v>417</v>
      </c>
      <c r="M6" s="662"/>
      <c r="N6" s="662"/>
      <c r="O6" s="662"/>
      <c r="P6" s="662"/>
      <c r="Q6" s="662"/>
      <c r="R6" s="662"/>
      <c r="S6" s="662"/>
    </row>
    <row r="7" spans="1:19" ht="19.5" customHeight="1">
      <c r="A7" s="94" t="s">
        <v>610</v>
      </c>
      <c r="B7" s="795"/>
      <c r="C7" s="795"/>
      <c r="D7" s="795"/>
      <c r="E7" s="795"/>
      <c r="F7" s="795"/>
      <c r="G7" s="795"/>
      <c r="H7" s="795"/>
      <c r="I7" s="795"/>
      <c r="J7" s="795"/>
      <c r="K7" s="795"/>
      <c r="L7" s="94" t="s">
        <v>610</v>
      </c>
      <c r="M7" s="94"/>
      <c r="N7" s="94"/>
      <c r="O7" s="94"/>
      <c r="P7" s="94"/>
      <c r="Q7" s="94"/>
      <c r="R7" s="94"/>
      <c r="S7" s="94"/>
    </row>
    <row r="8" spans="1:19" ht="15.75" customHeight="1">
      <c r="A8" s="1038" t="s">
        <v>360</v>
      </c>
      <c r="B8" s="1078" t="s">
        <v>927</v>
      </c>
      <c r="C8" s="1038"/>
      <c r="D8" s="1100" t="s">
        <v>571</v>
      </c>
      <c r="E8" s="1082" t="s">
        <v>468</v>
      </c>
      <c r="F8" s="1084"/>
      <c r="G8" s="1083"/>
      <c r="H8" s="1082" t="s">
        <v>928</v>
      </c>
      <c r="I8" s="1084"/>
      <c r="J8" s="1083"/>
      <c r="K8" s="1085" t="s">
        <v>53</v>
      </c>
      <c r="L8" s="1084" t="s">
        <v>589</v>
      </c>
      <c r="M8" s="1084"/>
      <c r="N8" s="1084"/>
      <c r="O8" s="1084"/>
      <c r="P8" s="1084"/>
      <c r="Q8" s="1084"/>
      <c r="R8" s="1083"/>
      <c r="S8" s="1078" t="s">
        <v>360</v>
      </c>
    </row>
    <row r="9" spans="1:19" ht="15.75" customHeight="1">
      <c r="A9" s="990"/>
      <c r="B9" s="992"/>
      <c r="C9" s="990"/>
      <c r="D9" s="985"/>
      <c r="E9" s="1079" t="s">
        <v>734</v>
      </c>
      <c r="F9" s="784" t="s">
        <v>708</v>
      </c>
      <c r="G9" s="785"/>
      <c r="H9" s="1079" t="s">
        <v>881</v>
      </c>
      <c r="I9" s="1079" t="s">
        <v>428</v>
      </c>
      <c r="J9" s="1079" t="s">
        <v>1338</v>
      </c>
      <c r="K9" s="1039"/>
      <c r="L9" s="1038" t="s">
        <v>881</v>
      </c>
      <c r="M9" s="1038" t="s">
        <v>428</v>
      </c>
      <c r="N9" s="1082" t="s">
        <v>833</v>
      </c>
      <c r="O9" s="1083"/>
      <c r="P9" s="985" t="s">
        <v>1338</v>
      </c>
      <c r="Q9" s="1082" t="s">
        <v>735</v>
      </c>
      <c r="R9" s="1084"/>
      <c r="S9" s="992"/>
    </row>
    <row r="10" spans="1:19" ht="15.75" customHeight="1">
      <c r="A10" s="990"/>
      <c r="B10" s="992"/>
      <c r="C10" s="990"/>
      <c r="D10" s="985"/>
      <c r="E10" s="985"/>
      <c r="F10" s="1079" t="s">
        <v>428</v>
      </c>
      <c r="G10" s="1079" t="s">
        <v>1338</v>
      </c>
      <c r="H10" s="985"/>
      <c r="I10" s="1080"/>
      <c r="J10" s="1080"/>
      <c r="K10" s="1039"/>
      <c r="L10" s="990"/>
      <c r="M10" s="990"/>
      <c r="N10" s="982" t="s">
        <v>1056</v>
      </c>
      <c r="O10" s="982" t="s">
        <v>1039</v>
      </c>
      <c r="P10" s="985"/>
      <c r="Q10" s="1038" t="s">
        <v>1186</v>
      </c>
      <c r="R10" s="987" t="s">
        <v>1040</v>
      </c>
      <c r="S10" s="992"/>
    </row>
    <row r="11" spans="1:19" ht="15.75" customHeight="1">
      <c r="A11" s="990"/>
      <c r="B11" s="992"/>
      <c r="C11" s="990"/>
      <c r="D11" s="985"/>
      <c r="E11" s="985"/>
      <c r="F11" s="985"/>
      <c r="G11" s="985"/>
      <c r="H11" s="985"/>
      <c r="I11" s="1080"/>
      <c r="J11" s="1080"/>
      <c r="K11" s="1039"/>
      <c r="L11" s="990"/>
      <c r="M11" s="990"/>
      <c r="N11" s="985"/>
      <c r="O11" s="985"/>
      <c r="P11" s="985"/>
      <c r="Q11" s="990"/>
      <c r="R11" s="992"/>
      <c r="S11" s="992"/>
    </row>
    <row r="12" spans="1:19" ht="15.75" customHeight="1">
      <c r="A12" s="991"/>
      <c r="B12" s="993"/>
      <c r="C12" s="991"/>
      <c r="D12" s="1101"/>
      <c r="E12" s="986"/>
      <c r="F12" s="986"/>
      <c r="G12" s="986"/>
      <c r="H12" s="986"/>
      <c r="I12" s="1081"/>
      <c r="J12" s="1081"/>
      <c r="K12" s="1086"/>
      <c r="L12" s="991"/>
      <c r="M12" s="991"/>
      <c r="N12" s="986"/>
      <c r="O12" s="986"/>
      <c r="P12" s="986"/>
      <c r="Q12" s="991"/>
      <c r="R12" s="993"/>
      <c r="S12" s="993"/>
    </row>
    <row r="13" spans="1:19" ht="15.75" customHeight="1">
      <c r="A13" s="828"/>
      <c r="B13" s="828"/>
      <c r="C13" s="828"/>
      <c r="D13" s="828"/>
      <c r="E13" s="828"/>
      <c r="F13" s="828"/>
      <c r="G13" s="828"/>
      <c r="H13" s="828"/>
      <c r="K13" s="828"/>
      <c r="L13" s="828"/>
      <c r="M13" s="827"/>
      <c r="N13" s="827"/>
      <c r="O13" s="827"/>
      <c r="P13" s="827"/>
      <c r="Q13" s="827"/>
      <c r="R13" s="827"/>
      <c r="S13" s="827"/>
    </row>
    <row r="14" spans="1:19" ht="14.45" customHeight="1">
      <c r="A14" s="794" t="s">
        <v>453</v>
      </c>
      <c r="B14" s="78"/>
      <c r="C14" s="78"/>
      <c r="D14" s="78"/>
      <c r="E14" s="78"/>
      <c r="F14" s="78"/>
      <c r="G14" s="78"/>
      <c r="H14" s="78"/>
      <c r="I14" s="78"/>
      <c r="J14" s="78"/>
      <c r="K14" s="78"/>
      <c r="L14" s="794" t="s">
        <v>453</v>
      </c>
      <c r="M14" s="834"/>
      <c r="N14" s="834"/>
      <c r="O14" s="834"/>
      <c r="P14" s="834"/>
      <c r="Q14" s="834"/>
      <c r="R14" s="834"/>
      <c r="S14" s="834"/>
    </row>
    <row r="15" spans="1:19" ht="14.45" customHeight="1">
      <c r="A15" s="794"/>
      <c r="B15" s="78"/>
      <c r="C15" s="78"/>
      <c r="D15" s="78"/>
      <c r="E15" s="78"/>
      <c r="F15" s="78"/>
      <c r="G15" s="78"/>
      <c r="H15" s="78"/>
      <c r="I15" s="78"/>
      <c r="J15" s="78"/>
      <c r="K15" s="78"/>
      <c r="L15" s="794"/>
      <c r="M15" s="834"/>
      <c r="N15" s="834"/>
      <c r="O15" s="834"/>
      <c r="P15" s="834"/>
      <c r="Q15" s="834"/>
      <c r="R15" s="834"/>
      <c r="S15" s="834"/>
    </row>
    <row r="16" spans="1:19" ht="14.45" customHeight="1">
      <c r="A16" s="96">
        <v>1</v>
      </c>
      <c r="B16" s="662" t="s">
        <v>1448</v>
      </c>
      <c r="C16" s="662" t="s">
        <v>1810</v>
      </c>
      <c r="D16" s="99">
        <v>8407.2999999999993</v>
      </c>
      <c r="E16" s="99">
        <v>8311.9</v>
      </c>
      <c r="F16" s="99">
        <v>5294.7</v>
      </c>
      <c r="G16" s="99">
        <v>3017.1</v>
      </c>
      <c r="H16" s="99">
        <v>2915.9</v>
      </c>
      <c r="I16" s="99">
        <v>1809.6</v>
      </c>
      <c r="J16" s="99">
        <v>1106.3</v>
      </c>
      <c r="K16" s="99">
        <v>3024.7</v>
      </c>
      <c r="L16" s="99">
        <v>2371.3000000000002</v>
      </c>
      <c r="M16" s="99">
        <v>460.4</v>
      </c>
      <c r="N16" s="99">
        <v>101.5</v>
      </c>
      <c r="O16" s="99">
        <v>358.9</v>
      </c>
      <c r="P16" s="99">
        <v>1910.9</v>
      </c>
      <c r="Q16" s="99">
        <v>1102.4000000000001</v>
      </c>
      <c r="R16" s="99">
        <v>808.4</v>
      </c>
      <c r="S16" s="96">
        <v>1</v>
      </c>
    </row>
    <row r="17" spans="1:19" ht="14.45" customHeight="1">
      <c r="A17" s="96" t="s">
        <v>462</v>
      </c>
      <c r="B17" s="662" t="s">
        <v>462</v>
      </c>
      <c r="C17" s="662" t="s">
        <v>462</v>
      </c>
      <c r="D17" s="99" t="s">
        <v>462</v>
      </c>
      <c r="E17" s="99" t="s">
        <v>462</v>
      </c>
      <c r="F17" s="99" t="s">
        <v>462</v>
      </c>
      <c r="G17" s="99" t="s">
        <v>462</v>
      </c>
      <c r="H17" s="99" t="s">
        <v>462</v>
      </c>
      <c r="I17" s="99" t="s">
        <v>462</v>
      </c>
      <c r="J17" s="99" t="s">
        <v>462</v>
      </c>
      <c r="K17" s="99" t="s">
        <v>462</v>
      </c>
      <c r="L17" s="99" t="s">
        <v>462</v>
      </c>
      <c r="M17" s="99" t="s">
        <v>462</v>
      </c>
      <c r="N17" s="99" t="s">
        <v>462</v>
      </c>
      <c r="O17" s="99" t="s">
        <v>462</v>
      </c>
      <c r="P17" s="99" t="s">
        <v>462</v>
      </c>
      <c r="Q17" s="99" t="s">
        <v>462</v>
      </c>
      <c r="R17" s="99" t="s">
        <v>462</v>
      </c>
      <c r="S17" s="96" t="s">
        <v>462</v>
      </c>
    </row>
    <row r="18" spans="1:19" ht="14.45" customHeight="1">
      <c r="A18" s="96">
        <v>2</v>
      </c>
      <c r="B18" s="662" t="s">
        <v>1702</v>
      </c>
      <c r="C18" s="662" t="s">
        <v>1788</v>
      </c>
      <c r="D18" s="99">
        <v>7727.8</v>
      </c>
      <c r="E18" s="99">
        <v>7638.9</v>
      </c>
      <c r="F18" s="99">
        <v>4984.1000000000004</v>
      </c>
      <c r="G18" s="99">
        <v>2654.8</v>
      </c>
      <c r="H18" s="99">
        <v>2655.2</v>
      </c>
      <c r="I18" s="99">
        <v>1649.9</v>
      </c>
      <c r="J18" s="99">
        <v>1005.3</v>
      </c>
      <c r="K18" s="99">
        <v>2892.3</v>
      </c>
      <c r="L18" s="99">
        <v>2091.4</v>
      </c>
      <c r="M18" s="99">
        <v>441.8</v>
      </c>
      <c r="N18" s="99">
        <v>98.3</v>
      </c>
      <c r="O18" s="99">
        <v>343.5</v>
      </c>
      <c r="P18" s="99">
        <v>1649.6</v>
      </c>
      <c r="Q18" s="99">
        <v>902.6</v>
      </c>
      <c r="R18" s="99">
        <v>747</v>
      </c>
      <c r="S18" s="96">
        <v>2</v>
      </c>
    </row>
    <row r="19" spans="1:19" ht="14.45" customHeight="1">
      <c r="A19" s="96">
        <v>3</v>
      </c>
      <c r="B19" s="662" t="s">
        <v>839</v>
      </c>
      <c r="C19" s="662" t="s">
        <v>1810</v>
      </c>
      <c r="D19" s="99">
        <v>7817.3</v>
      </c>
      <c r="E19" s="99">
        <v>7729.1</v>
      </c>
      <c r="F19" s="99">
        <v>4996.8999999999996</v>
      </c>
      <c r="G19" s="99">
        <v>2732.2</v>
      </c>
      <c r="H19" s="99">
        <v>2725</v>
      </c>
      <c r="I19" s="99">
        <v>1695.2</v>
      </c>
      <c r="J19" s="99">
        <v>1029.8</v>
      </c>
      <c r="K19" s="99">
        <v>2872.8</v>
      </c>
      <c r="L19" s="99">
        <v>2131.3000000000002</v>
      </c>
      <c r="M19" s="99">
        <v>428.9</v>
      </c>
      <c r="N19" s="99">
        <v>89</v>
      </c>
      <c r="O19" s="99">
        <v>340</v>
      </c>
      <c r="P19" s="99">
        <v>1702.4</v>
      </c>
      <c r="Q19" s="99">
        <v>969.2</v>
      </c>
      <c r="R19" s="99">
        <v>733.2</v>
      </c>
      <c r="S19" s="96">
        <v>3</v>
      </c>
    </row>
    <row r="20" spans="1:19" ht="14.45" customHeight="1">
      <c r="A20" s="96"/>
      <c r="D20" s="99"/>
      <c r="E20" s="99"/>
      <c r="F20" s="99"/>
      <c r="G20" s="99"/>
      <c r="H20" s="99"/>
      <c r="I20" s="99"/>
      <c r="J20" s="99"/>
      <c r="K20" s="99"/>
      <c r="L20" s="99"/>
      <c r="M20" s="99"/>
      <c r="N20" s="99"/>
      <c r="O20" s="99"/>
      <c r="P20" s="99"/>
      <c r="Q20" s="99"/>
      <c r="R20" s="99"/>
      <c r="S20" s="96"/>
    </row>
    <row r="21" spans="1:19" ht="14.45" customHeight="1">
      <c r="A21" s="794" t="s">
        <v>801</v>
      </c>
      <c r="B21" s="78"/>
      <c r="C21" s="78"/>
      <c r="D21" s="99"/>
      <c r="E21" s="99"/>
      <c r="F21" s="99"/>
      <c r="G21" s="99"/>
      <c r="H21" s="99"/>
      <c r="I21" s="99"/>
      <c r="J21" s="99"/>
      <c r="K21" s="99"/>
      <c r="L21" s="796" t="s">
        <v>801</v>
      </c>
      <c r="M21" s="99"/>
      <c r="N21" s="99"/>
      <c r="O21" s="99"/>
      <c r="P21" s="99"/>
      <c r="Q21" s="99"/>
      <c r="R21" s="99"/>
      <c r="S21" s="834"/>
    </row>
    <row r="22" spans="1:19" ht="14.45" customHeight="1">
      <c r="A22" s="794"/>
      <c r="B22" s="78"/>
      <c r="C22" s="78"/>
      <c r="D22" s="99"/>
      <c r="E22" s="99"/>
      <c r="F22" s="99"/>
      <c r="G22" s="99"/>
      <c r="H22" s="99"/>
      <c r="I22" s="99"/>
      <c r="J22" s="99"/>
      <c r="K22" s="99"/>
      <c r="L22" s="796"/>
      <c r="M22" s="99"/>
      <c r="N22" s="99"/>
      <c r="O22" s="99"/>
      <c r="P22" s="99"/>
      <c r="Q22" s="99"/>
      <c r="R22" s="99"/>
      <c r="S22" s="834"/>
    </row>
    <row r="23" spans="1:19" ht="14.45" customHeight="1">
      <c r="A23" s="96">
        <v>4</v>
      </c>
      <c r="B23" s="662" t="s">
        <v>1448</v>
      </c>
      <c r="C23" s="662" t="s">
        <v>1810</v>
      </c>
      <c r="D23" s="99">
        <v>1082</v>
      </c>
      <c r="E23" s="99">
        <v>1066.0999999999999</v>
      </c>
      <c r="F23" s="99">
        <v>713.5</v>
      </c>
      <c r="G23" s="99">
        <v>352.6</v>
      </c>
      <c r="H23" s="99">
        <v>362.5</v>
      </c>
      <c r="I23" s="99">
        <v>251.2</v>
      </c>
      <c r="J23" s="99">
        <v>111.3</v>
      </c>
      <c r="K23" s="99">
        <v>412</v>
      </c>
      <c r="L23" s="99">
        <v>291.60000000000002</v>
      </c>
      <c r="M23" s="99">
        <v>50.3</v>
      </c>
      <c r="N23" s="99">
        <v>9.8000000000000007</v>
      </c>
      <c r="O23" s="99">
        <v>40.5</v>
      </c>
      <c r="P23" s="99">
        <v>241.3</v>
      </c>
      <c r="Q23" s="99">
        <v>148.6</v>
      </c>
      <c r="R23" s="99">
        <v>92.7</v>
      </c>
      <c r="S23" s="96">
        <v>4</v>
      </c>
    </row>
    <row r="24" spans="1:19" ht="14.45" customHeight="1">
      <c r="A24" s="96" t="s">
        <v>462</v>
      </c>
      <c r="B24" s="662" t="s">
        <v>462</v>
      </c>
      <c r="C24" s="662" t="s">
        <v>462</v>
      </c>
      <c r="D24" s="99" t="s">
        <v>462</v>
      </c>
      <c r="E24" s="99" t="s">
        <v>462</v>
      </c>
      <c r="F24" s="99" t="s">
        <v>462</v>
      </c>
      <c r="G24" s="99" t="s">
        <v>462</v>
      </c>
      <c r="H24" s="99" t="s">
        <v>462</v>
      </c>
      <c r="I24" s="99" t="s">
        <v>462</v>
      </c>
      <c r="J24" s="99" t="s">
        <v>462</v>
      </c>
      <c r="K24" s="99" t="s">
        <v>462</v>
      </c>
      <c r="L24" s="99" t="s">
        <v>462</v>
      </c>
      <c r="M24" s="99" t="s">
        <v>462</v>
      </c>
      <c r="N24" s="99" t="s">
        <v>462</v>
      </c>
      <c r="O24" s="99" t="s">
        <v>462</v>
      </c>
      <c r="P24" s="99" t="s">
        <v>462</v>
      </c>
      <c r="Q24" s="99" t="s">
        <v>462</v>
      </c>
      <c r="R24" s="99" t="s">
        <v>462</v>
      </c>
      <c r="S24" s="96" t="s">
        <v>462</v>
      </c>
    </row>
    <row r="25" spans="1:19" ht="14.45" customHeight="1">
      <c r="A25" s="96">
        <v>5</v>
      </c>
      <c r="B25" s="662" t="s">
        <v>1702</v>
      </c>
      <c r="C25" s="662" t="s">
        <v>1788</v>
      </c>
      <c r="D25" s="99">
        <v>1072.0999999999999</v>
      </c>
      <c r="E25" s="99">
        <v>1057.5</v>
      </c>
      <c r="F25" s="99">
        <v>712.4</v>
      </c>
      <c r="G25" s="99">
        <v>345</v>
      </c>
      <c r="H25" s="99">
        <v>368.8</v>
      </c>
      <c r="I25" s="99">
        <v>249.6</v>
      </c>
      <c r="J25" s="99">
        <v>119.2</v>
      </c>
      <c r="K25" s="99">
        <v>403.2</v>
      </c>
      <c r="L25" s="99">
        <v>285.60000000000002</v>
      </c>
      <c r="M25" s="99">
        <v>59.7</v>
      </c>
      <c r="N25" s="99">
        <v>15.9</v>
      </c>
      <c r="O25" s="99">
        <v>43.8</v>
      </c>
      <c r="P25" s="99">
        <v>225.8</v>
      </c>
      <c r="Q25" s="99">
        <v>129.5</v>
      </c>
      <c r="R25" s="99">
        <v>96.4</v>
      </c>
      <c r="S25" s="96">
        <v>5</v>
      </c>
    </row>
    <row r="26" spans="1:19" ht="14.45" customHeight="1">
      <c r="A26" s="96">
        <v>6</v>
      </c>
      <c r="B26" s="662" t="s">
        <v>839</v>
      </c>
      <c r="C26" s="662" t="s">
        <v>1810</v>
      </c>
      <c r="D26" s="99">
        <v>1118.2</v>
      </c>
      <c r="E26" s="99">
        <v>1102.5</v>
      </c>
      <c r="F26" s="99">
        <v>757.2</v>
      </c>
      <c r="G26" s="99">
        <v>345.2</v>
      </c>
      <c r="H26" s="99">
        <v>388.6</v>
      </c>
      <c r="I26" s="99">
        <v>272.2</v>
      </c>
      <c r="J26" s="99">
        <v>116.5</v>
      </c>
      <c r="K26" s="99">
        <v>426.9</v>
      </c>
      <c r="L26" s="99">
        <v>287</v>
      </c>
      <c r="M26" s="99">
        <v>58.2</v>
      </c>
      <c r="N26" s="99">
        <v>14.5</v>
      </c>
      <c r="O26" s="99">
        <v>43.6</v>
      </c>
      <c r="P26" s="99">
        <v>228.8</v>
      </c>
      <c r="Q26" s="99">
        <v>134</v>
      </c>
      <c r="R26" s="99">
        <v>94.8</v>
      </c>
      <c r="S26" s="96">
        <v>6</v>
      </c>
    </row>
    <row r="27" spans="1:19" ht="14.45" customHeight="1">
      <c r="A27" s="96"/>
      <c r="D27" s="99"/>
      <c r="E27" s="99"/>
      <c r="F27" s="99"/>
      <c r="G27" s="99"/>
      <c r="H27" s="99"/>
      <c r="I27" s="99"/>
      <c r="J27" s="99"/>
      <c r="K27" s="99"/>
      <c r="L27" s="99"/>
      <c r="M27" s="99"/>
      <c r="N27" s="99"/>
      <c r="O27" s="99"/>
      <c r="P27" s="99"/>
      <c r="Q27" s="99"/>
      <c r="R27" s="99"/>
      <c r="S27" s="96"/>
    </row>
    <row r="28" spans="1:19" ht="14.45" customHeight="1">
      <c r="A28" s="794" t="s">
        <v>802</v>
      </c>
      <c r="B28" s="78"/>
      <c r="C28" s="78"/>
      <c r="D28" s="99"/>
      <c r="E28" s="99"/>
      <c r="F28" s="99"/>
      <c r="G28" s="99"/>
      <c r="H28" s="99"/>
      <c r="I28" s="99"/>
      <c r="J28" s="99"/>
      <c r="K28" s="99"/>
      <c r="L28" s="796" t="s">
        <v>802</v>
      </c>
      <c r="M28" s="99"/>
      <c r="N28" s="99"/>
      <c r="O28" s="99"/>
      <c r="P28" s="99"/>
      <c r="Q28" s="99"/>
      <c r="R28" s="99"/>
      <c r="S28" s="834"/>
    </row>
    <row r="29" spans="1:19" ht="14.45" customHeight="1">
      <c r="A29" s="794"/>
      <c r="B29" s="78"/>
      <c r="C29" s="78"/>
      <c r="D29" s="99"/>
      <c r="E29" s="99"/>
      <c r="F29" s="99"/>
      <c r="G29" s="99"/>
      <c r="H29" s="99"/>
      <c r="I29" s="99"/>
      <c r="J29" s="99"/>
      <c r="K29" s="99"/>
      <c r="L29" s="796"/>
      <c r="M29" s="99"/>
      <c r="N29" s="99"/>
      <c r="O29" s="99"/>
      <c r="P29" s="99"/>
      <c r="Q29" s="99"/>
      <c r="R29" s="99"/>
      <c r="S29" s="834"/>
    </row>
    <row r="30" spans="1:19" ht="14.45" customHeight="1">
      <c r="A30" s="96">
        <v>7</v>
      </c>
      <c r="B30" s="662" t="s">
        <v>1448</v>
      </c>
      <c r="C30" s="662" t="s">
        <v>1810</v>
      </c>
      <c r="D30" s="99">
        <v>1762.2</v>
      </c>
      <c r="E30" s="99">
        <v>1737.8</v>
      </c>
      <c r="F30" s="99">
        <v>1183.3</v>
      </c>
      <c r="G30" s="99">
        <v>554.5</v>
      </c>
      <c r="H30" s="99">
        <v>563.29999999999995</v>
      </c>
      <c r="I30" s="99">
        <v>385</v>
      </c>
      <c r="J30" s="99">
        <v>178.3</v>
      </c>
      <c r="K30" s="99">
        <v>689.2</v>
      </c>
      <c r="L30" s="99">
        <v>485.3</v>
      </c>
      <c r="M30" s="99">
        <v>109.1</v>
      </c>
      <c r="N30" s="99">
        <v>24.9</v>
      </c>
      <c r="O30" s="99">
        <v>84.2</v>
      </c>
      <c r="P30" s="99">
        <v>376.3</v>
      </c>
      <c r="Q30" s="99">
        <v>206.2</v>
      </c>
      <c r="R30" s="99">
        <v>170.1</v>
      </c>
      <c r="S30" s="96">
        <v>7</v>
      </c>
    </row>
    <row r="31" spans="1:19" ht="14.45" customHeight="1">
      <c r="A31" s="96" t="s">
        <v>462</v>
      </c>
      <c r="B31" s="662" t="s">
        <v>462</v>
      </c>
      <c r="C31" s="662" t="s">
        <v>462</v>
      </c>
      <c r="D31" s="99" t="s">
        <v>462</v>
      </c>
      <c r="E31" s="99" t="s">
        <v>462</v>
      </c>
      <c r="F31" s="99" t="s">
        <v>462</v>
      </c>
      <c r="G31" s="99" t="s">
        <v>462</v>
      </c>
      <c r="H31" s="99" t="s">
        <v>462</v>
      </c>
      <c r="I31" s="99" t="s">
        <v>462</v>
      </c>
      <c r="J31" s="99" t="s">
        <v>462</v>
      </c>
      <c r="K31" s="99" t="s">
        <v>462</v>
      </c>
      <c r="L31" s="99" t="s">
        <v>462</v>
      </c>
      <c r="M31" s="99" t="s">
        <v>462</v>
      </c>
      <c r="N31" s="99" t="s">
        <v>462</v>
      </c>
      <c r="O31" s="99" t="s">
        <v>462</v>
      </c>
      <c r="P31" s="99" t="s">
        <v>462</v>
      </c>
      <c r="Q31" s="99" t="s">
        <v>462</v>
      </c>
      <c r="R31" s="99" t="s">
        <v>462</v>
      </c>
      <c r="S31" s="96" t="s">
        <v>462</v>
      </c>
    </row>
    <row r="32" spans="1:19" ht="14.45" customHeight="1">
      <c r="A32" s="96">
        <v>8</v>
      </c>
      <c r="B32" s="662" t="s">
        <v>1702</v>
      </c>
      <c r="C32" s="662" t="s">
        <v>1788</v>
      </c>
      <c r="D32" s="99">
        <v>1478.2</v>
      </c>
      <c r="E32" s="99">
        <v>1454.3</v>
      </c>
      <c r="F32" s="99">
        <v>1019.5</v>
      </c>
      <c r="G32" s="99">
        <v>434.8</v>
      </c>
      <c r="H32" s="99">
        <v>483.4</v>
      </c>
      <c r="I32" s="99">
        <v>343</v>
      </c>
      <c r="J32" s="99">
        <v>140.4</v>
      </c>
      <c r="K32" s="99">
        <v>568.5</v>
      </c>
      <c r="L32" s="99">
        <v>402.4</v>
      </c>
      <c r="M32" s="99">
        <v>108</v>
      </c>
      <c r="N32" s="99">
        <v>17.899999999999999</v>
      </c>
      <c r="O32" s="99">
        <v>90.1</v>
      </c>
      <c r="P32" s="99">
        <v>294.39999999999998</v>
      </c>
      <c r="Q32" s="99">
        <v>135.80000000000001</v>
      </c>
      <c r="R32" s="99">
        <v>158.5</v>
      </c>
      <c r="S32" s="96">
        <v>8</v>
      </c>
    </row>
    <row r="33" spans="1:19" ht="14.45" customHeight="1">
      <c r="A33" s="96">
        <v>9</v>
      </c>
      <c r="B33" s="662" t="s">
        <v>839</v>
      </c>
      <c r="C33" s="662" t="s">
        <v>1810</v>
      </c>
      <c r="D33" s="99">
        <v>1552.9</v>
      </c>
      <c r="E33" s="99">
        <v>1529.8</v>
      </c>
      <c r="F33" s="99">
        <v>1071.9000000000001</v>
      </c>
      <c r="G33" s="99">
        <v>457.9</v>
      </c>
      <c r="H33" s="99">
        <v>529.1</v>
      </c>
      <c r="I33" s="99">
        <v>368.5</v>
      </c>
      <c r="J33" s="99">
        <v>160.6</v>
      </c>
      <c r="K33" s="99">
        <v>598.79999999999995</v>
      </c>
      <c r="L33" s="99">
        <v>401.9</v>
      </c>
      <c r="M33" s="99">
        <v>104.6</v>
      </c>
      <c r="N33" s="99">
        <v>19.2</v>
      </c>
      <c r="O33" s="99">
        <v>85.4</v>
      </c>
      <c r="P33" s="99">
        <v>297.3</v>
      </c>
      <c r="Q33" s="99">
        <v>148.6</v>
      </c>
      <c r="R33" s="99">
        <v>148.69999999999999</v>
      </c>
      <c r="S33" s="96">
        <v>9</v>
      </c>
    </row>
    <row r="34" spans="1:19" ht="14.45" customHeight="1">
      <c r="A34" s="96"/>
      <c r="D34" s="99"/>
      <c r="E34" s="99"/>
      <c r="F34" s="99"/>
      <c r="G34" s="99"/>
      <c r="H34" s="99"/>
      <c r="I34" s="99"/>
      <c r="J34" s="99"/>
      <c r="K34" s="99"/>
      <c r="L34" s="99"/>
      <c r="M34" s="99"/>
      <c r="N34" s="99"/>
      <c r="O34" s="99"/>
      <c r="P34" s="99"/>
      <c r="Q34" s="99"/>
      <c r="R34" s="99"/>
      <c r="S34" s="96"/>
    </row>
    <row r="35" spans="1:19" ht="14.45" customHeight="1">
      <c r="A35" s="794" t="s">
        <v>803</v>
      </c>
      <c r="B35" s="78"/>
      <c r="C35" s="78"/>
      <c r="D35" s="99"/>
      <c r="E35" s="99"/>
      <c r="F35" s="99"/>
      <c r="G35" s="99"/>
      <c r="H35" s="99"/>
      <c r="I35" s="99"/>
      <c r="J35" s="99"/>
      <c r="K35" s="99"/>
      <c r="L35" s="796" t="s">
        <v>803</v>
      </c>
      <c r="M35" s="99"/>
      <c r="N35" s="99"/>
      <c r="O35" s="99"/>
      <c r="P35" s="99"/>
      <c r="Q35" s="99"/>
      <c r="R35" s="99"/>
      <c r="S35" s="834"/>
    </row>
    <row r="36" spans="1:19" ht="14.45" customHeight="1">
      <c r="A36" s="794"/>
      <c r="B36" s="78"/>
      <c r="C36" s="78"/>
      <c r="D36" s="99"/>
      <c r="E36" s="99"/>
      <c r="F36" s="99"/>
      <c r="G36" s="99"/>
      <c r="H36" s="99"/>
      <c r="I36" s="99"/>
      <c r="J36" s="99"/>
      <c r="K36" s="99"/>
      <c r="L36" s="796"/>
      <c r="M36" s="99"/>
      <c r="N36" s="99"/>
      <c r="O36" s="99"/>
      <c r="P36" s="99"/>
      <c r="Q36" s="99"/>
      <c r="R36" s="99"/>
      <c r="S36" s="834"/>
    </row>
    <row r="37" spans="1:19" ht="14.45" customHeight="1">
      <c r="A37" s="96">
        <v>10</v>
      </c>
      <c r="B37" s="662" t="s">
        <v>1448</v>
      </c>
      <c r="C37" s="662" t="s">
        <v>1810</v>
      </c>
      <c r="D37" s="99">
        <v>224.8</v>
      </c>
      <c r="E37" s="99">
        <v>224.4</v>
      </c>
      <c r="F37" s="99">
        <v>139.19999999999999</v>
      </c>
      <c r="G37" s="99">
        <v>85.1</v>
      </c>
      <c r="H37" s="99">
        <v>92.3</v>
      </c>
      <c r="I37" s="99">
        <v>35.6</v>
      </c>
      <c r="J37" s="99">
        <v>56.8</v>
      </c>
      <c r="K37" s="99">
        <v>88.1</v>
      </c>
      <c r="L37" s="99">
        <v>44</v>
      </c>
      <c r="M37" s="99">
        <v>15.6</v>
      </c>
      <c r="N37" s="99">
        <v>2.4</v>
      </c>
      <c r="O37" s="99">
        <v>13.2</v>
      </c>
      <c r="P37" s="99">
        <v>28.4</v>
      </c>
      <c r="Q37" s="99">
        <v>16.100000000000001</v>
      </c>
      <c r="R37" s="99">
        <v>12.3</v>
      </c>
      <c r="S37" s="96">
        <v>10</v>
      </c>
    </row>
    <row r="38" spans="1:19" ht="14.45" customHeight="1">
      <c r="A38" s="96" t="s">
        <v>462</v>
      </c>
      <c r="B38" s="662" t="s">
        <v>462</v>
      </c>
      <c r="C38" s="662" t="s">
        <v>462</v>
      </c>
      <c r="D38" s="99" t="s">
        <v>462</v>
      </c>
      <c r="E38" s="99" t="s">
        <v>462</v>
      </c>
      <c r="F38" s="99" t="s">
        <v>462</v>
      </c>
      <c r="G38" s="99" t="s">
        <v>462</v>
      </c>
      <c r="H38" s="99" t="s">
        <v>462</v>
      </c>
      <c r="I38" s="99" t="s">
        <v>462</v>
      </c>
      <c r="J38" s="99" t="s">
        <v>462</v>
      </c>
      <c r="K38" s="99" t="s">
        <v>462</v>
      </c>
      <c r="L38" s="99" t="s">
        <v>462</v>
      </c>
      <c r="M38" s="99" t="s">
        <v>462</v>
      </c>
      <c r="N38" s="99" t="s">
        <v>462</v>
      </c>
      <c r="O38" s="99" t="s">
        <v>462</v>
      </c>
      <c r="P38" s="99" t="s">
        <v>462</v>
      </c>
      <c r="Q38" s="99" t="s">
        <v>462</v>
      </c>
      <c r="R38" s="99" t="s">
        <v>462</v>
      </c>
      <c r="S38" s="96" t="s">
        <v>462</v>
      </c>
    </row>
    <row r="39" spans="1:19" ht="14.45" customHeight="1">
      <c r="A39" s="96">
        <v>11</v>
      </c>
      <c r="B39" s="662" t="s">
        <v>1702</v>
      </c>
      <c r="C39" s="662" t="s">
        <v>1788</v>
      </c>
      <c r="D39" s="99">
        <v>226.3</v>
      </c>
      <c r="E39" s="99">
        <v>226</v>
      </c>
      <c r="F39" s="99">
        <v>147.19999999999999</v>
      </c>
      <c r="G39" s="99">
        <v>78.7</v>
      </c>
      <c r="H39" s="99">
        <v>85</v>
      </c>
      <c r="I39" s="99">
        <v>34.9</v>
      </c>
      <c r="J39" s="99">
        <v>50.1</v>
      </c>
      <c r="K39" s="99">
        <v>100</v>
      </c>
      <c r="L39" s="99">
        <v>41</v>
      </c>
      <c r="M39" s="99">
        <v>12.3</v>
      </c>
      <c r="N39" s="99">
        <v>4</v>
      </c>
      <c r="O39" s="99">
        <v>8.3000000000000007</v>
      </c>
      <c r="P39" s="99">
        <v>28.7</v>
      </c>
      <c r="Q39" s="99">
        <v>16.100000000000001</v>
      </c>
      <c r="R39" s="99">
        <v>12.6</v>
      </c>
      <c r="S39" s="96">
        <v>11</v>
      </c>
    </row>
    <row r="40" spans="1:19" ht="14.45" customHeight="1">
      <c r="A40" s="96">
        <v>12</v>
      </c>
      <c r="B40" s="662" t="s">
        <v>839</v>
      </c>
      <c r="C40" s="662" t="s">
        <v>1810</v>
      </c>
      <c r="D40" s="99">
        <v>230.8</v>
      </c>
      <c r="E40" s="99">
        <v>229.8</v>
      </c>
      <c r="F40" s="99">
        <v>151.9</v>
      </c>
      <c r="G40" s="99">
        <v>77.900000000000006</v>
      </c>
      <c r="H40" s="99">
        <v>85.2</v>
      </c>
      <c r="I40" s="99">
        <v>34</v>
      </c>
      <c r="J40" s="99">
        <v>51.2</v>
      </c>
      <c r="K40" s="99">
        <v>103.9</v>
      </c>
      <c r="L40" s="99">
        <v>40.700000000000003</v>
      </c>
      <c r="M40" s="99">
        <v>14</v>
      </c>
      <c r="N40" s="99">
        <v>2.6</v>
      </c>
      <c r="O40" s="99">
        <v>11.4</v>
      </c>
      <c r="P40" s="99">
        <v>26.6</v>
      </c>
      <c r="Q40" s="99">
        <v>15</v>
      </c>
      <c r="R40" s="99">
        <v>11.7</v>
      </c>
      <c r="S40" s="96">
        <v>12</v>
      </c>
    </row>
    <row r="41" spans="1:19" ht="14.45" customHeight="1">
      <c r="A41" s="96"/>
      <c r="D41" s="99"/>
      <c r="E41" s="99"/>
      <c r="F41" s="99"/>
      <c r="G41" s="99"/>
      <c r="H41" s="99"/>
      <c r="I41" s="99"/>
      <c r="J41" s="99"/>
      <c r="K41" s="99"/>
      <c r="L41" s="99"/>
      <c r="M41" s="99"/>
      <c r="N41" s="99"/>
      <c r="O41" s="99"/>
      <c r="P41" s="99"/>
      <c r="Q41" s="99"/>
      <c r="R41" s="99"/>
      <c r="S41" s="96"/>
    </row>
    <row r="42" spans="1:19" ht="14.45" customHeight="1">
      <c r="A42" s="794" t="s">
        <v>804</v>
      </c>
      <c r="B42" s="78"/>
      <c r="C42" s="78"/>
      <c r="D42" s="99"/>
      <c r="E42" s="99"/>
      <c r="F42" s="99"/>
      <c r="G42" s="99"/>
      <c r="H42" s="99"/>
      <c r="I42" s="99"/>
      <c r="J42" s="99"/>
      <c r="K42" s="99"/>
      <c r="L42" s="796" t="s">
        <v>804</v>
      </c>
      <c r="M42" s="99"/>
      <c r="N42" s="99"/>
      <c r="O42" s="99"/>
      <c r="P42" s="99"/>
      <c r="Q42" s="99"/>
      <c r="R42" s="99"/>
      <c r="S42" s="834"/>
    </row>
    <row r="43" spans="1:19" ht="14.45" customHeight="1">
      <c r="A43" s="794"/>
      <c r="B43" s="78"/>
      <c r="C43" s="78"/>
      <c r="D43" s="99"/>
      <c r="E43" s="99"/>
      <c r="F43" s="99"/>
      <c r="G43" s="99"/>
      <c r="H43" s="99"/>
      <c r="I43" s="99"/>
      <c r="J43" s="99"/>
      <c r="K43" s="99"/>
      <c r="L43" s="796"/>
      <c r="M43" s="99"/>
      <c r="N43" s="99"/>
      <c r="O43" s="99"/>
      <c r="P43" s="99"/>
      <c r="Q43" s="99"/>
      <c r="R43" s="99"/>
      <c r="S43" s="834"/>
    </row>
    <row r="44" spans="1:19" ht="14.45" customHeight="1">
      <c r="A44" s="96">
        <v>13</v>
      </c>
      <c r="B44" s="662" t="s">
        <v>1448</v>
      </c>
      <c r="C44" s="662" t="s">
        <v>1810</v>
      </c>
      <c r="D44" s="99">
        <v>354.3</v>
      </c>
      <c r="E44" s="99">
        <v>350.9</v>
      </c>
      <c r="F44" s="99">
        <v>203.8</v>
      </c>
      <c r="G44" s="99">
        <v>147.1</v>
      </c>
      <c r="H44" s="99">
        <v>139.69999999999999</v>
      </c>
      <c r="I44" s="99">
        <v>60.4</v>
      </c>
      <c r="J44" s="99">
        <v>79.3</v>
      </c>
      <c r="K44" s="99">
        <v>129.30000000000001</v>
      </c>
      <c r="L44" s="99">
        <v>81.900000000000006</v>
      </c>
      <c r="M44" s="99">
        <v>14.1</v>
      </c>
      <c r="N44" s="99">
        <v>3.9</v>
      </c>
      <c r="O44" s="99">
        <v>10.3</v>
      </c>
      <c r="P44" s="99">
        <v>67.8</v>
      </c>
      <c r="Q44" s="99">
        <v>43.3</v>
      </c>
      <c r="R44" s="99">
        <v>24.5</v>
      </c>
      <c r="S44" s="96">
        <v>13</v>
      </c>
    </row>
    <row r="45" spans="1:19" ht="14.45" customHeight="1">
      <c r="A45" s="96" t="s">
        <v>462</v>
      </c>
      <c r="B45" s="662" t="s">
        <v>462</v>
      </c>
      <c r="C45" s="662" t="s">
        <v>462</v>
      </c>
      <c r="D45" s="99" t="s">
        <v>462</v>
      </c>
      <c r="E45" s="99" t="s">
        <v>462</v>
      </c>
      <c r="F45" s="99" t="s">
        <v>462</v>
      </c>
      <c r="G45" s="99" t="s">
        <v>462</v>
      </c>
      <c r="H45" s="99" t="s">
        <v>462</v>
      </c>
      <c r="I45" s="99" t="s">
        <v>462</v>
      </c>
      <c r="J45" s="99" t="s">
        <v>462</v>
      </c>
      <c r="K45" s="99" t="s">
        <v>462</v>
      </c>
      <c r="L45" s="99" t="s">
        <v>462</v>
      </c>
      <c r="M45" s="99" t="s">
        <v>462</v>
      </c>
      <c r="N45" s="99" t="s">
        <v>462</v>
      </c>
      <c r="O45" s="99" t="s">
        <v>462</v>
      </c>
      <c r="P45" s="99" t="s">
        <v>462</v>
      </c>
      <c r="Q45" s="99" t="s">
        <v>462</v>
      </c>
      <c r="R45" s="99" t="s">
        <v>462</v>
      </c>
      <c r="S45" s="96" t="s">
        <v>462</v>
      </c>
    </row>
    <row r="46" spans="1:19" ht="14.45" customHeight="1">
      <c r="A46" s="96">
        <v>14</v>
      </c>
      <c r="B46" s="662" t="s">
        <v>1702</v>
      </c>
      <c r="C46" s="662" t="s">
        <v>1788</v>
      </c>
      <c r="D46" s="99">
        <v>299.3</v>
      </c>
      <c r="E46" s="99">
        <v>296.7</v>
      </c>
      <c r="F46" s="99">
        <v>191.4</v>
      </c>
      <c r="G46" s="99">
        <v>105.3</v>
      </c>
      <c r="H46" s="99">
        <v>104.2</v>
      </c>
      <c r="I46" s="99">
        <v>54.1</v>
      </c>
      <c r="J46" s="99">
        <v>50.1</v>
      </c>
      <c r="K46" s="99">
        <v>124.4</v>
      </c>
      <c r="L46" s="99">
        <v>68.099999999999994</v>
      </c>
      <c r="M46" s="99">
        <v>12.9</v>
      </c>
      <c r="N46" s="99">
        <v>1.5</v>
      </c>
      <c r="O46" s="99">
        <v>11.4</v>
      </c>
      <c r="P46" s="99">
        <v>55.1</v>
      </c>
      <c r="Q46" s="99">
        <v>31.4</v>
      </c>
      <c r="R46" s="99">
        <v>23.8</v>
      </c>
      <c r="S46" s="96">
        <v>14</v>
      </c>
    </row>
    <row r="47" spans="1:19" ht="14.45" customHeight="1">
      <c r="A47" s="96">
        <v>15</v>
      </c>
      <c r="B47" s="662" t="s">
        <v>839</v>
      </c>
      <c r="C47" s="662" t="s">
        <v>1810</v>
      </c>
      <c r="D47" s="99">
        <v>291.5</v>
      </c>
      <c r="E47" s="99">
        <v>288</v>
      </c>
      <c r="F47" s="99">
        <v>171.9</v>
      </c>
      <c r="G47" s="99">
        <v>116.1</v>
      </c>
      <c r="H47" s="99">
        <v>92.4</v>
      </c>
      <c r="I47" s="99">
        <v>42.1</v>
      </c>
      <c r="J47" s="99">
        <v>50.2</v>
      </c>
      <c r="K47" s="99">
        <v>117.1</v>
      </c>
      <c r="L47" s="99">
        <v>78.5</v>
      </c>
      <c r="M47" s="99">
        <v>12.6</v>
      </c>
      <c r="N47" s="99">
        <v>2.2000000000000002</v>
      </c>
      <c r="O47" s="99">
        <v>10.5</v>
      </c>
      <c r="P47" s="99">
        <v>65.900000000000006</v>
      </c>
      <c r="Q47" s="99">
        <v>41.7</v>
      </c>
      <c r="R47" s="99">
        <v>24.2</v>
      </c>
      <c r="S47" s="96">
        <v>15</v>
      </c>
    </row>
    <row r="48" spans="1:19" ht="14.45" customHeight="1">
      <c r="A48" s="96"/>
      <c r="D48" s="99"/>
      <c r="E48" s="99"/>
      <c r="F48" s="99"/>
      <c r="G48" s="99"/>
      <c r="H48" s="99"/>
      <c r="I48" s="99"/>
      <c r="J48" s="99"/>
      <c r="K48" s="99"/>
      <c r="L48" s="99"/>
      <c r="M48" s="99"/>
      <c r="N48" s="99"/>
      <c r="O48" s="99"/>
      <c r="P48" s="99"/>
      <c r="Q48" s="99"/>
      <c r="R48" s="99"/>
      <c r="S48" s="96"/>
    </row>
    <row r="49" spans="1:19" ht="14.45" customHeight="1">
      <c r="A49" s="794" t="s">
        <v>805</v>
      </c>
      <c r="B49" s="78"/>
      <c r="C49" s="78"/>
      <c r="D49" s="99"/>
      <c r="E49" s="99"/>
      <c r="F49" s="99"/>
      <c r="G49" s="99"/>
      <c r="H49" s="99"/>
      <c r="I49" s="99"/>
      <c r="J49" s="99"/>
      <c r="K49" s="99"/>
      <c r="L49" s="796" t="s">
        <v>805</v>
      </c>
      <c r="M49" s="99"/>
      <c r="N49" s="99"/>
      <c r="O49" s="99"/>
      <c r="P49" s="99"/>
      <c r="Q49" s="99"/>
      <c r="R49" s="99"/>
      <c r="S49" s="834"/>
    </row>
    <row r="50" spans="1:19" ht="14.45" customHeight="1">
      <c r="A50" s="794"/>
      <c r="B50" s="78"/>
      <c r="C50" s="78"/>
      <c r="D50" s="99"/>
      <c r="E50" s="99"/>
      <c r="F50" s="99"/>
      <c r="G50" s="99"/>
      <c r="H50" s="99"/>
      <c r="I50" s="99"/>
      <c r="J50" s="99"/>
      <c r="K50" s="99"/>
      <c r="L50" s="796"/>
      <c r="M50" s="99"/>
      <c r="N50" s="99"/>
      <c r="O50" s="99"/>
      <c r="P50" s="99"/>
      <c r="Q50" s="99"/>
      <c r="R50" s="99"/>
      <c r="S50" s="834"/>
    </row>
    <row r="51" spans="1:19" ht="14.45" customHeight="1">
      <c r="A51" s="96">
        <v>16</v>
      </c>
      <c r="B51" s="662" t="s">
        <v>1448</v>
      </c>
      <c r="C51" s="662" t="s">
        <v>1810</v>
      </c>
      <c r="D51" s="99">
        <v>36.700000000000003</v>
      </c>
      <c r="E51" s="99">
        <v>36</v>
      </c>
      <c r="F51" s="99">
        <v>17.5</v>
      </c>
      <c r="G51" s="99">
        <v>18.5</v>
      </c>
      <c r="H51" s="99">
        <v>13.6</v>
      </c>
      <c r="I51" s="99">
        <v>9.6</v>
      </c>
      <c r="J51" s="99">
        <v>4</v>
      </c>
      <c r="K51" s="99">
        <v>5.8</v>
      </c>
      <c r="L51" s="99">
        <v>16.5</v>
      </c>
      <c r="M51" s="99">
        <v>2.1</v>
      </c>
      <c r="N51" s="99">
        <v>0.4</v>
      </c>
      <c r="O51" s="99">
        <v>1.6</v>
      </c>
      <c r="P51" s="99">
        <v>14.5</v>
      </c>
      <c r="Q51" s="99">
        <v>8.5</v>
      </c>
      <c r="R51" s="99">
        <v>6</v>
      </c>
      <c r="S51" s="96">
        <v>16</v>
      </c>
    </row>
    <row r="52" spans="1:19" ht="14.45" customHeight="1">
      <c r="A52" s="96" t="s">
        <v>462</v>
      </c>
      <c r="B52" s="662" t="s">
        <v>462</v>
      </c>
      <c r="C52" s="662" t="s">
        <v>462</v>
      </c>
      <c r="D52" s="99" t="s">
        <v>462</v>
      </c>
      <c r="E52" s="99" t="s">
        <v>462</v>
      </c>
      <c r="F52" s="99" t="s">
        <v>462</v>
      </c>
      <c r="G52" s="99" t="s">
        <v>462</v>
      </c>
      <c r="H52" s="99" t="s">
        <v>462</v>
      </c>
      <c r="I52" s="99" t="s">
        <v>462</v>
      </c>
      <c r="J52" s="99" t="s">
        <v>462</v>
      </c>
      <c r="K52" s="99" t="s">
        <v>462</v>
      </c>
      <c r="L52" s="99" t="s">
        <v>462</v>
      </c>
      <c r="M52" s="99" t="s">
        <v>462</v>
      </c>
      <c r="N52" s="99" t="s">
        <v>462</v>
      </c>
      <c r="O52" s="99" t="s">
        <v>462</v>
      </c>
      <c r="P52" s="99" t="s">
        <v>462</v>
      </c>
      <c r="Q52" s="99" t="s">
        <v>462</v>
      </c>
      <c r="R52" s="99" t="s">
        <v>462</v>
      </c>
      <c r="S52" s="96" t="s">
        <v>462</v>
      </c>
    </row>
    <row r="53" spans="1:19" ht="14.45" customHeight="1">
      <c r="A53" s="96">
        <v>17</v>
      </c>
      <c r="B53" s="662" t="s">
        <v>1702</v>
      </c>
      <c r="C53" s="662" t="s">
        <v>1788</v>
      </c>
      <c r="D53" s="99">
        <v>39</v>
      </c>
      <c r="E53" s="99">
        <v>38.299999999999997</v>
      </c>
      <c r="F53" s="99">
        <v>21</v>
      </c>
      <c r="G53" s="99">
        <v>17.3</v>
      </c>
      <c r="H53" s="99">
        <v>16.2</v>
      </c>
      <c r="I53" s="99">
        <v>11.5</v>
      </c>
      <c r="J53" s="99">
        <v>4.7</v>
      </c>
      <c r="K53" s="99">
        <v>7.9</v>
      </c>
      <c r="L53" s="99">
        <v>14.3</v>
      </c>
      <c r="M53" s="99">
        <v>1.7</v>
      </c>
      <c r="N53" s="99">
        <v>0.7</v>
      </c>
      <c r="O53" s="99">
        <v>1</v>
      </c>
      <c r="P53" s="99">
        <v>12.6</v>
      </c>
      <c r="Q53" s="99">
        <v>8.3000000000000007</v>
      </c>
      <c r="R53" s="99">
        <v>4.4000000000000004</v>
      </c>
      <c r="S53" s="96">
        <v>17</v>
      </c>
    </row>
    <row r="54" spans="1:19" ht="14.45" customHeight="1">
      <c r="A54" s="96">
        <v>18</v>
      </c>
      <c r="B54" s="662" t="s">
        <v>839</v>
      </c>
      <c r="C54" s="662" t="s">
        <v>1810</v>
      </c>
      <c r="D54" s="99">
        <v>34.9</v>
      </c>
      <c r="E54" s="99">
        <v>34.1</v>
      </c>
      <c r="F54" s="99">
        <v>15.7</v>
      </c>
      <c r="G54" s="99">
        <v>18.5</v>
      </c>
      <c r="H54" s="99">
        <v>11.2</v>
      </c>
      <c r="I54" s="99">
        <v>6.2</v>
      </c>
      <c r="J54" s="99">
        <v>5</v>
      </c>
      <c r="K54" s="99">
        <v>8.4</v>
      </c>
      <c r="L54" s="99">
        <v>14.5</v>
      </c>
      <c r="M54" s="99">
        <v>1.1000000000000001</v>
      </c>
      <c r="N54" s="99">
        <v>0.6</v>
      </c>
      <c r="O54" s="99">
        <v>0.5</v>
      </c>
      <c r="P54" s="99">
        <v>13.4</v>
      </c>
      <c r="Q54" s="99">
        <v>7.2</v>
      </c>
      <c r="R54" s="99">
        <v>6.2</v>
      </c>
      <c r="S54" s="96">
        <v>18</v>
      </c>
    </row>
    <row r="55" spans="1:19" ht="14.45" customHeight="1">
      <c r="A55" s="96"/>
      <c r="D55" s="99"/>
      <c r="E55" s="99"/>
      <c r="F55" s="99"/>
      <c r="G55" s="99"/>
      <c r="H55" s="99"/>
      <c r="I55" s="99"/>
      <c r="J55" s="99"/>
      <c r="K55" s="99"/>
      <c r="L55" s="99"/>
      <c r="M55" s="99"/>
      <c r="N55" s="99"/>
      <c r="O55" s="99"/>
      <c r="P55" s="99"/>
      <c r="Q55" s="99"/>
      <c r="R55" s="99"/>
      <c r="S55" s="96"/>
    </row>
    <row r="56" spans="1:19" ht="14.45" customHeight="1">
      <c r="A56" s="794" t="s">
        <v>1109</v>
      </c>
      <c r="B56" s="78"/>
      <c r="C56" s="78"/>
      <c r="D56" s="99"/>
      <c r="E56" s="99"/>
      <c r="F56" s="99"/>
      <c r="G56" s="99"/>
      <c r="H56" s="99"/>
      <c r="I56" s="99"/>
      <c r="J56" s="99"/>
      <c r="K56" s="99"/>
      <c r="L56" s="796" t="s">
        <v>1109</v>
      </c>
      <c r="M56" s="99"/>
      <c r="N56" s="99"/>
      <c r="O56" s="99"/>
      <c r="P56" s="99"/>
      <c r="Q56" s="99"/>
      <c r="R56" s="99"/>
      <c r="S56" s="834"/>
    </row>
    <row r="57" spans="1:19" ht="14.45" customHeight="1">
      <c r="A57" s="794"/>
      <c r="B57" s="78"/>
      <c r="C57" s="78"/>
      <c r="D57" s="99"/>
      <c r="E57" s="99"/>
      <c r="F57" s="99"/>
      <c r="G57" s="99"/>
      <c r="H57" s="99"/>
      <c r="I57" s="99"/>
      <c r="J57" s="99"/>
      <c r="K57" s="99"/>
      <c r="L57" s="796"/>
      <c r="M57" s="99"/>
      <c r="N57" s="99"/>
      <c r="O57" s="99"/>
      <c r="P57" s="99"/>
      <c r="Q57" s="99"/>
      <c r="R57" s="99"/>
      <c r="S57" s="834"/>
    </row>
    <row r="58" spans="1:19" ht="14.45" customHeight="1">
      <c r="A58" s="96">
        <v>19</v>
      </c>
      <c r="B58" s="662" t="s">
        <v>1448</v>
      </c>
      <c r="C58" s="662" t="s">
        <v>1810</v>
      </c>
      <c r="D58" s="99">
        <v>142.80000000000001</v>
      </c>
      <c r="E58" s="99">
        <v>142.19999999999999</v>
      </c>
      <c r="F58" s="99">
        <v>87.1</v>
      </c>
      <c r="G58" s="99">
        <v>55</v>
      </c>
      <c r="H58" s="99">
        <v>55.2</v>
      </c>
      <c r="I58" s="99">
        <v>39.4</v>
      </c>
      <c r="J58" s="99">
        <v>15.8</v>
      </c>
      <c r="K58" s="99">
        <v>34.4</v>
      </c>
      <c r="L58" s="99">
        <v>52.6</v>
      </c>
      <c r="M58" s="99">
        <v>13.3</v>
      </c>
      <c r="N58" s="99">
        <v>0.2</v>
      </c>
      <c r="O58" s="99">
        <v>13.1</v>
      </c>
      <c r="P58" s="99">
        <v>39.299999999999997</v>
      </c>
      <c r="Q58" s="99">
        <v>22.2</v>
      </c>
      <c r="R58" s="99">
        <v>17</v>
      </c>
      <c r="S58" s="96">
        <v>19</v>
      </c>
    </row>
    <row r="59" spans="1:19" ht="14.45" customHeight="1">
      <c r="A59" s="96" t="s">
        <v>462</v>
      </c>
      <c r="B59" s="662" t="s">
        <v>462</v>
      </c>
      <c r="C59" s="662" t="s">
        <v>462</v>
      </c>
      <c r="D59" s="99" t="s">
        <v>462</v>
      </c>
      <c r="E59" s="99" t="s">
        <v>462</v>
      </c>
      <c r="F59" s="99" t="s">
        <v>462</v>
      </c>
      <c r="G59" s="99" t="s">
        <v>462</v>
      </c>
      <c r="H59" s="99" t="s">
        <v>462</v>
      </c>
      <c r="I59" s="99" t="s">
        <v>462</v>
      </c>
      <c r="J59" s="99" t="s">
        <v>462</v>
      </c>
      <c r="K59" s="99" t="s">
        <v>462</v>
      </c>
      <c r="L59" s="99" t="s">
        <v>462</v>
      </c>
      <c r="M59" s="99" t="s">
        <v>462</v>
      </c>
      <c r="N59" s="99" t="s">
        <v>462</v>
      </c>
      <c r="O59" s="99" t="s">
        <v>462</v>
      </c>
      <c r="P59" s="99" t="s">
        <v>462</v>
      </c>
      <c r="Q59" s="99" t="s">
        <v>462</v>
      </c>
      <c r="R59" s="99" t="s">
        <v>462</v>
      </c>
      <c r="S59" s="96" t="s">
        <v>462</v>
      </c>
    </row>
    <row r="60" spans="1:19" ht="14.45" customHeight="1">
      <c r="A60" s="96">
        <v>20</v>
      </c>
      <c r="B60" s="662" t="s">
        <v>1702</v>
      </c>
      <c r="C60" s="662" t="s">
        <v>1788</v>
      </c>
      <c r="D60" s="99">
        <v>146.19999999999999</v>
      </c>
      <c r="E60" s="99">
        <v>145.30000000000001</v>
      </c>
      <c r="F60" s="99">
        <v>99.9</v>
      </c>
      <c r="G60" s="99">
        <v>45.4</v>
      </c>
      <c r="H60" s="99">
        <v>64</v>
      </c>
      <c r="I60" s="99">
        <v>49.9</v>
      </c>
      <c r="J60" s="99">
        <v>14.1</v>
      </c>
      <c r="K60" s="99">
        <v>37.1</v>
      </c>
      <c r="L60" s="99">
        <v>44.2</v>
      </c>
      <c r="M60" s="99">
        <v>12.9</v>
      </c>
      <c r="N60" s="99">
        <v>1.5</v>
      </c>
      <c r="O60" s="99">
        <v>11.4</v>
      </c>
      <c r="P60" s="99">
        <v>31.3</v>
      </c>
      <c r="Q60" s="99">
        <v>15.2</v>
      </c>
      <c r="R60" s="99">
        <v>16</v>
      </c>
      <c r="S60" s="96">
        <v>20</v>
      </c>
    </row>
    <row r="61" spans="1:19" ht="14.45" customHeight="1">
      <c r="A61" s="96">
        <v>21</v>
      </c>
      <c r="B61" s="662" t="s">
        <v>839</v>
      </c>
      <c r="C61" s="662" t="s">
        <v>1810</v>
      </c>
      <c r="D61" s="99">
        <v>165.4</v>
      </c>
      <c r="E61" s="99">
        <v>164.9</v>
      </c>
      <c r="F61" s="99">
        <v>112.7</v>
      </c>
      <c r="G61" s="99">
        <v>52.2</v>
      </c>
      <c r="H61" s="99">
        <v>69.900000000000006</v>
      </c>
      <c r="I61" s="99">
        <v>55.2</v>
      </c>
      <c r="J61" s="99">
        <v>14.7</v>
      </c>
      <c r="K61" s="99">
        <v>42</v>
      </c>
      <c r="L61" s="99">
        <v>53</v>
      </c>
      <c r="M61" s="99">
        <v>15.4</v>
      </c>
      <c r="N61" s="99">
        <v>0.6</v>
      </c>
      <c r="O61" s="99">
        <v>14.8</v>
      </c>
      <c r="P61" s="99">
        <v>37.6</v>
      </c>
      <c r="Q61" s="99">
        <v>24</v>
      </c>
      <c r="R61" s="99">
        <v>13.6</v>
      </c>
      <c r="S61" s="96">
        <v>21</v>
      </c>
    </row>
    <row r="62" spans="1:19" ht="14.45" customHeight="1">
      <c r="A62" s="96"/>
      <c r="D62" s="99"/>
      <c r="E62" s="99"/>
      <c r="F62" s="99"/>
      <c r="G62" s="99"/>
      <c r="H62" s="99"/>
      <c r="I62" s="99"/>
      <c r="J62" s="99"/>
      <c r="K62" s="99"/>
      <c r="L62" s="99"/>
      <c r="M62" s="99"/>
      <c r="N62" s="99"/>
      <c r="O62" s="99"/>
      <c r="P62" s="99"/>
      <c r="Q62" s="99"/>
      <c r="R62" s="99"/>
      <c r="S62" s="96"/>
    </row>
    <row r="63" spans="1:19" ht="14.45" customHeight="1">
      <c r="A63" s="794" t="s">
        <v>1110</v>
      </c>
      <c r="B63" s="78"/>
      <c r="C63" s="78"/>
      <c r="D63" s="99"/>
      <c r="E63" s="99"/>
      <c r="F63" s="99"/>
      <c r="G63" s="99"/>
      <c r="H63" s="99"/>
      <c r="I63" s="99"/>
      <c r="J63" s="99"/>
      <c r="K63" s="99"/>
      <c r="L63" s="796" t="s">
        <v>1110</v>
      </c>
      <c r="M63" s="99"/>
      <c r="N63" s="99"/>
      <c r="O63" s="99"/>
      <c r="P63" s="99"/>
      <c r="Q63" s="99"/>
      <c r="R63" s="99"/>
      <c r="S63" s="834"/>
    </row>
    <row r="64" spans="1:19" ht="14.45" customHeight="1">
      <c r="A64" s="794"/>
      <c r="B64" s="78"/>
      <c r="C64" s="78"/>
      <c r="D64" s="99"/>
      <c r="E64" s="99"/>
      <c r="F64" s="99"/>
      <c r="G64" s="99"/>
      <c r="H64" s="99"/>
      <c r="I64" s="99"/>
      <c r="J64" s="99"/>
      <c r="K64" s="99"/>
      <c r="L64" s="796"/>
      <c r="M64" s="99"/>
      <c r="N64" s="99"/>
      <c r="O64" s="99"/>
      <c r="P64" s="99"/>
      <c r="Q64" s="99"/>
      <c r="R64" s="99"/>
      <c r="S64" s="834"/>
    </row>
    <row r="65" spans="1:19" ht="14.45" customHeight="1">
      <c r="A65" s="96">
        <v>22</v>
      </c>
      <c r="B65" s="662" t="s">
        <v>1448</v>
      </c>
      <c r="C65" s="662" t="s">
        <v>1810</v>
      </c>
      <c r="D65" s="99">
        <v>578.1</v>
      </c>
      <c r="E65" s="99">
        <v>572.6</v>
      </c>
      <c r="F65" s="99">
        <v>360</v>
      </c>
      <c r="G65" s="99">
        <v>212.6</v>
      </c>
      <c r="H65" s="99">
        <v>190.8</v>
      </c>
      <c r="I65" s="99">
        <v>122.8</v>
      </c>
      <c r="J65" s="99">
        <v>68</v>
      </c>
      <c r="K65" s="99">
        <v>213.9</v>
      </c>
      <c r="L65" s="99">
        <v>167.9</v>
      </c>
      <c r="M65" s="99">
        <v>23.3</v>
      </c>
      <c r="N65" s="99">
        <v>6.6</v>
      </c>
      <c r="O65" s="99">
        <v>16.7</v>
      </c>
      <c r="P65" s="99">
        <v>144.6</v>
      </c>
      <c r="Q65" s="99">
        <v>79.099999999999994</v>
      </c>
      <c r="R65" s="99">
        <v>65.5</v>
      </c>
      <c r="S65" s="96">
        <v>22</v>
      </c>
    </row>
    <row r="66" spans="1:19" ht="14.45" customHeight="1">
      <c r="A66" s="96" t="s">
        <v>462</v>
      </c>
      <c r="B66" s="662" t="s">
        <v>462</v>
      </c>
      <c r="C66" s="662" t="s">
        <v>462</v>
      </c>
      <c r="D66" s="99" t="s">
        <v>462</v>
      </c>
      <c r="E66" s="99" t="s">
        <v>462</v>
      </c>
      <c r="F66" s="99" t="s">
        <v>462</v>
      </c>
      <c r="G66" s="99" t="s">
        <v>462</v>
      </c>
      <c r="H66" s="99" t="s">
        <v>462</v>
      </c>
      <c r="I66" s="99" t="s">
        <v>462</v>
      </c>
      <c r="J66" s="99" t="s">
        <v>462</v>
      </c>
      <c r="K66" s="99" t="s">
        <v>462</v>
      </c>
      <c r="L66" s="99" t="s">
        <v>462</v>
      </c>
      <c r="M66" s="99" t="s">
        <v>462</v>
      </c>
      <c r="N66" s="99" t="s">
        <v>462</v>
      </c>
      <c r="O66" s="99" t="s">
        <v>462</v>
      </c>
      <c r="P66" s="99" t="s">
        <v>462</v>
      </c>
      <c r="Q66" s="99" t="s">
        <v>462</v>
      </c>
      <c r="R66" s="99" t="s">
        <v>462</v>
      </c>
      <c r="S66" s="96" t="s">
        <v>462</v>
      </c>
    </row>
    <row r="67" spans="1:19" ht="14.45" customHeight="1">
      <c r="A67" s="96">
        <v>23</v>
      </c>
      <c r="B67" s="662" t="s">
        <v>1702</v>
      </c>
      <c r="C67" s="662" t="s">
        <v>1788</v>
      </c>
      <c r="D67" s="99">
        <v>479.1</v>
      </c>
      <c r="E67" s="99">
        <v>472.9</v>
      </c>
      <c r="F67" s="99">
        <v>307.89999999999998</v>
      </c>
      <c r="G67" s="99">
        <v>165.1</v>
      </c>
      <c r="H67" s="99">
        <v>165.7</v>
      </c>
      <c r="I67" s="99">
        <v>106</v>
      </c>
      <c r="J67" s="99">
        <v>59.7</v>
      </c>
      <c r="K67" s="99">
        <v>174</v>
      </c>
      <c r="L67" s="99">
        <v>133.19999999999999</v>
      </c>
      <c r="M67" s="99">
        <v>27.8</v>
      </c>
      <c r="N67" s="99">
        <v>7.4</v>
      </c>
      <c r="O67" s="99">
        <v>20.399999999999999</v>
      </c>
      <c r="P67" s="99">
        <v>105.4</v>
      </c>
      <c r="Q67" s="99">
        <v>63.8</v>
      </c>
      <c r="R67" s="99">
        <v>41.6</v>
      </c>
      <c r="S67" s="96">
        <v>23</v>
      </c>
    </row>
    <row r="68" spans="1:19" ht="14.45" customHeight="1">
      <c r="A68" s="96">
        <v>24</v>
      </c>
      <c r="B68" s="662" t="s">
        <v>839</v>
      </c>
      <c r="C68" s="662" t="s">
        <v>1810</v>
      </c>
      <c r="D68" s="99">
        <v>465.1</v>
      </c>
      <c r="E68" s="99">
        <v>459.4</v>
      </c>
      <c r="F68" s="99">
        <v>305</v>
      </c>
      <c r="G68" s="99">
        <v>154.30000000000001</v>
      </c>
      <c r="H68" s="99">
        <v>162.4</v>
      </c>
      <c r="I68" s="99">
        <v>110.5</v>
      </c>
      <c r="J68" s="99">
        <v>51.9</v>
      </c>
      <c r="K68" s="99">
        <v>170.4</v>
      </c>
      <c r="L68" s="99">
        <v>126.6</v>
      </c>
      <c r="M68" s="99">
        <v>24.2</v>
      </c>
      <c r="N68" s="99">
        <v>7.4</v>
      </c>
      <c r="O68" s="99">
        <v>16.8</v>
      </c>
      <c r="P68" s="99">
        <v>102.4</v>
      </c>
      <c r="Q68" s="99">
        <v>63.3</v>
      </c>
      <c r="R68" s="99">
        <v>39.1</v>
      </c>
      <c r="S68" s="96">
        <v>24</v>
      </c>
    </row>
    <row r="69" spans="1:19" ht="14.45" customHeight="1">
      <c r="A69" s="96"/>
      <c r="D69" s="99"/>
      <c r="E69" s="99"/>
      <c r="F69" s="99"/>
      <c r="G69" s="99"/>
      <c r="H69" s="99"/>
      <c r="I69" s="99"/>
      <c r="J69" s="99"/>
      <c r="K69" s="99"/>
      <c r="L69" s="99"/>
      <c r="M69" s="99"/>
      <c r="N69" s="99"/>
      <c r="O69" s="99"/>
      <c r="P69" s="99"/>
      <c r="Q69" s="99"/>
      <c r="R69" s="99"/>
      <c r="S69" s="96"/>
    </row>
    <row r="70" spans="1:19" ht="14.45" customHeight="1">
      <c r="A70" s="794" t="s">
        <v>1111</v>
      </c>
      <c r="B70" s="78"/>
      <c r="C70" s="78"/>
      <c r="D70" s="99"/>
      <c r="E70" s="99"/>
      <c r="F70" s="99"/>
      <c r="G70" s="99"/>
      <c r="H70" s="99"/>
      <c r="I70" s="99"/>
      <c r="J70" s="99"/>
      <c r="K70" s="99"/>
      <c r="L70" s="796" t="s">
        <v>1111</v>
      </c>
      <c r="M70" s="99"/>
      <c r="N70" s="99"/>
      <c r="O70" s="99"/>
      <c r="P70" s="99"/>
      <c r="Q70" s="99"/>
      <c r="R70" s="99"/>
      <c r="S70" s="834"/>
    </row>
    <row r="71" spans="1:19" ht="14.45" customHeight="1">
      <c r="A71" s="794"/>
      <c r="B71" s="78"/>
      <c r="C71" s="78"/>
      <c r="D71" s="99"/>
      <c r="E71" s="99"/>
      <c r="F71" s="99"/>
      <c r="G71" s="99"/>
      <c r="H71" s="99"/>
      <c r="I71" s="99"/>
      <c r="J71" s="99"/>
      <c r="K71" s="99"/>
      <c r="L71" s="796"/>
      <c r="M71" s="99"/>
      <c r="N71" s="99"/>
      <c r="O71" s="99"/>
      <c r="P71" s="99"/>
      <c r="Q71" s="99"/>
      <c r="R71" s="99"/>
      <c r="S71" s="834"/>
    </row>
    <row r="72" spans="1:19" ht="14.45" customHeight="1">
      <c r="A72" s="96">
        <v>25</v>
      </c>
      <c r="B72" s="662" t="s">
        <v>1448</v>
      </c>
      <c r="C72" s="662" t="s">
        <v>1810</v>
      </c>
      <c r="D72" s="99">
        <v>149.30000000000001</v>
      </c>
      <c r="E72" s="99">
        <v>148</v>
      </c>
      <c r="F72" s="99">
        <v>80.8</v>
      </c>
      <c r="G72" s="99">
        <v>67.2</v>
      </c>
      <c r="H72" s="99">
        <v>45.4</v>
      </c>
      <c r="I72" s="99">
        <v>24</v>
      </c>
      <c r="J72" s="99">
        <v>21.4</v>
      </c>
      <c r="K72" s="99">
        <v>44.7</v>
      </c>
      <c r="L72" s="99">
        <v>57.9</v>
      </c>
      <c r="M72" s="99">
        <v>12.1</v>
      </c>
      <c r="N72" s="99">
        <v>2.2000000000000002</v>
      </c>
      <c r="O72" s="99">
        <v>9.9</v>
      </c>
      <c r="P72" s="99">
        <v>45.8</v>
      </c>
      <c r="Q72" s="99">
        <v>30.8</v>
      </c>
      <c r="R72" s="99">
        <v>15</v>
      </c>
      <c r="S72" s="96">
        <v>25</v>
      </c>
    </row>
    <row r="73" spans="1:19" ht="14.45" customHeight="1">
      <c r="A73" s="96" t="s">
        <v>462</v>
      </c>
      <c r="B73" s="662" t="s">
        <v>462</v>
      </c>
      <c r="C73" s="662" t="s">
        <v>462</v>
      </c>
      <c r="D73" s="99" t="s">
        <v>462</v>
      </c>
      <c r="E73" s="99" t="s">
        <v>462</v>
      </c>
      <c r="F73" s="99" t="s">
        <v>462</v>
      </c>
      <c r="G73" s="99" t="s">
        <v>462</v>
      </c>
      <c r="H73" s="99" t="s">
        <v>462</v>
      </c>
      <c r="I73" s="99" t="s">
        <v>462</v>
      </c>
      <c r="J73" s="99" t="s">
        <v>462</v>
      </c>
      <c r="K73" s="99" t="s">
        <v>462</v>
      </c>
      <c r="L73" s="99" t="s">
        <v>462</v>
      </c>
      <c r="M73" s="99" t="s">
        <v>462</v>
      </c>
      <c r="N73" s="99" t="s">
        <v>462</v>
      </c>
      <c r="O73" s="99" t="s">
        <v>462</v>
      </c>
      <c r="P73" s="99" t="s">
        <v>462</v>
      </c>
      <c r="Q73" s="99" t="s">
        <v>462</v>
      </c>
      <c r="R73" s="99" t="s">
        <v>462</v>
      </c>
      <c r="S73" s="96" t="s">
        <v>462</v>
      </c>
    </row>
    <row r="74" spans="1:19" ht="14.45" customHeight="1">
      <c r="A74" s="96">
        <v>26</v>
      </c>
      <c r="B74" s="662" t="s">
        <v>1702</v>
      </c>
      <c r="C74" s="662" t="s">
        <v>1788</v>
      </c>
      <c r="D74" s="99">
        <v>148.80000000000001</v>
      </c>
      <c r="E74" s="99">
        <v>147.9</v>
      </c>
      <c r="F74" s="99">
        <v>96.6</v>
      </c>
      <c r="G74" s="99">
        <v>51.3</v>
      </c>
      <c r="H74" s="99">
        <v>42.6</v>
      </c>
      <c r="I74" s="99">
        <v>23</v>
      </c>
      <c r="J74" s="99">
        <v>19.600000000000001</v>
      </c>
      <c r="K74" s="99">
        <v>64.599999999999994</v>
      </c>
      <c r="L74" s="99">
        <v>40.700000000000003</v>
      </c>
      <c r="M74" s="99">
        <v>9.1</v>
      </c>
      <c r="N74" s="99">
        <v>2.5</v>
      </c>
      <c r="O74" s="99">
        <v>6.6</v>
      </c>
      <c r="P74" s="99">
        <v>31.6</v>
      </c>
      <c r="Q74" s="99">
        <v>19.600000000000001</v>
      </c>
      <c r="R74" s="99">
        <v>12</v>
      </c>
      <c r="S74" s="96">
        <v>26</v>
      </c>
    </row>
    <row r="75" spans="1:19" ht="14.45" customHeight="1">
      <c r="A75" s="96">
        <v>27</v>
      </c>
      <c r="B75" s="662" t="s">
        <v>839</v>
      </c>
      <c r="C75" s="662" t="s">
        <v>1810</v>
      </c>
      <c r="D75" s="99">
        <v>137.9</v>
      </c>
      <c r="E75" s="99">
        <v>137</v>
      </c>
      <c r="F75" s="99">
        <v>82.7</v>
      </c>
      <c r="G75" s="99">
        <v>54.2</v>
      </c>
      <c r="H75" s="99">
        <v>42.1</v>
      </c>
      <c r="I75" s="99">
        <v>21.1</v>
      </c>
      <c r="J75" s="99">
        <v>20.9</v>
      </c>
      <c r="K75" s="99">
        <v>52.7</v>
      </c>
      <c r="L75" s="99">
        <v>42.2</v>
      </c>
      <c r="M75" s="99">
        <v>8.9</v>
      </c>
      <c r="N75" s="99">
        <v>2.1</v>
      </c>
      <c r="O75" s="99">
        <v>6.8</v>
      </c>
      <c r="P75" s="99">
        <v>33.299999999999997</v>
      </c>
      <c r="Q75" s="99">
        <v>21</v>
      </c>
      <c r="R75" s="99">
        <v>12.3</v>
      </c>
      <c r="S75" s="96">
        <v>27</v>
      </c>
    </row>
    <row r="76" spans="1:19" ht="14.45" customHeight="1">
      <c r="A76" s="96">
        <v>0</v>
      </c>
      <c r="B76" s="78"/>
      <c r="C76" s="78"/>
      <c r="D76" s="78"/>
      <c r="E76" s="78"/>
      <c r="F76" s="78"/>
      <c r="G76" s="78"/>
      <c r="H76" s="78"/>
      <c r="I76" s="78"/>
      <c r="J76" s="78"/>
      <c r="K76" s="78"/>
      <c r="L76" s="834"/>
      <c r="M76" s="834"/>
      <c r="N76" s="834"/>
      <c r="O76" s="834"/>
      <c r="P76" s="834"/>
      <c r="Q76" s="834"/>
      <c r="R76" s="834"/>
      <c r="S76" s="834"/>
    </row>
    <row r="77" spans="1:19" ht="20.100000000000001" customHeight="1">
      <c r="A77" s="820" t="s">
        <v>1799</v>
      </c>
      <c r="B77" s="555"/>
      <c r="C77" s="555"/>
      <c r="D77" s="555"/>
      <c r="E77" s="555"/>
      <c r="F77" s="555"/>
      <c r="G77" s="555"/>
      <c r="H77" s="555"/>
      <c r="I77" s="555"/>
      <c r="J77" s="662"/>
      <c r="K77" s="555"/>
      <c r="L77" s="820" t="s">
        <v>1799</v>
      </c>
      <c r="M77" s="834"/>
      <c r="N77" s="834"/>
      <c r="O77" s="834"/>
      <c r="P77" s="834"/>
      <c r="Q77" s="834"/>
      <c r="R77" s="834"/>
      <c r="S77" s="78"/>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27" customWidth="1"/>
    <col min="2" max="2" width="5.42578125" style="227" customWidth="1"/>
    <col min="3" max="3" width="11.140625" style="227" customWidth="1"/>
    <col min="4" max="11" width="13.85546875" style="227" customWidth="1"/>
    <col min="12" max="18" width="18.28515625" style="227" customWidth="1"/>
    <col min="19" max="19" width="6.7109375" style="227" customWidth="1"/>
    <col min="20" max="16384" width="11.42578125" style="227"/>
  </cols>
  <sheetData>
    <row r="1" spans="1:19" ht="15" customHeight="1">
      <c r="A1" s="919" t="s">
        <v>1821</v>
      </c>
    </row>
    <row r="2" spans="1:19" ht="18.600000000000001" customHeight="1">
      <c r="A2" s="794" t="s">
        <v>996</v>
      </c>
      <c r="B2" s="555"/>
      <c r="C2" s="555"/>
      <c r="D2" s="555"/>
      <c r="E2" s="555"/>
      <c r="F2" s="555"/>
      <c r="G2" s="555"/>
      <c r="H2" s="555"/>
      <c r="I2" s="555"/>
      <c r="J2" s="555"/>
      <c r="K2" s="555"/>
      <c r="L2" s="794" t="s">
        <v>996</v>
      </c>
      <c r="M2" s="662"/>
      <c r="N2" s="662"/>
      <c r="O2" s="662"/>
      <c r="P2" s="662"/>
      <c r="Q2" s="662"/>
      <c r="R2" s="662"/>
      <c r="S2" s="662"/>
    </row>
    <row r="3" spans="1:19" ht="18.600000000000001" customHeight="1">
      <c r="A3" s="794" t="s">
        <v>10</v>
      </c>
      <c r="B3" s="555"/>
      <c r="C3" s="555"/>
      <c r="D3" s="555"/>
      <c r="E3" s="555"/>
      <c r="F3" s="555"/>
      <c r="G3" s="555"/>
      <c r="H3" s="555"/>
      <c r="I3" s="555"/>
      <c r="J3" s="555"/>
      <c r="K3" s="555"/>
      <c r="L3" s="794" t="s">
        <v>10</v>
      </c>
      <c r="M3" s="662"/>
      <c r="N3" s="662"/>
      <c r="O3" s="662"/>
      <c r="P3" s="662"/>
      <c r="Q3" s="662"/>
      <c r="R3" s="662"/>
      <c r="S3" s="662"/>
    </row>
    <row r="4" spans="1:19" ht="18.600000000000001" customHeight="1">
      <c r="A4" s="794" t="s">
        <v>1787</v>
      </c>
      <c r="B4" s="555"/>
      <c r="C4" s="555"/>
      <c r="D4" s="555"/>
      <c r="E4" s="555"/>
      <c r="F4" s="555"/>
      <c r="G4" s="555"/>
      <c r="H4" s="555"/>
      <c r="I4" s="555"/>
      <c r="J4" s="555"/>
      <c r="K4" s="555"/>
      <c r="L4" s="794" t="s">
        <v>1787</v>
      </c>
      <c r="M4" s="662"/>
      <c r="N4" s="662"/>
      <c r="O4" s="662"/>
      <c r="P4" s="662"/>
      <c r="Q4" s="662"/>
      <c r="R4" s="662"/>
      <c r="S4" s="662"/>
    </row>
    <row r="5" spans="1:19" ht="18.600000000000001" customHeight="1">
      <c r="A5" s="794" t="s">
        <v>654</v>
      </c>
      <c r="B5" s="555"/>
      <c r="C5" s="555"/>
      <c r="D5" s="555"/>
      <c r="E5" s="555"/>
      <c r="F5" s="555"/>
      <c r="G5" s="555"/>
      <c r="H5" s="555"/>
      <c r="I5" s="555"/>
      <c r="J5" s="555"/>
      <c r="K5" s="555"/>
      <c r="L5" s="794" t="s">
        <v>654</v>
      </c>
      <c r="M5" s="662"/>
      <c r="N5" s="662"/>
      <c r="O5" s="662"/>
      <c r="P5" s="662"/>
      <c r="Q5" s="662"/>
      <c r="R5" s="662"/>
      <c r="S5" s="662"/>
    </row>
    <row r="6" spans="1:19" ht="18.600000000000001" customHeight="1">
      <c r="A6" s="794" t="s">
        <v>417</v>
      </c>
      <c r="B6" s="555"/>
      <c r="C6" s="555"/>
      <c r="D6" s="555"/>
      <c r="E6" s="555"/>
      <c r="F6" s="555"/>
      <c r="G6" s="555"/>
      <c r="H6" s="555"/>
      <c r="I6" s="555"/>
      <c r="J6" s="555"/>
      <c r="K6" s="555"/>
      <c r="L6" s="794" t="s">
        <v>417</v>
      </c>
      <c r="M6" s="662"/>
      <c r="N6" s="662"/>
      <c r="O6" s="662"/>
      <c r="P6" s="662"/>
      <c r="Q6" s="662"/>
      <c r="R6" s="662"/>
      <c r="S6" s="662"/>
    </row>
    <row r="7" spans="1:19" ht="19.5" customHeight="1">
      <c r="A7" s="94" t="s">
        <v>610</v>
      </c>
      <c r="B7" s="795"/>
      <c r="C7" s="795"/>
      <c r="D7" s="795"/>
      <c r="E7" s="795"/>
      <c r="F7" s="795"/>
      <c r="G7" s="795"/>
      <c r="H7" s="795"/>
      <c r="I7" s="795"/>
      <c r="J7" s="795"/>
      <c r="K7" s="795"/>
      <c r="L7" s="94" t="s">
        <v>610</v>
      </c>
      <c r="M7" s="94"/>
      <c r="N7" s="94"/>
      <c r="O7" s="94"/>
      <c r="P7" s="94"/>
      <c r="Q7" s="94"/>
      <c r="R7" s="94"/>
      <c r="S7" s="94"/>
    </row>
    <row r="8" spans="1:19" ht="15.75" customHeight="1">
      <c r="A8" s="1038" t="s">
        <v>360</v>
      </c>
      <c r="B8" s="1078" t="s">
        <v>927</v>
      </c>
      <c r="C8" s="1038"/>
      <c r="D8" s="1100" t="s">
        <v>571</v>
      </c>
      <c r="E8" s="1082" t="s">
        <v>468</v>
      </c>
      <c r="F8" s="1084"/>
      <c r="G8" s="1083"/>
      <c r="H8" s="1082" t="s">
        <v>928</v>
      </c>
      <c r="I8" s="1084"/>
      <c r="J8" s="1083"/>
      <c r="K8" s="1085" t="s">
        <v>53</v>
      </c>
      <c r="L8" s="1084" t="s">
        <v>589</v>
      </c>
      <c r="M8" s="1084"/>
      <c r="N8" s="1084"/>
      <c r="O8" s="1084"/>
      <c r="P8" s="1084"/>
      <c r="Q8" s="1084"/>
      <c r="R8" s="1083"/>
      <c r="S8" s="1078" t="s">
        <v>360</v>
      </c>
    </row>
    <row r="9" spans="1:19" ht="15.75" customHeight="1">
      <c r="A9" s="990"/>
      <c r="B9" s="992"/>
      <c r="C9" s="990"/>
      <c r="D9" s="985"/>
      <c r="E9" s="1079" t="s">
        <v>734</v>
      </c>
      <c r="F9" s="784" t="s">
        <v>708</v>
      </c>
      <c r="G9" s="785"/>
      <c r="H9" s="1079" t="s">
        <v>881</v>
      </c>
      <c r="I9" s="1079" t="s">
        <v>428</v>
      </c>
      <c r="J9" s="1079" t="s">
        <v>1338</v>
      </c>
      <c r="K9" s="1039"/>
      <c r="L9" s="1038" t="s">
        <v>881</v>
      </c>
      <c r="M9" s="1038" t="s">
        <v>428</v>
      </c>
      <c r="N9" s="1082" t="s">
        <v>833</v>
      </c>
      <c r="O9" s="1083"/>
      <c r="P9" s="985" t="s">
        <v>1338</v>
      </c>
      <c r="Q9" s="1082" t="s">
        <v>735</v>
      </c>
      <c r="R9" s="1084"/>
      <c r="S9" s="992"/>
    </row>
    <row r="10" spans="1:19" ht="15.75" customHeight="1">
      <c r="A10" s="990"/>
      <c r="B10" s="992"/>
      <c r="C10" s="990"/>
      <c r="D10" s="985"/>
      <c r="E10" s="985"/>
      <c r="F10" s="1079" t="s">
        <v>428</v>
      </c>
      <c r="G10" s="1079" t="s">
        <v>1338</v>
      </c>
      <c r="H10" s="985"/>
      <c r="I10" s="1080"/>
      <c r="J10" s="1080"/>
      <c r="K10" s="1039"/>
      <c r="L10" s="990"/>
      <c r="M10" s="990"/>
      <c r="N10" s="982" t="s">
        <v>1056</v>
      </c>
      <c r="O10" s="982" t="s">
        <v>1039</v>
      </c>
      <c r="P10" s="985"/>
      <c r="Q10" s="1038" t="s">
        <v>1186</v>
      </c>
      <c r="R10" s="987" t="s">
        <v>1040</v>
      </c>
      <c r="S10" s="992"/>
    </row>
    <row r="11" spans="1:19" ht="15.75" customHeight="1">
      <c r="A11" s="990"/>
      <c r="B11" s="992"/>
      <c r="C11" s="990"/>
      <c r="D11" s="985"/>
      <c r="E11" s="985"/>
      <c r="F11" s="985"/>
      <c r="G11" s="985"/>
      <c r="H11" s="985"/>
      <c r="I11" s="1080"/>
      <c r="J11" s="1080"/>
      <c r="K11" s="1039"/>
      <c r="L11" s="990"/>
      <c r="M11" s="990"/>
      <c r="N11" s="985"/>
      <c r="O11" s="985"/>
      <c r="P11" s="985"/>
      <c r="Q11" s="990"/>
      <c r="R11" s="992"/>
      <c r="S11" s="992"/>
    </row>
    <row r="12" spans="1:19" ht="15.75" customHeight="1">
      <c r="A12" s="991"/>
      <c r="B12" s="993"/>
      <c r="C12" s="991"/>
      <c r="D12" s="1101"/>
      <c r="E12" s="986"/>
      <c r="F12" s="986"/>
      <c r="G12" s="986"/>
      <c r="H12" s="986"/>
      <c r="I12" s="1081"/>
      <c r="J12" s="1081"/>
      <c r="K12" s="1086"/>
      <c r="L12" s="991"/>
      <c r="M12" s="991"/>
      <c r="N12" s="986"/>
      <c r="O12" s="986"/>
      <c r="P12" s="986"/>
      <c r="Q12" s="991"/>
      <c r="R12" s="993"/>
      <c r="S12" s="993"/>
    </row>
    <row r="13" spans="1:19" ht="15.75" customHeight="1">
      <c r="A13" s="828"/>
      <c r="B13" s="828"/>
      <c r="C13" s="828"/>
      <c r="D13" s="828"/>
      <c r="E13" s="828"/>
      <c r="F13" s="828"/>
      <c r="G13" s="828"/>
      <c r="H13" s="828"/>
      <c r="K13" s="828"/>
      <c r="L13" s="828"/>
      <c r="M13" s="827"/>
      <c r="N13" s="827"/>
      <c r="O13" s="827"/>
      <c r="P13" s="827"/>
      <c r="Q13" s="827"/>
      <c r="R13" s="827"/>
      <c r="S13" s="827"/>
    </row>
    <row r="14" spans="1:19" ht="14.45" customHeight="1">
      <c r="A14" s="86" t="s">
        <v>1112</v>
      </c>
      <c r="B14" s="96"/>
      <c r="C14" s="96"/>
      <c r="D14" s="96"/>
      <c r="E14" s="78"/>
      <c r="F14" s="78"/>
      <c r="G14" s="78"/>
      <c r="H14" s="78"/>
      <c r="I14" s="78"/>
      <c r="J14" s="78"/>
      <c r="K14" s="78"/>
      <c r="L14" s="86" t="s">
        <v>1112</v>
      </c>
      <c r="M14" s="834"/>
      <c r="N14" s="834"/>
      <c r="O14" s="834"/>
      <c r="P14" s="834"/>
      <c r="Q14" s="834"/>
      <c r="R14" s="834"/>
      <c r="S14" s="834"/>
    </row>
    <row r="15" spans="1:19" ht="14.45" customHeight="1">
      <c r="A15" s="86"/>
      <c r="B15" s="96"/>
      <c r="C15" s="96"/>
      <c r="D15" s="96"/>
      <c r="E15" s="78"/>
      <c r="F15" s="78"/>
      <c r="G15" s="78"/>
      <c r="H15" s="78"/>
      <c r="I15" s="78"/>
      <c r="J15" s="78"/>
      <c r="K15" s="78"/>
      <c r="L15" s="86"/>
      <c r="M15" s="834"/>
      <c r="N15" s="834"/>
      <c r="O15" s="834"/>
      <c r="P15" s="834"/>
      <c r="Q15" s="834"/>
      <c r="R15" s="834"/>
      <c r="S15" s="834"/>
    </row>
    <row r="16" spans="1:19" ht="14.45" customHeight="1">
      <c r="A16" s="96">
        <v>1</v>
      </c>
      <c r="B16" s="662" t="s">
        <v>1448</v>
      </c>
      <c r="C16" s="662" t="s">
        <v>1810</v>
      </c>
      <c r="D16" s="99">
        <v>907.8</v>
      </c>
      <c r="E16" s="99">
        <v>899.4</v>
      </c>
      <c r="F16" s="99">
        <v>548.70000000000005</v>
      </c>
      <c r="G16" s="99">
        <v>350.7</v>
      </c>
      <c r="H16" s="99">
        <v>312.7</v>
      </c>
      <c r="I16" s="99">
        <v>173.4</v>
      </c>
      <c r="J16" s="99">
        <v>139.30000000000001</v>
      </c>
      <c r="K16" s="99">
        <v>328.6</v>
      </c>
      <c r="L16" s="99">
        <v>258.10000000000002</v>
      </c>
      <c r="M16" s="99">
        <v>46.7</v>
      </c>
      <c r="N16" s="99">
        <v>10.4</v>
      </c>
      <c r="O16" s="99">
        <v>36.299999999999997</v>
      </c>
      <c r="P16" s="99">
        <v>211.4</v>
      </c>
      <c r="Q16" s="99">
        <v>125</v>
      </c>
      <c r="R16" s="99">
        <v>86.4</v>
      </c>
      <c r="S16" s="96">
        <v>1</v>
      </c>
    </row>
    <row r="17" spans="1:19" ht="14.45" customHeight="1">
      <c r="A17" s="96" t="s">
        <v>462</v>
      </c>
      <c r="B17" s="662" t="s">
        <v>462</v>
      </c>
      <c r="C17" s="662" t="s">
        <v>462</v>
      </c>
      <c r="D17" s="99" t="s">
        <v>462</v>
      </c>
      <c r="E17" s="99" t="s">
        <v>462</v>
      </c>
      <c r="F17" s="99" t="s">
        <v>462</v>
      </c>
      <c r="G17" s="99" t="s">
        <v>462</v>
      </c>
      <c r="H17" s="99" t="s">
        <v>462</v>
      </c>
      <c r="I17" s="99" t="s">
        <v>462</v>
      </c>
      <c r="J17" s="99" t="s">
        <v>462</v>
      </c>
      <c r="K17" s="99" t="s">
        <v>462</v>
      </c>
      <c r="L17" s="99" t="s">
        <v>462</v>
      </c>
      <c r="M17" s="99" t="s">
        <v>462</v>
      </c>
      <c r="N17" s="99" t="s">
        <v>462</v>
      </c>
      <c r="O17" s="99" t="s">
        <v>462</v>
      </c>
      <c r="P17" s="99" t="s">
        <v>462</v>
      </c>
      <c r="Q17" s="99" t="s">
        <v>462</v>
      </c>
      <c r="R17" s="99" t="s">
        <v>462</v>
      </c>
      <c r="S17" s="96" t="s">
        <v>462</v>
      </c>
    </row>
    <row r="18" spans="1:19" ht="14.45" customHeight="1">
      <c r="A18" s="96">
        <v>2</v>
      </c>
      <c r="B18" s="662" t="s">
        <v>1702</v>
      </c>
      <c r="C18" s="662" t="s">
        <v>1788</v>
      </c>
      <c r="D18" s="99">
        <v>889.9</v>
      </c>
      <c r="E18" s="99">
        <v>883.9</v>
      </c>
      <c r="F18" s="99">
        <v>579</v>
      </c>
      <c r="G18" s="99">
        <v>304.89999999999998</v>
      </c>
      <c r="H18" s="99">
        <v>306.60000000000002</v>
      </c>
      <c r="I18" s="99">
        <v>170.7</v>
      </c>
      <c r="J18" s="99">
        <v>135.80000000000001</v>
      </c>
      <c r="K18" s="99">
        <v>361.7</v>
      </c>
      <c r="L18" s="99">
        <v>215.6</v>
      </c>
      <c r="M18" s="99">
        <v>46.5</v>
      </c>
      <c r="N18" s="99">
        <v>16.399999999999999</v>
      </c>
      <c r="O18" s="99">
        <v>30.1</v>
      </c>
      <c r="P18" s="99">
        <v>169.1</v>
      </c>
      <c r="Q18" s="99">
        <v>99.7</v>
      </c>
      <c r="R18" s="99">
        <v>69.400000000000006</v>
      </c>
      <c r="S18" s="96">
        <v>2</v>
      </c>
    </row>
    <row r="19" spans="1:19" ht="14.45" customHeight="1">
      <c r="A19" s="96">
        <v>3</v>
      </c>
      <c r="B19" s="662" t="s">
        <v>839</v>
      </c>
      <c r="C19" s="662" t="s">
        <v>1810</v>
      </c>
      <c r="D19" s="99">
        <v>855.4</v>
      </c>
      <c r="E19" s="99">
        <v>849</v>
      </c>
      <c r="F19" s="99">
        <v>533.1</v>
      </c>
      <c r="G19" s="99">
        <v>316</v>
      </c>
      <c r="H19" s="99">
        <v>302</v>
      </c>
      <c r="I19" s="99">
        <v>163.5</v>
      </c>
      <c r="J19" s="99">
        <v>138.5</v>
      </c>
      <c r="K19" s="99">
        <v>328.7</v>
      </c>
      <c r="L19" s="99">
        <v>218.3</v>
      </c>
      <c r="M19" s="99">
        <v>40.9</v>
      </c>
      <c r="N19" s="99">
        <v>9.6999999999999993</v>
      </c>
      <c r="O19" s="99">
        <v>31.2</v>
      </c>
      <c r="P19" s="99">
        <v>177.4</v>
      </c>
      <c r="Q19" s="99">
        <v>109</v>
      </c>
      <c r="R19" s="99">
        <v>68.400000000000006</v>
      </c>
      <c r="S19" s="96">
        <v>3</v>
      </c>
    </row>
    <row r="20" spans="1:19" ht="14.45" customHeight="1">
      <c r="A20" s="96"/>
      <c r="B20" s="662"/>
      <c r="C20" s="662"/>
      <c r="D20" s="99"/>
      <c r="E20" s="99"/>
      <c r="F20" s="99"/>
      <c r="G20" s="99"/>
      <c r="H20" s="99"/>
      <c r="I20" s="99"/>
      <c r="J20" s="99"/>
      <c r="K20" s="99"/>
      <c r="L20" s="99"/>
      <c r="M20" s="99"/>
      <c r="N20" s="99"/>
      <c r="O20" s="99"/>
      <c r="P20" s="99"/>
      <c r="Q20" s="99"/>
      <c r="R20" s="99"/>
      <c r="S20" s="96"/>
    </row>
    <row r="21" spans="1:19" ht="14.45" customHeight="1">
      <c r="A21" s="86" t="s">
        <v>1113</v>
      </c>
      <c r="B21" s="78"/>
      <c r="C21" s="78"/>
      <c r="D21" s="99"/>
      <c r="E21" s="99"/>
      <c r="F21" s="99"/>
      <c r="G21" s="99"/>
      <c r="H21" s="99"/>
      <c r="I21" s="99"/>
      <c r="J21" s="99"/>
      <c r="K21" s="99"/>
      <c r="L21" s="796" t="s">
        <v>1113</v>
      </c>
      <c r="M21" s="99"/>
      <c r="N21" s="99"/>
      <c r="O21" s="99"/>
      <c r="P21" s="99"/>
      <c r="Q21" s="99"/>
      <c r="R21" s="99"/>
      <c r="S21" s="834"/>
    </row>
    <row r="22" spans="1:19" ht="14.45" customHeight="1">
      <c r="A22" s="86"/>
      <c r="B22" s="78"/>
      <c r="C22" s="78"/>
      <c r="D22" s="99"/>
      <c r="E22" s="99"/>
      <c r="F22" s="99"/>
      <c r="G22" s="99"/>
      <c r="H22" s="99"/>
      <c r="I22" s="99"/>
      <c r="J22" s="99"/>
      <c r="K22" s="99"/>
      <c r="L22" s="796"/>
      <c r="M22" s="99"/>
      <c r="N22" s="99"/>
      <c r="O22" s="99"/>
      <c r="P22" s="99"/>
      <c r="Q22" s="99"/>
      <c r="R22" s="99"/>
      <c r="S22" s="834"/>
    </row>
    <row r="23" spans="1:19" ht="14.45" customHeight="1">
      <c r="A23" s="96">
        <v>4</v>
      </c>
      <c r="B23" s="662" t="s">
        <v>1448</v>
      </c>
      <c r="C23" s="662" t="s">
        <v>1810</v>
      </c>
      <c r="D23" s="99">
        <v>1359</v>
      </c>
      <c r="E23" s="99">
        <v>1348.6</v>
      </c>
      <c r="F23" s="99">
        <v>900.1</v>
      </c>
      <c r="G23" s="99">
        <v>448.5</v>
      </c>
      <c r="H23" s="99">
        <v>517.29999999999995</v>
      </c>
      <c r="I23" s="99">
        <v>337.9</v>
      </c>
      <c r="J23" s="99">
        <v>179.4</v>
      </c>
      <c r="K23" s="99">
        <v>515</v>
      </c>
      <c r="L23" s="99">
        <v>316.3</v>
      </c>
      <c r="M23" s="99">
        <v>47.2</v>
      </c>
      <c r="N23" s="99">
        <v>17.399999999999999</v>
      </c>
      <c r="O23" s="99">
        <v>29.8</v>
      </c>
      <c r="P23" s="99">
        <v>269.10000000000002</v>
      </c>
      <c r="Q23" s="99">
        <v>152.9</v>
      </c>
      <c r="R23" s="99">
        <v>116.2</v>
      </c>
      <c r="S23" s="96">
        <v>4</v>
      </c>
    </row>
    <row r="24" spans="1:19" ht="14.45" customHeight="1">
      <c r="A24" s="96" t="s">
        <v>462</v>
      </c>
      <c r="B24" s="662" t="s">
        <v>462</v>
      </c>
      <c r="C24" s="662" t="s">
        <v>462</v>
      </c>
      <c r="D24" s="99" t="s">
        <v>462</v>
      </c>
      <c r="E24" s="99" t="s">
        <v>462</v>
      </c>
      <c r="F24" s="99" t="s">
        <v>462</v>
      </c>
      <c r="G24" s="99" t="s">
        <v>462</v>
      </c>
      <c r="H24" s="99" t="s">
        <v>462</v>
      </c>
      <c r="I24" s="99" t="s">
        <v>462</v>
      </c>
      <c r="J24" s="99" t="s">
        <v>462</v>
      </c>
      <c r="K24" s="99" t="s">
        <v>462</v>
      </c>
      <c r="L24" s="99" t="s">
        <v>462</v>
      </c>
      <c r="M24" s="99" t="s">
        <v>462</v>
      </c>
      <c r="N24" s="99" t="s">
        <v>462</v>
      </c>
      <c r="O24" s="99" t="s">
        <v>462</v>
      </c>
      <c r="P24" s="99" t="s">
        <v>462</v>
      </c>
      <c r="Q24" s="99" t="s">
        <v>462</v>
      </c>
      <c r="R24" s="99" t="s">
        <v>462</v>
      </c>
      <c r="S24" s="96" t="s">
        <v>462</v>
      </c>
    </row>
    <row r="25" spans="1:19" ht="14.45" customHeight="1">
      <c r="A25" s="96">
        <v>5</v>
      </c>
      <c r="B25" s="662" t="s">
        <v>1702</v>
      </c>
      <c r="C25" s="662" t="s">
        <v>1788</v>
      </c>
      <c r="D25" s="99">
        <v>1274.0999999999999</v>
      </c>
      <c r="E25" s="99">
        <v>1265.3</v>
      </c>
      <c r="F25" s="99">
        <v>823.3</v>
      </c>
      <c r="G25" s="99">
        <v>441.9</v>
      </c>
      <c r="H25" s="99">
        <v>455.6</v>
      </c>
      <c r="I25" s="99">
        <v>282.60000000000002</v>
      </c>
      <c r="J25" s="99">
        <v>172.9</v>
      </c>
      <c r="K25" s="99">
        <v>500.5</v>
      </c>
      <c r="L25" s="99">
        <v>309.2</v>
      </c>
      <c r="M25" s="99">
        <v>40.299999999999997</v>
      </c>
      <c r="N25" s="99">
        <v>12.4</v>
      </c>
      <c r="O25" s="99">
        <v>27.8</v>
      </c>
      <c r="P25" s="99">
        <v>269</v>
      </c>
      <c r="Q25" s="99">
        <v>143.5</v>
      </c>
      <c r="R25" s="99">
        <v>125.5</v>
      </c>
      <c r="S25" s="96">
        <v>5</v>
      </c>
    </row>
    <row r="26" spans="1:19" ht="14.45" customHeight="1">
      <c r="A26" s="96">
        <v>6</v>
      </c>
      <c r="B26" s="662" t="s">
        <v>839</v>
      </c>
      <c r="C26" s="662" t="s">
        <v>1810</v>
      </c>
      <c r="D26" s="99">
        <v>1263.8</v>
      </c>
      <c r="E26" s="99">
        <v>1255.4000000000001</v>
      </c>
      <c r="F26" s="99">
        <v>831</v>
      </c>
      <c r="G26" s="99">
        <v>424.4</v>
      </c>
      <c r="H26" s="99">
        <v>458</v>
      </c>
      <c r="I26" s="99">
        <v>298.2</v>
      </c>
      <c r="J26" s="99">
        <v>159.80000000000001</v>
      </c>
      <c r="K26" s="99">
        <v>493.1</v>
      </c>
      <c r="L26" s="99">
        <v>304.39999999999998</v>
      </c>
      <c r="M26" s="99">
        <v>39.700000000000003</v>
      </c>
      <c r="N26" s="99">
        <v>14</v>
      </c>
      <c r="O26" s="99">
        <v>25.8</v>
      </c>
      <c r="P26" s="99">
        <v>264.60000000000002</v>
      </c>
      <c r="Q26" s="99">
        <v>140.9</v>
      </c>
      <c r="R26" s="99">
        <v>123.7</v>
      </c>
      <c r="S26" s="96">
        <v>6</v>
      </c>
    </row>
    <row r="27" spans="1:19" ht="14.45" customHeight="1">
      <c r="A27" s="96"/>
      <c r="D27" s="99"/>
      <c r="E27" s="99"/>
      <c r="F27" s="99"/>
      <c r="G27" s="99"/>
      <c r="H27" s="99"/>
      <c r="I27" s="99"/>
      <c r="J27" s="99"/>
      <c r="K27" s="99"/>
      <c r="L27" s="99"/>
      <c r="M27" s="99"/>
      <c r="N27" s="99"/>
      <c r="O27" s="99"/>
      <c r="P27" s="99"/>
      <c r="Q27" s="99"/>
      <c r="R27" s="99"/>
      <c r="S27" s="96"/>
    </row>
    <row r="28" spans="1:19" ht="14.45" customHeight="1">
      <c r="A28" s="86" t="s">
        <v>764</v>
      </c>
      <c r="B28" s="78"/>
      <c r="C28" s="78"/>
      <c r="D28" s="99"/>
      <c r="E28" s="99"/>
      <c r="F28" s="99"/>
      <c r="G28" s="99"/>
      <c r="H28" s="99"/>
      <c r="I28" s="99"/>
      <c r="J28" s="99"/>
      <c r="K28" s="99"/>
      <c r="L28" s="796" t="s">
        <v>764</v>
      </c>
      <c r="M28" s="99"/>
      <c r="N28" s="99"/>
      <c r="O28" s="99"/>
      <c r="P28" s="99"/>
      <c r="Q28" s="99"/>
      <c r="R28" s="99"/>
      <c r="S28" s="834"/>
    </row>
    <row r="29" spans="1:19" ht="14.45" customHeight="1">
      <c r="A29" s="86"/>
      <c r="B29" s="78"/>
      <c r="C29" s="78"/>
      <c r="D29" s="99"/>
      <c r="E29" s="99"/>
      <c r="F29" s="99"/>
      <c r="G29" s="99"/>
      <c r="H29" s="99"/>
      <c r="I29" s="99"/>
      <c r="J29" s="99"/>
      <c r="K29" s="99"/>
      <c r="L29" s="796"/>
      <c r="M29" s="99"/>
      <c r="N29" s="99"/>
      <c r="O29" s="99"/>
      <c r="P29" s="99"/>
      <c r="Q29" s="99"/>
      <c r="R29" s="99"/>
      <c r="S29" s="834"/>
    </row>
    <row r="30" spans="1:19" ht="14.45" customHeight="1">
      <c r="A30" s="96">
        <v>7</v>
      </c>
      <c r="B30" s="662" t="s">
        <v>1448</v>
      </c>
      <c r="C30" s="662" t="s">
        <v>1810</v>
      </c>
      <c r="D30" s="99">
        <v>428.5</v>
      </c>
      <c r="E30" s="99">
        <v>417.9</v>
      </c>
      <c r="F30" s="99">
        <v>265.8</v>
      </c>
      <c r="G30" s="99">
        <v>152.1</v>
      </c>
      <c r="H30" s="99">
        <v>104.5</v>
      </c>
      <c r="I30" s="99">
        <v>68.400000000000006</v>
      </c>
      <c r="J30" s="99">
        <v>36.1</v>
      </c>
      <c r="K30" s="99">
        <v>163.69999999999999</v>
      </c>
      <c r="L30" s="99">
        <v>149.69999999999999</v>
      </c>
      <c r="M30" s="99">
        <v>33.700000000000003</v>
      </c>
      <c r="N30" s="99">
        <v>5.0999999999999996</v>
      </c>
      <c r="O30" s="99">
        <v>28.6</v>
      </c>
      <c r="P30" s="99">
        <v>116.1</v>
      </c>
      <c r="Q30" s="99">
        <v>76</v>
      </c>
      <c r="R30" s="99">
        <v>40</v>
      </c>
      <c r="S30" s="96">
        <v>7</v>
      </c>
    </row>
    <row r="31" spans="1:19" ht="14.45" customHeight="1">
      <c r="A31" s="96" t="s">
        <v>462</v>
      </c>
      <c r="B31" s="662" t="s">
        <v>462</v>
      </c>
      <c r="C31" s="662" t="s">
        <v>462</v>
      </c>
      <c r="D31" s="99" t="s">
        <v>462</v>
      </c>
      <c r="E31" s="99" t="s">
        <v>462</v>
      </c>
      <c r="F31" s="99" t="s">
        <v>462</v>
      </c>
      <c r="G31" s="99" t="s">
        <v>462</v>
      </c>
      <c r="H31" s="99" t="s">
        <v>462</v>
      </c>
      <c r="I31" s="99" t="s">
        <v>462</v>
      </c>
      <c r="J31" s="99" t="s">
        <v>462</v>
      </c>
      <c r="K31" s="99" t="s">
        <v>462</v>
      </c>
      <c r="L31" s="99" t="s">
        <v>462</v>
      </c>
      <c r="M31" s="99" t="s">
        <v>462</v>
      </c>
      <c r="N31" s="99" t="s">
        <v>462</v>
      </c>
      <c r="O31" s="99" t="s">
        <v>462</v>
      </c>
      <c r="P31" s="99" t="s">
        <v>462</v>
      </c>
      <c r="Q31" s="99" t="s">
        <v>462</v>
      </c>
      <c r="R31" s="99" t="s">
        <v>462</v>
      </c>
      <c r="S31" s="96" t="s">
        <v>462</v>
      </c>
    </row>
    <row r="32" spans="1:19" ht="14.45" customHeight="1">
      <c r="A32" s="96">
        <v>8</v>
      </c>
      <c r="B32" s="662" t="s">
        <v>1702</v>
      </c>
      <c r="C32" s="662" t="s">
        <v>1788</v>
      </c>
      <c r="D32" s="99">
        <v>393</v>
      </c>
      <c r="E32" s="99">
        <v>383.7</v>
      </c>
      <c r="F32" s="99">
        <v>244.3</v>
      </c>
      <c r="G32" s="99">
        <v>139.4</v>
      </c>
      <c r="H32" s="99">
        <v>109.4</v>
      </c>
      <c r="I32" s="99">
        <v>72.099999999999994</v>
      </c>
      <c r="J32" s="99">
        <v>37.299999999999997</v>
      </c>
      <c r="K32" s="99">
        <v>143.30000000000001</v>
      </c>
      <c r="L32" s="99">
        <v>130.9</v>
      </c>
      <c r="M32" s="99">
        <v>28.8</v>
      </c>
      <c r="N32" s="99">
        <v>5.0999999999999996</v>
      </c>
      <c r="O32" s="99">
        <v>23.7</v>
      </c>
      <c r="P32" s="99">
        <v>102.1</v>
      </c>
      <c r="Q32" s="99">
        <v>61.4</v>
      </c>
      <c r="R32" s="99">
        <v>40.700000000000003</v>
      </c>
      <c r="S32" s="96">
        <v>8</v>
      </c>
    </row>
    <row r="33" spans="1:19" ht="14.45" customHeight="1">
      <c r="A33" s="96">
        <v>9</v>
      </c>
      <c r="B33" s="662" t="s">
        <v>839</v>
      </c>
      <c r="C33" s="662" t="s">
        <v>1810</v>
      </c>
      <c r="D33" s="99">
        <v>386.5</v>
      </c>
      <c r="E33" s="99">
        <v>376.6</v>
      </c>
      <c r="F33" s="99">
        <v>226.1</v>
      </c>
      <c r="G33" s="99">
        <v>150.4</v>
      </c>
      <c r="H33" s="99">
        <v>105.4</v>
      </c>
      <c r="I33" s="99">
        <v>61.9</v>
      </c>
      <c r="J33" s="99">
        <v>43.4</v>
      </c>
      <c r="K33" s="99">
        <v>138</v>
      </c>
      <c r="L33" s="99">
        <v>133.19999999999999</v>
      </c>
      <c r="M33" s="99">
        <v>26.2</v>
      </c>
      <c r="N33" s="99">
        <v>2.8</v>
      </c>
      <c r="O33" s="99">
        <v>23.4</v>
      </c>
      <c r="P33" s="99">
        <v>107</v>
      </c>
      <c r="Q33" s="99">
        <v>61.1</v>
      </c>
      <c r="R33" s="99">
        <v>45.8</v>
      </c>
      <c r="S33" s="96">
        <v>9</v>
      </c>
    </row>
    <row r="34" spans="1:19" ht="14.45" customHeight="1">
      <c r="A34" s="96"/>
      <c r="D34" s="99"/>
      <c r="E34" s="99"/>
      <c r="F34" s="99"/>
      <c r="G34" s="99"/>
      <c r="H34" s="99"/>
      <c r="I34" s="99"/>
      <c r="J34" s="99"/>
      <c r="K34" s="99"/>
      <c r="L34" s="99"/>
      <c r="M34" s="99"/>
      <c r="N34" s="99"/>
      <c r="O34" s="99"/>
      <c r="P34" s="99"/>
      <c r="Q34" s="99"/>
      <c r="R34" s="99"/>
      <c r="S34" s="96"/>
    </row>
    <row r="35" spans="1:19" ht="14.45" customHeight="1">
      <c r="A35" s="86" t="s">
        <v>765</v>
      </c>
      <c r="B35" s="78"/>
      <c r="C35" s="78"/>
      <c r="D35" s="99"/>
      <c r="E35" s="99"/>
      <c r="F35" s="99"/>
      <c r="G35" s="99"/>
      <c r="H35" s="99"/>
      <c r="I35" s="99"/>
      <c r="J35" s="99"/>
      <c r="K35" s="99"/>
      <c r="L35" s="796" t="s">
        <v>765</v>
      </c>
      <c r="M35" s="99"/>
      <c r="N35" s="99"/>
      <c r="O35" s="99"/>
      <c r="P35" s="99"/>
      <c r="Q35" s="99"/>
      <c r="R35" s="99"/>
      <c r="S35" s="834"/>
    </row>
    <row r="36" spans="1:19" ht="14.45" customHeight="1">
      <c r="A36" s="86"/>
      <c r="B36" s="78"/>
      <c r="C36" s="78"/>
      <c r="D36" s="99"/>
      <c r="E36" s="99"/>
      <c r="F36" s="99"/>
      <c r="G36" s="99"/>
      <c r="H36" s="99"/>
      <c r="I36" s="99"/>
      <c r="J36" s="99"/>
      <c r="K36" s="99"/>
      <c r="L36" s="796"/>
      <c r="M36" s="99"/>
      <c r="N36" s="99"/>
      <c r="O36" s="99"/>
      <c r="P36" s="99"/>
      <c r="Q36" s="99"/>
      <c r="R36" s="99"/>
      <c r="S36" s="834"/>
    </row>
    <row r="37" spans="1:19" ht="14.45" customHeight="1">
      <c r="A37" s="96">
        <v>10</v>
      </c>
      <c r="B37" s="662" t="s">
        <v>1448</v>
      </c>
      <c r="C37" s="662" t="s">
        <v>1810</v>
      </c>
      <c r="D37" s="99">
        <v>89.5</v>
      </c>
      <c r="E37" s="99">
        <v>87.9</v>
      </c>
      <c r="F37" s="99">
        <v>53.8</v>
      </c>
      <c r="G37" s="99">
        <v>34.1</v>
      </c>
      <c r="H37" s="99">
        <v>36</v>
      </c>
      <c r="I37" s="99">
        <v>28</v>
      </c>
      <c r="J37" s="99">
        <v>7.9</v>
      </c>
      <c r="K37" s="99">
        <v>22.1</v>
      </c>
      <c r="L37" s="99">
        <v>29.8</v>
      </c>
      <c r="M37" s="99">
        <v>3.6</v>
      </c>
      <c r="N37" s="99">
        <v>0.5</v>
      </c>
      <c r="O37" s="99">
        <v>3.2</v>
      </c>
      <c r="P37" s="99">
        <v>26.2</v>
      </c>
      <c r="Q37" s="99">
        <v>11.3</v>
      </c>
      <c r="R37" s="99">
        <v>14.9</v>
      </c>
      <c r="S37" s="96">
        <v>10</v>
      </c>
    </row>
    <row r="38" spans="1:19" ht="14.45" customHeight="1">
      <c r="A38" s="96" t="s">
        <v>462</v>
      </c>
      <c r="B38" s="662" t="s">
        <v>462</v>
      </c>
      <c r="C38" s="662" t="s">
        <v>462</v>
      </c>
      <c r="D38" s="99" t="s">
        <v>462</v>
      </c>
      <c r="E38" s="99" t="s">
        <v>462</v>
      </c>
      <c r="F38" s="99" t="s">
        <v>462</v>
      </c>
      <c r="G38" s="99" t="s">
        <v>462</v>
      </c>
      <c r="H38" s="99" t="s">
        <v>462</v>
      </c>
      <c r="I38" s="99" t="s">
        <v>462</v>
      </c>
      <c r="J38" s="99" t="s">
        <v>462</v>
      </c>
      <c r="K38" s="99" t="s">
        <v>462</v>
      </c>
      <c r="L38" s="99" t="s">
        <v>462</v>
      </c>
      <c r="M38" s="99" t="s">
        <v>462</v>
      </c>
      <c r="N38" s="99" t="s">
        <v>462</v>
      </c>
      <c r="O38" s="99" t="s">
        <v>462</v>
      </c>
      <c r="P38" s="99" t="s">
        <v>462</v>
      </c>
      <c r="Q38" s="99" t="s">
        <v>462</v>
      </c>
      <c r="R38" s="99" t="s">
        <v>462</v>
      </c>
      <c r="S38" s="96" t="s">
        <v>462</v>
      </c>
    </row>
    <row r="39" spans="1:19" ht="14.45" customHeight="1">
      <c r="A39" s="96">
        <v>11</v>
      </c>
      <c r="B39" s="662" t="s">
        <v>1702</v>
      </c>
      <c r="C39" s="662" t="s">
        <v>1788</v>
      </c>
      <c r="D39" s="99">
        <v>78.5</v>
      </c>
      <c r="E39" s="99">
        <v>76.900000000000006</v>
      </c>
      <c r="F39" s="99">
        <v>44.1</v>
      </c>
      <c r="G39" s="99">
        <v>32.799999999999997</v>
      </c>
      <c r="H39" s="99">
        <v>30.1</v>
      </c>
      <c r="I39" s="99">
        <v>21</v>
      </c>
      <c r="J39" s="99">
        <v>9.1</v>
      </c>
      <c r="K39" s="99">
        <v>17.399999999999999</v>
      </c>
      <c r="L39" s="99">
        <v>29.4</v>
      </c>
      <c r="M39" s="99">
        <v>5.7</v>
      </c>
      <c r="N39" s="99">
        <v>1.1000000000000001</v>
      </c>
      <c r="O39" s="99">
        <v>4.5999999999999996</v>
      </c>
      <c r="P39" s="99">
        <v>23.7</v>
      </c>
      <c r="Q39" s="99">
        <v>12.3</v>
      </c>
      <c r="R39" s="99">
        <v>11.4</v>
      </c>
      <c r="S39" s="96">
        <v>11</v>
      </c>
    </row>
    <row r="40" spans="1:19" ht="14.45" customHeight="1">
      <c r="A40" s="96">
        <v>12</v>
      </c>
      <c r="B40" s="662" t="s">
        <v>839</v>
      </c>
      <c r="C40" s="662" t="s">
        <v>1810</v>
      </c>
      <c r="D40" s="99">
        <v>84.2</v>
      </c>
      <c r="E40" s="99">
        <v>82.9</v>
      </c>
      <c r="F40" s="99">
        <v>49.6</v>
      </c>
      <c r="G40" s="99">
        <v>33.299999999999997</v>
      </c>
      <c r="H40" s="99">
        <v>34.700000000000003</v>
      </c>
      <c r="I40" s="99">
        <v>24.7</v>
      </c>
      <c r="J40" s="99">
        <v>10</v>
      </c>
      <c r="K40" s="99">
        <v>20.7</v>
      </c>
      <c r="L40" s="99">
        <v>27.5</v>
      </c>
      <c r="M40" s="99">
        <v>4.2</v>
      </c>
      <c r="N40" s="99">
        <v>0.8</v>
      </c>
      <c r="O40" s="99">
        <v>3.4</v>
      </c>
      <c r="P40" s="99">
        <v>23.3</v>
      </c>
      <c r="Q40" s="99">
        <v>12.1</v>
      </c>
      <c r="R40" s="99">
        <v>11.2</v>
      </c>
      <c r="S40" s="96">
        <v>12</v>
      </c>
    </row>
    <row r="41" spans="1:19" ht="14.45" customHeight="1">
      <c r="A41" s="96"/>
      <c r="D41" s="99"/>
      <c r="E41" s="99"/>
      <c r="F41" s="99"/>
      <c r="G41" s="99"/>
      <c r="H41" s="99"/>
      <c r="I41" s="99"/>
      <c r="J41" s="99"/>
      <c r="K41" s="99"/>
      <c r="L41" s="99"/>
      <c r="M41" s="99"/>
      <c r="N41" s="99"/>
      <c r="O41" s="99"/>
      <c r="P41" s="99"/>
      <c r="Q41" s="99"/>
      <c r="R41" s="99"/>
      <c r="S41" s="96"/>
    </row>
    <row r="42" spans="1:19" ht="14.45" customHeight="1">
      <c r="A42" s="86" t="s">
        <v>766</v>
      </c>
      <c r="B42" s="78"/>
      <c r="C42" s="78"/>
      <c r="D42" s="99"/>
      <c r="E42" s="99"/>
      <c r="F42" s="99"/>
      <c r="G42" s="99"/>
      <c r="H42" s="99"/>
      <c r="I42" s="99"/>
      <c r="J42" s="99"/>
      <c r="K42" s="99"/>
      <c r="L42" s="796" t="s">
        <v>766</v>
      </c>
      <c r="M42" s="99"/>
      <c r="N42" s="99"/>
      <c r="O42" s="99"/>
      <c r="P42" s="99"/>
      <c r="Q42" s="99"/>
      <c r="R42" s="99"/>
      <c r="S42" s="834"/>
    </row>
    <row r="43" spans="1:19" ht="14.45" customHeight="1">
      <c r="A43" s="86"/>
      <c r="B43" s="78"/>
      <c r="C43" s="78"/>
      <c r="D43" s="99"/>
      <c r="E43" s="99"/>
      <c r="F43" s="99"/>
      <c r="G43" s="99"/>
      <c r="H43" s="99"/>
      <c r="I43" s="99"/>
      <c r="J43" s="99"/>
      <c r="K43" s="99"/>
      <c r="L43" s="796"/>
      <c r="M43" s="99"/>
      <c r="N43" s="99"/>
      <c r="O43" s="99"/>
      <c r="P43" s="99"/>
      <c r="Q43" s="99"/>
      <c r="R43" s="99"/>
      <c r="S43" s="834"/>
    </row>
    <row r="44" spans="1:19" ht="14.45" customHeight="1">
      <c r="A44" s="96">
        <v>13</v>
      </c>
      <c r="B44" s="662" t="s">
        <v>1448</v>
      </c>
      <c r="C44" s="662" t="s">
        <v>1810</v>
      </c>
      <c r="D44" s="99">
        <v>545.4</v>
      </c>
      <c r="E44" s="99">
        <v>540.20000000000005</v>
      </c>
      <c r="F44" s="99">
        <v>314.39999999999998</v>
      </c>
      <c r="G44" s="99">
        <v>225.8</v>
      </c>
      <c r="H44" s="99">
        <v>240.7</v>
      </c>
      <c r="I44" s="99">
        <v>137.9</v>
      </c>
      <c r="J44" s="99">
        <v>102.8</v>
      </c>
      <c r="K44" s="99">
        <v>139.69999999999999</v>
      </c>
      <c r="L44" s="99">
        <v>159.69999999999999</v>
      </c>
      <c r="M44" s="99">
        <v>36.799999999999997</v>
      </c>
      <c r="N44" s="99">
        <v>5.4</v>
      </c>
      <c r="O44" s="99">
        <v>31.3</v>
      </c>
      <c r="P44" s="99">
        <v>123</v>
      </c>
      <c r="Q44" s="99">
        <v>70.900000000000006</v>
      </c>
      <c r="R44" s="99">
        <v>52.1</v>
      </c>
      <c r="S44" s="96">
        <v>13</v>
      </c>
    </row>
    <row r="45" spans="1:19" ht="14.45" customHeight="1">
      <c r="A45" s="96" t="s">
        <v>462</v>
      </c>
      <c r="B45" s="662" t="s">
        <v>462</v>
      </c>
      <c r="C45" s="662" t="s">
        <v>462</v>
      </c>
      <c r="D45" s="99" t="s">
        <v>462</v>
      </c>
      <c r="E45" s="99" t="s">
        <v>462</v>
      </c>
      <c r="F45" s="99" t="s">
        <v>462</v>
      </c>
      <c r="G45" s="99" t="s">
        <v>462</v>
      </c>
      <c r="H45" s="99" t="s">
        <v>462</v>
      </c>
      <c r="I45" s="99" t="s">
        <v>462</v>
      </c>
      <c r="J45" s="99" t="s">
        <v>462</v>
      </c>
      <c r="K45" s="99" t="s">
        <v>462</v>
      </c>
      <c r="L45" s="99" t="s">
        <v>462</v>
      </c>
      <c r="M45" s="99" t="s">
        <v>462</v>
      </c>
      <c r="N45" s="99" t="s">
        <v>462</v>
      </c>
      <c r="O45" s="99" t="s">
        <v>462</v>
      </c>
      <c r="P45" s="99" t="s">
        <v>462</v>
      </c>
      <c r="Q45" s="99" t="s">
        <v>462</v>
      </c>
      <c r="R45" s="99" t="s">
        <v>462</v>
      </c>
      <c r="S45" s="96" t="s">
        <v>462</v>
      </c>
    </row>
    <row r="46" spans="1:19" ht="14.45" customHeight="1">
      <c r="A46" s="96">
        <v>14</v>
      </c>
      <c r="B46" s="662" t="s">
        <v>1702</v>
      </c>
      <c r="C46" s="662" t="s">
        <v>1788</v>
      </c>
      <c r="D46" s="99">
        <v>487.7</v>
      </c>
      <c r="E46" s="99">
        <v>481.3</v>
      </c>
      <c r="F46" s="99">
        <v>268.8</v>
      </c>
      <c r="G46" s="99">
        <v>212.6</v>
      </c>
      <c r="H46" s="99">
        <v>190.5</v>
      </c>
      <c r="I46" s="99">
        <v>99</v>
      </c>
      <c r="J46" s="99">
        <v>91.6</v>
      </c>
      <c r="K46" s="99">
        <v>139.4</v>
      </c>
      <c r="L46" s="99">
        <v>151.4</v>
      </c>
      <c r="M46" s="99">
        <v>30.4</v>
      </c>
      <c r="N46" s="99">
        <v>4.4000000000000004</v>
      </c>
      <c r="O46" s="99">
        <v>26</v>
      </c>
      <c r="P46" s="99">
        <v>121</v>
      </c>
      <c r="Q46" s="99">
        <v>70.400000000000006</v>
      </c>
      <c r="R46" s="99">
        <v>50.6</v>
      </c>
      <c r="S46" s="96">
        <v>14</v>
      </c>
    </row>
    <row r="47" spans="1:19" ht="14.45" customHeight="1">
      <c r="A47" s="96">
        <v>15</v>
      </c>
      <c r="B47" s="662" t="s">
        <v>839</v>
      </c>
      <c r="C47" s="662" t="s">
        <v>1810</v>
      </c>
      <c r="D47" s="99">
        <v>514.29999999999995</v>
      </c>
      <c r="E47" s="99">
        <v>510.1</v>
      </c>
      <c r="F47" s="99">
        <v>281.89999999999998</v>
      </c>
      <c r="G47" s="99">
        <v>228.1</v>
      </c>
      <c r="H47" s="99">
        <v>212.3</v>
      </c>
      <c r="I47" s="99">
        <v>110.7</v>
      </c>
      <c r="J47" s="99">
        <v>101.6</v>
      </c>
      <c r="K47" s="99">
        <v>138.5</v>
      </c>
      <c r="L47" s="99">
        <v>159.19999999999999</v>
      </c>
      <c r="M47" s="99">
        <v>32.700000000000003</v>
      </c>
      <c r="N47" s="99">
        <v>3.6</v>
      </c>
      <c r="O47" s="99">
        <v>29.1</v>
      </c>
      <c r="P47" s="99">
        <v>126.5</v>
      </c>
      <c r="Q47" s="99">
        <v>76.400000000000006</v>
      </c>
      <c r="R47" s="99">
        <v>50.1</v>
      </c>
      <c r="S47" s="96">
        <v>15</v>
      </c>
    </row>
    <row r="48" spans="1:19" ht="14.45" customHeight="1">
      <c r="A48" s="96"/>
      <c r="D48" s="99"/>
      <c r="E48" s="99"/>
      <c r="F48" s="99"/>
      <c r="G48" s="99"/>
      <c r="H48" s="99"/>
      <c r="I48" s="99"/>
      <c r="J48" s="99"/>
      <c r="K48" s="99"/>
      <c r="L48" s="99"/>
      <c r="M48" s="99"/>
      <c r="N48" s="99"/>
      <c r="O48" s="99"/>
      <c r="P48" s="99"/>
      <c r="Q48" s="99"/>
      <c r="R48" s="99"/>
      <c r="S48" s="96"/>
    </row>
    <row r="49" spans="1:19" ht="14.45" customHeight="1">
      <c r="A49" s="86" t="s">
        <v>767</v>
      </c>
      <c r="B49" s="78"/>
      <c r="C49" s="78"/>
      <c r="D49" s="99"/>
      <c r="E49" s="99"/>
      <c r="F49" s="99"/>
      <c r="G49" s="99"/>
      <c r="H49" s="99"/>
      <c r="I49" s="99"/>
      <c r="J49" s="99"/>
      <c r="K49" s="99"/>
      <c r="L49" s="796" t="s">
        <v>767</v>
      </c>
      <c r="M49" s="99"/>
      <c r="N49" s="99"/>
      <c r="O49" s="99"/>
      <c r="P49" s="99"/>
      <c r="Q49" s="99"/>
      <c r="R49" s="99"/>
      <c r="S49" s="834"/>
    </row>
    <row r="50" spans="1:19" ht="14.45" customHeight="1">
      <c r="A50" s="86"/>
      <c r="B50" s="78"/>
      <c r="C50" s="78"/>
      <c r="D50" s="99"/>
      <c r="E50" s="99"/>
      <c r="F50" s="99"/>
      <c r="G50" s="99"/>
      <c r="H50" s="99"/>
      <c r="I50" s="99"/>
      <c r="J50" s="99"/>
      <c r="K50" s="99"/>
      <c r="L50" s="796"/>
      <c r="M50" s="99"/>
      <c r="N50" s="99"/>
      <c r="O50" s="99"/>
      <c r="P50" s="99"/>
      <c r="Q50" s="99"/>
      <c r="R50" s="99"/>
      <c r="S50" s="834"/>
    </row>
    <row r="51" spans="1:19" ht="14.45" customHeight="1">
      <c r="A51" s="96">
        <v>16</v>
      </c>
      <c r="B51" s="662" t="s">
        <v>1448</v>
      </c>
      <c r="C51" s="662" t="s">
        <v>1810</v>
      </c>
      <c r="D51" s="99">
        <v>266.5</v>
      </c>
      <c r="E51" s="99">
        <v>264.8</v>
      </c>
      <c r="F51" s="99">
        <v>134.69999999999999</v>
      </c>
      <c r="G51" s="99">
        <v>130.1</v>
      </c>
      <c r="H51" s="99">
        <v>99.2</v>
      </c>
      <c r="I51" s="99">
        <v>50.6</v>
      </c>
      <c r="J51" s="99">
        <v>48.7</v>
      </c>
      <c r="K51" s="99">
        <v>68.400000000000006</v>
      </c>
      <c r="L51" s="99">
        <v>97.1</v>
      </c>
      <c r="M51" s="99">
        <v>15.7</v>
      </c>
      <c r="N51" s="99">
        <v>4.0999999999999996</v>
      </c>
      <c r="O51" s="99">
        <v>11.6</v>
      </c>
      <c r="P51" s="99">
        <v>81.5</v>
      </c>
      <c r="Q51" s="99">
        <v>49.3</v>
      </c>
      <c r="R51" s="99">
        <v>32.200000000000003</v>
      </c>
      <c r="S51" s="96">
        <v>16</v>
      </c>
    </row>
    <row r="52" spans="1:19" ht="14.45" customHeight="1">
      <c r="A52" s="96" t="s">
        <v>462</v>
      </c>
      <c r="B52" s="662" t="s">
        <v>462</v>
      </c>
      <c r="C52" s="662" t="s">
        <v>462</v>
      </c>
      <c r="D52" s="99" t="s">
        <v>462</v>
      </c>
      <c r="E52" s="99" t="s">
        <v>462</v>
      </c>
      <c r="F52" s="99" t="s">
        <v>462</v>
      </c>
      <c r="G52" s="99" t="s">
        <v>462</v>
      </c>
      <c r="H52" s="99" t="s">
        <v>462</v>
      </c>
      <c r="I52" s="99" t="s">
        <v>462</v>
      </c>
      <c r="J52" s="99" t="s">
        <v>462</v>
      </c>
      <c r="K52" s="99" t="s">
        <v>462</v>
      </c>
      <c r="L52" s="99" t="s">
        <v>462</v>
      </c>
      <c r="M52" s="99" t="s">
        <v>462</v>
      </c>
      <c r="N52" s="99" t="s">
        <v>462</v>
      </c>
      <c r="O52" s="99" t="s">
        <v>462</v>
      </c>
      <c r="P52" s="99" t="s">
        <v>462</v>
      </c>
      <c r="Q52" s="99" t="s">
        <v>462</v>
      </c>
      <c r="R52" s="99" t="s">
        <v>462</v>
      </c>
      <c r="S52" s="96" t="s">
        <v>462</v>
      </c>
    </row>
    <row r="53" spans="1:19" ht="14.45" customHeight="1">
      <c r="A53" s="96">
        <v>17</v>
      </c>
      <c r="B53" s="662" t="s">
        <v>1702</v>
      </c>
      <c r="C53" s="662" t="s">
        <v>1788</v>
      </c>
      <c r="D53" s="99">
        <v>264</v>
      </c>
      <c r="E53" s="99">
        <v>262.2</v>
      </c>
      <c r="F53" s="99">
        <v>144.69999999999999</v>
      </c>
      <c r="G53" s="99">
        <v>117.5</v>
      </c>
      <c r="H53" s="99">
        <v>99.2</v>
      </c>
      <c r="I53" s="99">
        <v>48.5</v>
      </c>
      <c r="J53" s="99">
        <v>50.7</v>
      </c>
      <c r="K53" s="99">
        <v>80.3</v>
      </c>
      <c r="L53" s="99">
        <v>82.7</v>
      </c>
      <c r="M53" s="99">
        <v>15.9</v>
      </c>
      <c r="N53" s="99">
        <v>3</v>
      </c>
      <c r="O53" s="99">
        <v>12.9</v>
      </c>
      <c r="P53" s="99">
        <v>66.8</v>
      </c>
      <c r="Q53" s="99">
        <v>44.5</v>
      </c>
      <c r="R53" s="99">
        <v>22.3</v>
      </c>
      <c r="S53" s="96">
        <v>17</v>
      </c>
    </row>
    <row r="54" spans="1:19" ht="14.45" customHeight="1">
      <c r="A54" s="96">
        <v>18</v>
      </c>
      <c r="B54" s="662" t="s">
        <v>839</v>
      </c>
      <c r="C54" s="662" t="s">
        <v>1810</v>
      </c>
      <c r="D54" s="99">
        <v>261.60000000000002</v>
      </c>
      <c r="E54" s="99">
        <v>259.7</v>
      </c>
      <c r="F54" s="99">
        <v>135.5</v>
      </c>
      <c r="G54" s="99">
        <v>124.1</v>
      </c>
      <c r="H54" s="99">
        <v>98.5</v>
      </c>
      <c r="I54" s="99">
        <v>46.3</v>
      </c>
      <c r="J54" s="99">
        <v>52.2</v>
      </c>
      <c r="K54" s="99">
        <v>73.900000000000006</v>
      </c>
      <c r="L54" s="99">
        <v>87.3</v>
      </c>
      <c r="M54" s="99">
        <v>15.3</v>
      </c>
      <c r="N54" s="99">
        <v>3.1</v>
      </c>
      <c r="O54" s="99">
        <v>12.2</v>
      </c>
      <c r="P54" s="99">
        <v>72</v>
      </c>
      <c r="Q54" s="99">
        <v>49.4</v>
      </c>
      <c r="R54" s="99">
        <v>22.6</v>
      </c>
      <c r="S54" s="96">
        <v>18</v>
      </c>
    </row>
    <row r="55" spans="1:19" ht="14.45" customHeight="1">
      <c r="A55" s="96"/>
      <c r="D55" s="99"/>
      <c r="E55" s="99"/>
      <c r="F55" s="99"/>
      <c r="G55" s="99"/>
      <c r="H55" s="99"/>
      <c r="I55" s="99"/>
      <c r="J55" s="99"/>
      <c r="K55" s="99"/>
      <c r="L55" s="99"/>
      <c r="M55" s="99"/>
      <c r="N55" s="99"/>
      <c r="O55" s="99"/>
      <c r="P55" s="99"/>
      <c r="Q55" s="99"/>
      <c r="R55" s="99"/>
      <c r="S55" s="96"/>
    </row>
    <row r="56" spans="1:19" ht="14.45" customHeight="1">
      <c r="A56" s="86" t="s">
        <v>463</v>
      </c>
      <c r="B56" s="78"/>
      <c r="C56" s="78"/>
      <c r="D56" s="99"/>
      <c r="E56" s="99"/>
      <c r="F56" s="99"/>
      <c r="G56" s="99"/>
      <c r="H56" s="99"/>
      <c r="I56" s="99"/>
      <c r="J56" s="99"/>
      <c r="K56" s="99"/>
      <c r="L56" s="796" t="s">
        <v>463</v>
      </c>
      <c r="M56" s="99"/>
      <c r="N56" s="99"/>
      <c r="O56" s="99"/>
      <c r="P56" s="99"/>
      <c r="Q56" s="99"/>
      <c r="R56" s="99"/>
      <c r="S56" s="834"/>
    </row>
    <row r="57" spans="1:19" ht="14.45" customHeight="1">
      <c r="A57" s="86"/>
      <c r="B57" s="78"/>
      <c r="C57" s="78"/>
      <c r="D57" s="99"/>
      <c r="E57" s="99"/>
      <c r="F57" s="99"/>
      <c r="G57" s="99"/>
      <c r="H57" s="99"/>
      <c r="I57" s="99"/>
      <c r="J57" s="99"/>
      <c r="K57" s="99"/>
      <c r="L57" s="796"/>
      <c r="M57" s="99"/>
      <c r="N57" s="99"/>
      <c r="O57" s="99"/>
      <c r="P57" s="99"/>
      <c r="Q57" s="99"/>
      <c r="R57" s="99"/>
      <c r="S57" s="834"/>
    </row>
    <row r="58" spans="1:19" ht="14.45" customHeight="1">
      <c r="A58" s="96">
        <v>19</v>
      </c>
      <c r="B58" s="662" t="s">
        <v>1448</v>
      </c>
      <c r="C58" s="662" t="s">
        <v>1810</v>
      </c>
      <c r="D58" s="99">
        <v>234.2</v>
      </c>
      <c r="E58" s="99">
        <v>232.6</v>
      </c>
      <c r="F58" s="99">
        <v>153.5</v>
      </c>
      <c r="G58" s="99">
        <v>79.099999999999994</v>
      </c>
      <c r="H58" s="99">
        <v>57.6</v>
      </c>
      <c r="I58" s="99">
        <v>33.799999999999997</v>
      </c>
      <c r="J58" s="99">
        <v>23.9</v>
      </c>
      <c r="K58" s="99">
        <v>111.7</v>
      </c>
      <c r="L58" s="99">
        <v>63.3</v>
      </c>
      <c r="M58" s="99">
        <v>8</v>
      </c>
      <c r="N58" s="99">
        <v>3.2</v>
      </c>
      <c r="O58" s="99">
        <v>4.8</v>
      </c>
      <c r="P58" s="99">
        <v>55.2</v>
      </c>
      <c r="Q58" s="99">
        <v>27.8</v>
      </c>
      <c r="R58" s="99">
        <v>27.4</v>
      </c>
      <c r="S58" s="96">
        <v>19</v>
      </c>
    </row>
    <row r="59" spans="1:19" ht="14.45" customHeight="1">
      <c r="A59" s="96" t="s">
        <v>462</v>
      </c>
      <c r="B59" s="662" t="s">
        <v>462</v>
      </c>
      <c r="C59" s="662" t="s">
        <v>462</v>
      </c>
      <c r="D59" s="99" t="s">
        <v>462</v>
      </c>
      <c r="E59" s="99" t="s">
        <v>462</v>
      </c>
      <c r="F59" s="99" t="s">
        <v>462</v>
      </c>
      <c r="G59" s="99" t="s">
        <v>462</v>
      </c>
      <c r="H59" s="99" t="s">
        <v>462</v>
      </c>
      <c r="I59" s="99" t="s">
        <v>462</v>
      </c>
      <c r="J59" s="99" t="s">
        <v>462</v>
      </c>
      <c r="K59" s="99" t="s">
        <v>462</v>
      </c>
      <c r="L59" s="99" t="s">
        <v>462</v>
      </c>
      <c r="M59" s="99" t="s">
        <v>462</v>
      </c>
      <c r="N59" s="99" t="s">
        <v>462</v>
      </c>
      <c r="O59" s="99" t="s">
        <v>462</v>
      </c>
      <c r="P59" s="99" t="s">
        <v>462</v>
      </c>
      <c r="Q59" s="99" t="s">
        <v>462</v>
      </c>
      <c r="R59" s="99" t="s">
        <v>462</v>
      </c>
      <c r="S59" s="96" t="s">
        <v>462</v>
      </c>
    </row>
    <row r="60" spans="1:19" ht="14.45" customHeight="1">
      <c r="A60" s="96">
        <v>20</v>
      </c>
      <c r="B60" s="662" t="s">
        <v>1702</v>
      </c>
      <c r="C60" s="662" t="s">
        <v>1788</v>
      </c>
      <c r="D60" s="99">
        <v>211.6</v>
      </c>
      <c r="E60" s="99">
        <v>209.7</v>
      </c>
      <c r="F60" s="99">
        <v>143.6</v>
      </c>
      <c r="G60" s="99">
        <v>66</v>
      </c>
      <c r="H60" s="99">
        <v>54.6</v>
      </c>
      <c r="I60" s="99">
        <v>31.7</v>
      </c>
      <c r="J60" s="99">
        <v>22.8</v>
      </c>
      <c r="K60" s="99">
        <v>106.2</v>
      </c>
      <c r="L60" s="99">
        <v>48.9</v>
      </c>
      <c r="M60" s="99">
        <v>5.7</v>
      </c>
      <c r="N60" s="99">
        <v>1.7</v>
      </c>
      <c r="O60" s="99">
        <v>4</v>
      </c>
      <c r="P60" s="99">
        <v>43.2</v>
      </c>
      <c r="Q60" s="99">
        <v>20.2</v>
      </c>
      <c r="R60" s="99">
        <v>22.9</v>
      </c>
      <c r="S60" s="96">
        <v>20</v>
      </c>
    </row>
    <row r="61" spans="1:19" ht="14.45" customHeight="1">
      <c r="A61" s="96">
        <v>21</v>
      </c>
      <c r="B61" s="662" t="s">
        <v>839</v>
      </c>
      <c r="C61" s="662" t="s">
        <v>1810</v>
      </c>
      <c r="D61" s="99">
        <v>219.4</v>
      </c>
      <c r="E61" s="99">
        <v>218</v>
      </c>
      <c r="F61" s="99">
        <v>139.30000000000001</v>
      </c>
      <c r="G61" s="99">
        <v>78.7</v>
      </c>
      <c r="H61" s="99">
        <v>59.3</v>
      </c>
      <c r="I61" s="99">
        <v>34.6</v>
      </c>
      <c r="J61" s="99">
        <v>24.7</v>
      </c>
      <c r="K61" s="99">
        <v>99.9</v>
      </c>
      <c r="L61" s="99">
        <v>58.8</v>
      </c>
      <c r="M61" s="99">
        <v>4.9000000000000004</v>
      </c>
      <c r="N61" s="99">
        <v>1.2</v>
      </c>
      <c r="O61" s="99">
        <v>3.6</v>
      </c>
      <c r="P61" s="99">
        <v>53.9</v>
      </c>
      <c r="Q61" s="99">
        <v>27.6</v>
      </c>
      <c r="R61" s="99">
        <v>26.4</v>
      </c>
      <c r="S61" s="96">
        <v>21</v>
      </c>
    </row>
    <row r="62" spans="1:19" ht="14.45" customHeight="1">
      <c r="A62" s="96"/>
      <c r="D62" s="99"/>
      <c r="E62" s="99"/>
      <c r="F62" s="99"/>
      <c r="G62" s="99"/>
      <c r="H62" s="99"/>
      <c r="I62" s="99"/>
      <c r="J62" s="99"/>
      <c r="K62" s="99"/>
      <c r="L62" s="99"/>
      <c r="M62" s="99"/>
      <c r="N62" s="99"/>
      <c r="O62" s="99"/>
      <c r="P62" s="99"/>
      <c r="Q62" s="99"/>
      <c r="R62" s="99"/>
      <c r="S62" s="96"/>
    </row>
    <row r="63" spans="1:19" ht="14.45" customHeight="1">
      <c r="A63" s="86" t="s">
        <v>769</v>
      </c>
      <c r="B63" s="78"/>
      <c r="C63" s="78"/>
      <c r="D63" s="99"/>
      <c r="E63" s="99"/>
      <c r="F63" s="99"/>
      <c r="G63" s="99"/>
      <c r="H63" s="99"/>
      <c r="I63" s="99"/>
      <c r="J63" s="99"/>
      <c r="K63" s="99"/>
      <c r="L63" s="796" t="s">
        <v>769</v>
      </c>
      <c r="M63" s="99"/>
      <c r="N63" s="99"/>
      <c r="O63" s="99"/>
      <c r="P63" s="99"/>
      <c r="Q63" s="99"/>
      <c r="R63" s="99"/>
      <c r="S63" s="834"/>
    </row>
    <row r="64" spans="1:19" ht="14.45" customHeight="1">
      <c r="A64" s="86"/>
      <c r="B64" s="78"/>
      <c r="C64" s="78"/>
      <c r="D64" s="99"/>
      <c r="E64" s="99"/>
      <c r="F64" s="99"/>
      <c r="G64" s="99"/>
      <c r="H64" s="99"/>
      <c r="I64" s="99"/>
      <c r="J64" s="99"/>
      <c r="K64" s="99"/>
      <c r="L64" s="796"/>
      <c r="M64" s="99"/>
      <c r="N64" s="99"/>
      <c r="O64" s="99"/>
      <c r="P64" s="99"/>
      <c r="Q64" s="99"/>
      <c r="R64" s="99"/>
      <c r="S64" s="834"/>
    </row>
    <row r="65" spans="1:19" ht="14.45" customHeight="1">
      <c r="A65" s="96">
        <v>22</v>
      </c>
      <c r="B65" s="662" t="s">
        <v>1448</v>
      </c>
      <c r="C65" s="662" t="s">
        <v>1810</v>
      </c>
      <c r="D65" s="99">
        <v>246.2</v>
      </c>
      <c r="E65" s="99">
        <v>242.6</v>
      </c>
      <c r="F65" s="99">
        <v>138.5</v>
      </c>
      <c r="G65" s="99">
        <v>104.1</v>
      </c>
      <c r="H65" s="99">
        <v>85</v>
      </c>
      <c r="I65" s="99">
        <v>51.5</v>
      </c>
      <c r="J65" s="99">
        <v>33.5</v>
      </c>
      <c r="K65" s="99">
        <v>58.2</v>
      </c>
      <c r="L65" s="99">
        <v>99.4</v>
      </c>
      <c r="M65" s="99">
        <v>28.9</v>
      </c>
      <c r="N65" s="99">
        <v>5</v>
      </c>
      <c r="O65" s="99">
        <v>23.9</v>
      </c>
      <c r="P65" s="99">
        <v>70.5</v>
      </c>
      <c r="Q65" s="99">
        <v>34.4</v>
      </c>
      <c r="R65" s="99">
        <v>36.200000000000003</v>
      </c>
      <c r="S65" s="96">
        <v>22</v>
      </c>
    </row>
    <row r="66" spans="1:19" ht="14.45" customHeight="1">
      <c r="A66" s="96" t="s">
        <v>462</v>
      </c>
      <c r="B66" s="662" t="s">
        <v>462</v>
      </c>
      <c r="C66" s="662" t="s">
        <v>462</v>
      </c>
      <c r="D66" s="99" t="s">
        <v>462</v>
      </c>
      <c r="E66" s="99" t="s">
        <v>462</v>
      </c>
      <c r="F66" s="99" t="s">
        <v>462</v>
      </c>
      <c r="G66" s="99" t="s">
        <v>462</v>
      </c>
      <c r="H66" s="99" t="s">
        <v>462</v>
      </c>
      <c r="I66" s="99" t="s">
        <v>462</v>
      </c>
      <c r="J66" s="99" t="s">
        <v>462</v>
      </c>
      <c r="K66" s="99" t="s">
        <v>462</v>
      </c>
      <c r="L66" s="99" t="s">
        <v>462</v>
      </c>
      <c r="M66" s="99" t="s">
        <v>462</v>
      </c>
      <c r="N66" s="99" t="s">
        <v>462</v>
      </c>
      <c r="O66" s="99" t="s">
        <v>462</v>
      </c>
      <c r="P66" s="99" t="s">
        <v>462</v>
      </c>
      <c r="Q66" s="99" t="s">
        <v>462</v>
      </c>
      <c r="R66" s="99" t="s">
        <v>462</v>
      </c>
      <c r="S66" s="96" t="s">
        <v>462</v>
      </c>
    </row>
    <row r="67" spans="1:19" ht="14.45" customHeight="1">
      <c r="A67" s="96">
        <v>23</v>
      </c>
      <c r="B67" s="662" t="s">
        <v>1702</v>
      </c>
      <c r="C67" s="662" t="s">
        <v>1788</v>
      </c>
      <c r="D67" s="99">
        <v>240.1</v>
      </c>
      <c r="E67" s="99">
        <v>237.2</v>
      </c>
      <c r="F67" s="99">
        <v>140.30000000000001</v>
      </c>
      <c r="G67" s="99">
        <v>96.9</v>
      </c>
      <c r="H67" s="99">
        <v>79.3</v>
      </c>
      <c r="I67" s="99">
        <v>52.2</v>
      </c>
      <c r="J67" s="99">
        <v>27.1</v>
      </c>
      <c r="K67" s="99">
        <v>63.9</v>
      </c>
      <c r="L67" s="99">
        <v>94</v>
      </c>
      <c r="M67" s="99">
        <v>24.2</v>
      </c>
      <c r="N67" s="99">
        <v>2.7</v>
      </c>
      <c r="O67" s="99">
        <v>21.5</v>
      </c>
      <c r="P67" s="99">
        <v>69.8</v>
      </c>
      <c r="Q67" s="99">
        <v>30.9</v>
      </c>
      <c r="R67" s="99">
        <v>38.9</v>
      </c>
      <c r="S67" s="96">
        <v>23</v>
      </c>
    </row>
    <row r="68" spans="1:19" ht="14.45" customHeight="1">
      <c r="A68" s="96">
        <v>24</v>
      </c>
      <c r="B68" s="662" t="s">
        <v>839</v>
      </c>
      <c r="C68" s="662" t="s">
        <v>1810</v>
      </c>
      <c r="D68" s="99">
        <v>235.3</v>
      </c>
      <c r="E68" s="99">
        <v>232</v>
      </c>
      <c r="F68" s="99">
        <v>131.19999999999999</v>
      </c>
      <c r="G68" s="99">
        <v>100.8</v>
      </c>
      <c r="H68" s="99">
        <v>74</v>
      </c>
      <c r="I68" s="99">
        <v>45.4</v>
      </c>
      <c r="J68" s="99">
        <v>28.6</v>
      </c>
      <c r="K68" s="99">
        <v>59.8</v>
      </c>
      <c r="L68" s="99">
        <v>98.2</v>
      </c>
      <c r="M68" s="99">
        <v>26.1</v>
      </c>
      <c r="N68" s="99">
        <v>4.5</v>
      </c>
      <c r="O68" s="99">
        <v>21.6</v>
      </c>
      <c r="P68" s="99">
        <v>72.2</v>
      </c>
      <c r="Q68" s="99">
        <v>37.799999999999997</v>
      </c>
      <c r="R68" s="99">
        <v>34.4</v>
      </c>
      <c r="S68" s="96">
        <v>24</v>
      </c>
    </row>
    <row r="69" spans="1:19" ht="14.45" customHeight="1">
      <c r="A69" s="96"/>
      <c r="D69" s="99"/>
      <c r="E69" s="99"/>
      <c r="F69" s="99"/>
      <c r="G69" s="99"/>
      <c r="H69" s="99"/>
      <c r="I69" s="99"/>
      <c r="J69" s="99"/>
      <c r="K69" s="99"/>
      <c r="L69" s="99"/>
      <c r="M69" s="99"/>
      <c r="N69" s="99"/>
      <c r="O69" s="99"/>
      <c r="P69" s="99"/>
      <c r="Q69" s="99"/>
      <c r="R69" s="99"/>
      <c r="S69" s="96"/>
    </row>
    <row r="70" spans="1:19" ht="14.45" customHeight="1">
      <c r="A70" s="794"/>
      <c r="B70" s="78"/>
      <c r="C70" s="78"/>
      <c r="D70" s="99"/>
      <c r="E70" s="99"/>
      <c r="F70" s="99"/>
      <c r="G70" s="99"/>
      <c r="H70" s="99"/>
      <c r="I70" s="99"/>
      <c r="J70" s="99"/>
      <c r="K70" s="99"/>
      <c r="L70" s="99"/>
      <c r="M70" s="99"/>
      <c r="N70" s="99"/>
      <c r="O70" s="99"/>
      <c r="P70" s="99"/>
      <c r="Q70" s="99"/>
      <c r="R70" s="99"/>
      <c r="S70" s="834"/>
    </row>
    <row r="71" spans="1:19" ht="14.45" customHeight="1">
      <c r="A71" s="794"/>
      <c r="B71" s="78"/>
      <c r="C71" s="78"/>
      <c r="D71" s="99"/>
      <c r="E71" s="99"/>
      <c r="F71" s="99"/>
      <c r="G71" s="99"/>
      <c r="H71" s="99"/>
      <c r="I71" s="99"/>
      <c r="J71" s="99"/>
      <c r="K71" s="99"/>
      <c r="L71" s="99"/>
      <c r="M71" s="99"/>
      <c r="N71" s="99"/>
      <c r="O71" s="99"/>
      <c r="P71" s="99"/>
      <c r="Q71" s="99"/>
      <c r="R71" s="99"/>
      <c r="S71" s="834"/>
    </row>
    <row r="72" spans="1:19" ht="14.45" customHeight="1">
      <c r="A72" s="96"/>
      <c r="D72" s="99"/>
      <c r="E72" s="99"/>
      <c r="F72" s="99"/>
      <c r="G72" s="99"/>
      <c r="H72" s="99"/>
      <c r="I72" s="99"/>
      <c r="J72" s="99"/>
      <c r="K72" s="99"/>
      <c r="L72" s="99"/>
      <c r="M72" s="99"/>
      <c r="N72" s="99"/>
      <c r="O72" s="99"/>
      <c r="P72" s="99"/>
      <c r="Q72" s="99"/>
      <c r="R72" s="99"/>
      <c r="S72" s="96"/>
    </row>
    <row r="73" spans="1:19" ht="14.45" customHeight="1">
      <c r="A73" s="96"/>
      <c r="D73" s="99"/>
      <c r="E73" s="99"/>
      <c r="F73" s="99"/>
      <c r="G73" s="99"/>
      <c r="H73" s="99"/>
      <c r="I73" s="99"/>
      <c r="J73" s="99"/>
      <c r="K73" s="99"/>
      <c r="L73" s="99"/>
      <c r="M73" s="99"/>
      <c r="N73" s="99"/>
      <c r="O73" s="99"/>
      <c r="P73" s="99"/>
      <c r="Q73" s="99"/>
      <c r="R73" s="99"/>
      <c r="S73" s="96"/>
    </row>
    <row r="74" spans="1:19" ht="14.45" customHeight="1">
      <c r="A74" s="96"/>
      <c r="D74" s="99"/>
      <c r="E74" s="99"/>
      <c r="F74" s="99"/>
      <c r="G74" s="99"/>
      <c r="H74" s="99"/>
      <c r="I74" s="99"/>
      <c r="J74" s="99"/>
      <c r="K74" s="99"/>
      <c r="L74" s="99"/>
      <c r="M74" s="99"/>
      <c r="N74" s="99"/>
      <c r="O74" s="99"/>
      <c r="P74" s="99"/>
      <c r="Q74" s="99"/>
      <c r="R74" s="99"/>
      <c r="S74" s="96"/>
    </row>
    <row r="75" spans="1:19" ht="14.45" customHeight="1">
      <c r="A75" s="96"/>
      <c r="D75" s="99"/>
      <c r="E75" s="99"/>
      <c r="F75" s="99"/>
      <c r="G75" s="99"/>
      <c r="H75" s="99"/>
      <c r="I75" s="99"/>
      <c r="J75" s="99"/>
      <c r="K75" s="99"/>
      <c r="L75" s="99"/>
      <c r="M75" s="99"/>
      <c r="N75" s="99"/>
      <c r="O75" s="99"/>
      <c r="P75" s="99"/>
      <c r="Q75" s="99"/>
      <c r="R75" s="99"/>
      <c r="S75" s="96"/>
    </row>
    <row r="76" spans="1:19" ht="14.45" customHeight="1">
      <c r="A76" s="96"/>
      <c r="B76" s="78"/>
      <c r="C76" s="78"/>
      <c r="D76" s="78"/>
      <c r="E76" s="78"/>
      <c r="F76" s="78"/>
      <c r="G76" s="78"/>
      <c r="H76" s="78"/>
      <c r="I76" s="78"/>
      <c r="J76" s="78"/>
      <c r="K76" s="78"/>
      <c r="L76" s="834"/>
      <c r="M76" s="834"/>
      <c r="N76" s="834"/>
      <c r="O76" s="834"/>
      <c r="P76" s="834"/>
      <c r="Q76" s="834"/>
      <c r="R76" s="834"/>
      <c r="S76" s="834"/>
    </row>
    <row r="77" spans="1:19" ht="20.100000000000001" customHeight="1">
      <c r="A77" s="820" t="s">
        <v>1799</v>
      </c>
      <c r="B77" s="555"/>
      <c r="C77" s="555"/>
      <c r="D77" s="555"/>
      <c r="E77" s="555"/>
      <c r="F77" s="555"/>
      <c r="G77" s="555"/>
      <c r="H77" s="555"/>
      <c r="I77" s="555"/>
      <c r="J77" s="662"/>
      <c r="K77" s="555"/>
      <c r="L77" s="820" t="s">
        <v>1799</v>
      </c>
      <c r="M77" s="834"/>
      <c r="N77" s="834"/>
      <c r="O77" s="834"/>
      <c r="P77" s="834"/>
      <c r="Q77" s="834"/>
      <c r="R77" s="834"/>
      <c r="S77" s="78"/>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628" customWidth="1"/>
    <col min="2" max="2" width="5.42578125" style="628" customWidth="1"/>
    <col min="3" max="3" width="14" style="628" customWidth="1"/>
    <col min="4" max="11" width="13.7109375" style="628" customWidth="1"/>
    <col min="12" max="18" width="18.28515625" style="628" customWidth="1"/>
    <col min="19" max="19" width="6.7109375" style="628" customWidth="1"/>
    <col min="20" max="16384" width="11.42578125" style="628"/>
  </cols>
  <sheetData>
    <row r="1" spans="1:21" s="662" customFormat="1" ht="15" customHeight="1">
      <c r="A1" s="919" t="s">
        <v>1821</v>
      </c>
    </row>
    <row r="2" spans="1:21" ht="17.100000000000001" customHeight="1">
      <c r="A2" s="86" t="s">
        <v>996</v>
      </c>
      <c r="L2" s="86" t="s">
        <v>996</v>
      </c>
    </row>
    <row r="3" spans="1:21" ht="17.100000000000001" customHeight="1">
      <c r="A3" s="627" t="s">
        <v>10</v>
      </c>
      <c r="B3" s="627"/>
      <c r="C3" s="627"/>
      <c r="D3" s="627"/>
      <c r="E3" s="627"/>
      <c r="F3" s="627"/>
      <c r="G3" s="627"/>
      <c r="H3" s="627"/>
      <c r="I3" s="627"/>
      <c r="J3" s="627"/>
      <c r="K3" s="627"/>
      <c r="L3" s="627" t="s">
        <v>10</v>
      </c>
      <c r="M3" s="627"/>
      <c r="N3" s="627"/>
      <c r="O3" s="627"/>
      <c r="P3" s="627"/>
      <c r="Q3" s="627"/>
      <c r="R3" s="627"/>
      <c r="S3" s="627"/>
    </row>
    <row r="4" spans="1:21" ht="17.100000000000001" customHeight="1">
      <c r="A4" s="627" t="s">
        <v>569</v>
      </c>
      <c r="B4" s="627"/>
      <c r="C4" s="627"/>
      <c r="D4" s="627"/>
      <c r="E4" s="627"/>
      <c r="F4" s="627"/>
      <c r="G4" s="627"/>
      <c r="H4" s="627"/>
      <c r="I4" s="627"/>
      <c r="J4" s="627"/>
      <c r="K4" s="627"/>
      <c r="L4" s="627" t="s">
        <v>569</v>
      </c>
      <c r="M4" s="627"/>
      <c r="N4" s="627"/>
      <c r="O4" s="627"/>
      <c r="P4" s="627"/>
      <c r="Q4" s="627"/>
      <c r="R4" s="627"/>
      <c r="S4" s="627"/>
    </row>
    <row r="5" spans="1:21" ht="17.100000000000001" customHeight="1">
      <c r="A5" s="230" t="s">
        <v>654</v>
      </c>
      <c r="B5" s="627"/>
      <c r="C5" s="627"/>
      <c r="D5" s="627"/>
      <c r="E5" s="627"/>
      <c r="F5" s="627"/>
      <c r="G5" s="627"/>
      <c r="H5" s="627"/>
      <c r="I5" s="627"/>
      <c r="J5" s="627"/>
      <c r="K5" s="627"/>
      <c r="L5" s="230" t="s">
        <v>654</v>
      </c>
      <c r="M5" s="627"/>
      <c r="N5" s="627"/>
      <c r="O5" s="627"/>
      <c r="P5" s="627"/>
      <c r="Q5" s="627"/>
      <c r="R5" s="627"/>
      <c r="S5" s="627"/>
    </row>
    <row r="6" spans="1:21" ht="17.100000000000001" customHeight="1">
      <c r="A6" s="627" t="s">
        <v>417</v>
      </c>
      <c r="B6" s="627"/>
      <c r="C6" s="627"/>
      <c r="D6" s="627"/>
      <c r="E6" s="627"/>
      <c r="F6" s="627"/>
      <c r="G6" s="627"/>
      <c r="H6" s="627"/>
      <c r="I6" s="627"/>
      <c r="J6" s="627"/>
      <c r="K6" s="627"/>
      <c r="L6" s="627" t="s">
        <v>417</v>
      </c>
      <c r="M6" s="627"/>
      <c r="N6" s="627"/>
      <c r="O6" s="627"/>
      <c r="P6" s="627"/>
      <c r="Q6" s="627"/>
      <c r="R6" s="627"/>
      <c r="S6" s="627"/>
    </row>
    <row r="7" spans="1:21" ht="17.100000000000001" customHeight="1">
      <c r="A7" s="92" t="s">
        <v>570</v>
      </c>
      <c r="B7" s="92"/>
      <c r="C7" s="92"/>
      <c r="D7" s="92"/>
      <c r="E7" s="92"/>
      <c r="F7" s="92"/>
      <c r="G7" s="92"/>
      <c r="H7" s="92"/>
      <c r="I7" s="92"/>
      <c r="J7" s="92"/>
      <c r="K7" s="92"/>
      <c r="L7" s="92" t="s">
        <v>570</v>
      </c>
      <c r="M7" s="92"/>
      <c r="N7" s="92"/>
      <c r="O7" s="92"/>
      <c r="P7" s="92"/>
      <c r="Q7" s="92"/>
      <c r="R7" s="92"/>
      <c r="S7" s="92"/>
    </row>
    <row r="8" spans="1:21" s="227" customFormat="1" ht="15.75" customHeight="1">
      <c r="A8" s="1038" t="s">
        <v>360</v>
      </c>
      <c r="B8" s="1078" t="s">
        <v>927</v>
      </c>
      <c r="C8" s="1038"/>
      <c r="D8" s="1105" t="s">
        <v>571</v>
      </c>
      <c r="E8" s="1095" t="s">
        <v>468</v>
      </c>
      <c r="F8" s="1097"/>
      <c r="G8" s="1096"/>
      <c r="H8" s="1095" t="s">
        <v>928</v>
      </c>
      <c r="I8" s="1097"/>
      <c r="J8" s="1096"/>
      <c r="K8" s="1098" t="s">
        <v>53</v>
      </c>
      <c r="L8" s="1097" t="s">
        <v>589</v>
      </c>
      <c r="M8" s="1097"/>
      <c r="N8" s="1097"/>
      <c r="O8" s="1097"/>
      <c r="P8" s="1097"/>
      <c r="Q8" s="1097"/>
      <c r="R8" s="1096"/>
      <c r="S8" s="1078" t="s">
        <v>360</v>
      </c>
    </row>
    <row r="9" spans="1:21" s="227" customFormat="1" ht="15.75" customHeight="1">
      <c r="A9" s="990"/>
      <c r="B9" s="992"/>
      <c r="C9" s="990"/>
      <c r="D9" s="1088"/>
      <c r="E9" s="1090" t="s">
        <v>734</v>
      </c>
      <c r="F9" s="87" t="s">
        <v>708</v>
      </c>
      <c r="G9" s="88"/>
      <c r="H9" s="1090" t="s">
        <v>881</v>
      </c>
      <c r="I9" s="1090" t="s">
        <v>428</v>
      </c>
      <c r="J9" s="1090" t="s">
        <v>1338</v>
      </c>
      <c r="K9" s="1059"/>
      <c r="L9" s="1058" t="s">
        <v>881</v>
      </c>
      <c r="M9" s="1058" t="s">
        <v>428</v>
      </c>
      <c r="N9" s="1095" t="s">
        <v>833</v>
      </c>
      <c r="O9" s="1096"/>
      <c r="P9" s="1088" t="s">
        <v>1338</v>
      </c>
      <c r="Q9" s="1095" t="s">
        <v>735</v>
      </c>
      <c r="R9" s="1097"/>
      <c r="S9" s="992"/>
    </row>
    <row r="10" spans="1:21" s="227" customFormat="1" ht="15.75" customHeight="1">
      <c r="A10" s="990"/>
      <c r="B10" s="992"/>
      <c r="C10" s="990"/>
      <c r="D10" s="1088"/>
      <c r="E10" s="1088"/>
      <c r="F10" s="1090" t="s">
        <v>428</v>
      </c>
      <c r="G10" s="1090" t="s">
        <v>1338</v>
      </c>
      <c r="H10" s="1088"/>
      <c r="I10" s="1103"/>
      <c r="J10" s="1103"/>
      <c r="K10" s="1059"/>
      <c r="L10" s="1060"/>
      <c r="M10" s="1060"/>
      <c r="N10" s="1087" t="s">
        <v>1056</v>
      </c>
      <c r="O10" s="1087" t="s">
        <v>1039</v>
      </c>
      <c r="P10" s="1088"/>
      <c r="Q10" s="1058" t="s">
        <v>1186</v>
      </c>
      <c r="R10" s="1102" t="s">
        <v>1040</v>
      </c>
      <c r="S10" s="992"/>
    </row>
    <row r="11" spans="1:21" s="227" customFormat="1" ht="15.75" customHeight="1">
      <c r="A11" s="990"/>
      <c r="B11" s="992"/>
      <c r="C11" s="990"/>
      <c r="D11" s="1088"/>
      <c r="E11" s="1088"/>
      <c r="F11" s="1088"/>
      <c r="G11" s="1088"/>
      <c r="H11" s="1088"/>
      <c r="I11" s="1103"/>
      <c r="J11" s="1103"/>
      <c r="K11" s="1059"/>
      <c r="L11" s="1060"/>
      <c r="M11" s="1060"/>
      <c r="N11" s="1088"/>
      <c r="O11" s="1088"/>
      <c r="P11" s="1088"/>
      <c r="Q11" s="1060"/>
      <c r="R11" s="1093"/>
      <c r="S11" s="992"/>
    </row>
    <row r="12" spans="1:21" s="227" customFormat="1" ht="15.75" customHeight="1">
      <c r="A12" s="991"/>
      <c r="B12" s="993"/>
      <c r="C12" s="991"/>
      <c r="D12" s="1106"/>
      <c r="E12" s="1089"/>
      <c r="F12" s="1089"/>
      <c r="G12" s="1089"/>
      <c r="H12" s="1089"/>
      <c r="I12" s="1104"/>
      <c r="J12" s="1104"/>
      <c r="K12" s="1099"/>
      <c r="L12" s="1062"/>
      <c r="M12" s="1062"/>
      <c r="N12" s="1089"/>
      <c r="O12" s="1089"/>
      <c r="P12" s="1089"/>
      <c r="Q12" s="1062"/>
      <c r="R12" s="1094"/>
      <c r="S12" s="993"/>
    </row>
    <row r="13" spans="1:21" ht="29.1" customHeight="1">
      <c r="A13" s="633" t="s">
        <v>801</v>
      </c>
      <c r="B13" s="631"/>
      <c r="C13" s="631"/>
      <c r="D13" s="631"/>
      <c r="E13" s="631"/>
      <c r="F13" s="631"/>
      <c r="G13" s="631"/>
      <c r="H13" s="631"/>
      <c r="I13" s="631"/>
      <c r="J13" s="631"/>
      <c r="K13" s="631"/>
      <c r="L13" s="632" t="s">
        <v>801</v>
      </c>
      <c r="M13" s="632"/>
      <c r="N13" s="632"/>
      <c r="O13" s="632"/>
      <c r="P13" s="632"/>
      <c r="Q13" s="632"/>
      <c r="R13" s="632"/>
      <c r="S13" s="632"/>
    </row>
    <row r="14" spans="1:21" ht="21.95" customHeight="1">
      <c r="A14" s="89" t="s">
        <v>1041</v>
      </c>
      <c r="B14" s="227">
        <v>2014</v>
      </c>
      <c r="C14" s="227" t="s">
        <v>572</v>
      </c>
      <c r="D14" s="156">
        <v>13121.549000000001</v>
      </c>
      <c r="E14" s="156">
        <v>12939.852999999999</v>
      </c>
      <c r="F14" s="156">
        <v>8799.8359999999993</v>
      </c>
      <c r="G14" s="156">
        <v>4140.0169999999998</v>
      </c>
      <c r="H14" s="156">
        <v>4448.1059999999998</v>
      </c>
      <c r="I14" s="156">
        <v>3114.049</v>
      </c>
      <c r="J14" s="156">
        <v>1334.057</v>
      </c>
      <c r="K14" s="156">
        <v>5024.1729999999998</v>
      </c>
      <c r="L14" s="156">
        <v>3467.5740000000001</v>
      </c>
      <c r="M14" s="156">
        <v>661.61400000000003</v>
      </c>
      <c r="N14" s="156">
        <v>138.91499999999999</v>
      </c>
      <c r="O14" s="156">
        <v>522.69899999999996</v>
      </c>
      <c r="P14" s="156">
        <v>2805.96</v>
      </c>
      <c r="Q14" s="156">
        <v>1690.3530000000001</v>
      </c>
      <c r="R14" s="156">
        <v>1115.607</v>
      </c>
      <c r="S14" s="93" t="s">
        <v>1041</v>
      </c>
      <c r="U14" s="91"/>
    </row>
    <row r="15" spans="1:21" ht="18" customHeight="1">
      <c r="A15" s="89" t="s">
        <v>1230</v>
      </c>
      <c r="B15" s="227">
        <v>2014</v>
      </c>
      <c r="C15" s="227" t="s">
        <v>1145</v>
      </c>
      <c r="D15" s="156">
        <v>672.88400000000001</v>
      </c>
      <c r="E15" s="156">
        <v>663.79200000000003</v>
      </c>
      <c r="F15" s="156">
        <v>495.34800000000001</v>
      </c>
      <c r="G15" s="156">
        <v>168.44399999999999</v>
      </c>
      <c r="H15" s="156">
        <v>248.458</v>
      </c>
      <c r="I15" s="156">
        <v>178.91800000000001</v>
      </c>
      <c r="J15" s="156">
        <v>69.540000000000006</v>
      </c>
      <c r="K15" s="156">
        <v>276.46499999999997</v>
      </c>
      <c r="L15" s="156">
        <v>138.869</v>
      </c>
      <c r="M15" s="156">
        <v>39.965000000000003</v>
      </c>
      <c r="N15" s="156">
        <v>9.01</v>
      </c>
      <c r="O15" s="156">
        <v>30.954999999999998</v>
      </c>
      <c r="P15" s="156">
        <v>98.903999999999996</v>
      </c>
      <c r="Q15" s="156">
        <v>54.634</v>
      </c>
      <c r="R15" s="156">
        <v>44.27</v>
      </c>
      <c r="S15" s="93" t="s">
        <v>1230</v>
      </c>
    </row>
    <row r="16" spans="1:21" ht="15" customHeight="1">
      <c r="A16" s="89" t="s">
        <v>1231</v>
      </c>
      <c r="B16" s="227" t="s">
        <v>462</v>
      </c>
      <c r="C16" s="227" t="s">
        <v>83</v>
      </c>
      <c r="D16" s="156">
        <v>872.971</v>
      </c>
      <c r="E16" s="156">
        <v>859.68299999999999</v>
      </c>
      <c r="F16" s="156">
        <v>645.44000000000005</v>
      </c>
      <c r="G16" s="156">
        <v>214.24299999999999</v>
      </c>
      <c r="H16" s="156">
        <v>309.75700000000001</v>
      </c>
      <c r="I16" s="156">
        <v>238.23699999999999</v>
      </c>
      <c r="J16" s="156">
        <v>71.52</v>
      </c>
      <c r="K16" s="156">
        <v>364.99200000000002</v>
      </c>
      <c r="L16" s="156">
        <v>184.934</v>
      </c>
      <c r="M16" s="156">
        <v>42.210999999999999</v>
      </c>
      <c r="N16" s="156">
        <v>10.204000000000001</v>
      </c>
      <c r="O16" s="156">
        <v>32.006999999999998</v>
      </c>
      <c r="P16" s="156">
        <v>142.72300000000001</v>
      </c>
      <c r="Q16" s="156">
        <v>74.828999999999994</v>
      </c>
      <c r="R16" s="156">
        <v>67.894000000000005</v>
      </c>
      <c r="S16" s="93" t="s">
        <v>1231</v>
      </c>
    </row>
    <row r="17" spans="1:21" ht="15" customHeight="1">
      <c r="A17" s="89" t="s">
        <v>1232</v>
      </c>
      <c r="B17" s="227" t="s">
        <v>462</v>
      </c>
      <c r="C17" s="227" t="s">
        <v>89</v>
      </c>
      <c r="D17" s="156">
        <v>977.6</v>
      </c>
      <c r="E17" s="156">
        <v>962.91499999999996</v>
      </c>
      <c r="F17" s="156">
        <v>676.57600000000002</v>
      </c>
      <c r="G17" s="156">
        <v>286.339</v>
      </c>
      <c r="H17" s="156">
        <v>321.00599999999997</v>
      </c>
      <c r="I17" s="156">
        <v>222.45500000000001</v>
      </c>
      <c r="J17" s="156">
        <v>98.551000000000002</v>
      </c>
      <c r="K17" s="156">
        <v>399.59</v>
      </c>
      <c r="L17" s="156">
        <v>242.31899999999999</v>
      </c>
      <c r="M17" s="156">
        <v>54.530999999999999</v>
      </c>
      <c r="N17" s="156">
        <v>9.41</v>
      </c>
      <c r="O17" s="156">
        <v>45.121000000000002</v>
      </c>
      <c r="P17" s="156">
        <v>187.78800000000001</v>
      </c>
      <c r="Q17" s="156">
        <v>105.57</v>
      </c>
      <c r="R17" s="156">
        <v>82.218000000000004</v>
      </c>
      <c r="S17" s="93" t="s">
        <v>1232</v>
      </c>
    </row>
    <row r="18" spans="1:21" ht="15" customHeight="1">
      <c r="A18" s="89" t="s">
        <v>1233</v>
      </c>
      <c r="B18" s="227" t="s">
        <v>462</v>
      </c>
      <c r="C18" s="227" t="s">
        <v>90</v>
      </c>
      <c r="D18" s="156">
        <v>1049.664</v>
      </c>
      <c r="E18" s="156">
        <v>1034.174</v>
      </c>
      <c r="F18" s="156">
        <v>710.81</v>
      </c>
      <c r="G18" s="156">
        <v>323.36399999999998</v>
      </c>
      <c r="H18" s="156">
        <v>334.62900000000002</v>
      </c>
      <c r="I18" s="156">
        <v>234.67699999999999</v>
      </c>
      <c r="J18" s="156">
        <v>99.951999999999998</v>
      </c>
      <c r="K18" s="156">
        <v>420.779</v>
      </c>
      <c r="L18" s="156">
        <v>278.76600000000002</v>
      </c>
      <c r="M18" s="156">
        <v>55.353999999999999</v>
      </c>
      <c r="N18" s="156">
        <v>10.369</v>
      </c>
      <c r="O18" s="156">
        <v>44.984999999999999</v>
      </c>
      <c r="P18" s="156">
        <v>223.41200000000001</v>
      </c>
      <c r="Q18" s="156">
        <v>131.459</v>
      </c>
      <c r="R18" s="156">
        <v>91.953000000000003</v>
      </c>
      <c r="S18" s="93" t="s">
        <v>1233</v>
      </c>
    </row>
    <row r="19" spans="1:21" ht="15" customHeight="1">
      <c r="A19" s="89" t="s">
        <v>1234</v>
      </c>
      <c r="B19" s="227" t="s">
        <v>462</v>
      </c>
      <c r="C19" s="227" t="s">
        <v>947</v>
      </c>
      <c r="D19" s="156">
        <v>1081.9680000000001</v>
      </c>
      <c r="E19" s="156">
        <v>1066.0630000000001</v>
      </c>
      <c r="F19" s="156">
        <v>713.45100000000002</v>
      </c>
      <c r="G19" s="156">
        <v>352.61200000000002</v>
      </c>
      <c r="H19" s="156">
        <v>362.46199999999999</v>
      </c>
      <c r="I19" s="156">
        <v>251.17</v>
      </c>
      <c r="J19" s="156">
        <v>111.292</v>
      </c>
      <c r="K19" s="156">
        <v>411.98200000000003</v>
      </c>
      <c r="L19" s="156">
        <v>291.61900000000003</v>
      </c>
      <c r="M19" s="156">
        <v>50.298999999999999</v>
      </c>
      <c r="N19" s="156">
        <v>9.8320000000000007</v>
      </c>
      <c r="O19" s="156">
        <v>40.466999999999999</v>
      </c>
      <c r="P19" s="156">
        <v>241.32</v>
      </c>
      <c r="Q19" s="156">
        <v>148.62899999999999</v>
      </c>
      <c r="R19" s="156">
        <v>92.691000000000003</v>
      </c>
      <c r="S19" s="93" t="s">
        <v>1234</v>
      </c>
    </row>
    <row r="20" spans="1:21" ht="15" customHeight="1">
      <c r="A20" s="89" t="s">
        <v>1235</v>
      </c>
      <c r="B20" s="227" t="s">
        <v>462</v>
      </c>
      <c r="C20" s="227" t="s">
        <v>948</v>
      </c>
      <c r="D20" s="156">
        <v>1115.002</v>
      </c>
      <c r="E20" s="156">
        <v>1093.2670000000001</v>
      </c>
      <c r="F20" s="156">
        <v>738.27800000000002</v>
      </c>
      <c r="G20" s="156">
        <v>354.98899999999998</v>
      </c>
      <c r="H20" s="156">
        <v>364.96699999999998</v>
      </c>
      <c r="I20" s="156">
        <v>258.95699999999999</v>
      </c>
      <c r="J20" s="156">
        <v>106.01</v>
      </c>
      <c r="K20" s="156">
        <v>425.02800000000002</v>
      </c>
      <c r="L20" s="156">
        <v>303.27199999999999</v>
      </c>
      <c r="M20" s="156">
        <v>54.292999999999999</v>
      </c>
      <c r="N20" s="156">
        <v>13.643000000000001</v>
      </c>
      <c r="O20" s="156">
        <v>40.65</v>
      </c>
      <c r="P20" s="156">
        <v>248.97900000000001</v>
      </c>
      <c r="Q20" s="156">
        <v>151.256</v>
      </c>
      <c r="R20" s="156">
        <v>97.722999999999999</v>
      </c>
      <c r="S20" s="93" t="s">
        <v>1235</v>
      </c>
    </row>
    <row r="21" spans="1:21" ht="15" customHeight="1">
      <c r="A21" s="89" t="s">
        <v>1236</v>
      </c>
      <c r="B21" s="227" t="s">
        <v>462</v>
      </c>
      <c r="C21" s="227" t="s">
        <v>949</v>
      </c>
      <c r="D21" s="156">
        <v>1257.57</v>
      </c>
      <c r="E21" s="156">
        <v>1241.002</v>
      </c>
      <c r="F21" s="156">
        <v>832.09900000000005</v>
      </c>
      <c r="G21" s="156">
        <v>408.90300000000002</v>
      </c>
      <c r="H21" s="156">
        <v>414.25900000000001</v>
      </c>
      <c r="I21" s="156">
        <v>291.89400000000001</v>
      </c>
      <c r="J21" s="156">
        <v>122.36499999999999</v>
      </c>
      <c r="K21" s="156">
        <v>478.83199999999999</v>
      </c>
      <c r="L21" s="156">
        <v>347.911</v>
      </c>
      <c r="M21" s="156">
        <v>61.372999999999998</v>
      </c>
      <c r="N21" s="156">
        <v>15.692</v>
      </c>
      <c r="O21" s="156">
        <v>45.680999999999997</v>
      </c>
      <c r="P21" s="156">
        <v>286.53800000000001</v>
      </c>
      <c r="Q21" s="156">
        <v>174.53200000000001</v>
      </c>
      <c r="R21" s="156">
        <v>112.006</v>
      </c>
      <c r="S21" s="93" t="s">
        <v>1236</v>
      </c>
    </row>
    <row r="22" spans="1:21" ht="15" customHeight="1">
      <c r="A22" s="89" t="s">
        <v>1237</v>
      </c>
      <c r="B22" s="227" t="s">
        <v>462</v>
      </c>
      <c r="C22" s="227" t="s">
        <v>281</v>
      </c>
      <c r="D22" s="156">
        <v>1034.9680000000001</v>
      </c>
      <c r="E22" s="156">
        <v>1021.564</v>
      </c>
      <c r="F22" s="156">
        <v>672.65800000000002</v>
      </c>
      <c r="G22" s="156">
        <v>348.90600000000001</v>
      </c>
      <c r="H22" s="156">
        <v>363.01900000000001</v>
      </c>
      <c r="I22" s="156">
        <v>251.49199999999999</v>
      </c>
      <c r="J22" s="156">
        <v>111.527</v>
      </c>
      <c r="K22" s="156">
        <v>366.94200000000001</v>
      </c>
      <c r="L22" s="156">
        <v>291.60300000000001</v>
      </c>
      <c r="M22" s="156">
        <v>54.223999999999997</v>
      </c>
      <c r="N22" s="156">
        <v>12.409000000000001</v>
      </c>
      <c r="O22" s="156">
        <v>41.814999999999998</v>
      </c>
      <c r="P22" s="156">
        <v>237.37899999999999</v>
      </c>
      <c r="Q22" s="156">
        <v>147.95400000000001</v>
      </c>
      <c r="R22" s="156">
        <v>89.424999999999997</v>
      </c>
      <c r="S22" s="93" t="s">
        <v>1237</v>
      </c>
    </row>
    <row r="23" spans="1:21" ht="15" customHeight="1">
      <c r="A23" s="89" t="s">
        <v>642</v>
      </c>
      <c r="B23" s="227" t="s">
        <v>462</v>
      </c>
      <c r="C23" s="227" t="s">
        <v>249</v>
      </c>
      <c r="D23" s="156">
        <v>1189.808</v>
      </c>
      <c r="E23" s="156">
        <v>1174.0350000000001</v>
      </c>
      <c r="F23" s="156">
        <v>777.89800000000002</v>
      </c>
      <c r="G23" s="156">
        <v>396.137</v>
      </c>
      <c r="H23" s="156">
        <v>410.19</v>
      </c>
      <c r="I23" s="156">
        <v>285.82499999999999</v>
      </c>
      <c r="J23" s="156">
        <v>124.36499999999999</v>
      </c>
      <c r="K23" s="156">
        <v>429.53300000000002</v>
      </c>
      <c r="L23" s="156">
        <v>334.31200000000001</v>
      </c>
      <c r="M23" s="156">
        <v>62.54</v>
      </c>
      <c r="N23" s="156">
        <v>12.239000000000001</v>
      </c>
      <c r="O23" s="156">
        <v>50.301000000000002</v>
      </c>
      <c r="P23" s="156">
        <v>271.77199999999999</v>
      </c>
      <c r="Q23" s="156">
        <v>177.517</v>
      </c>
      <c r="R23" s="156">
        <v>94.254999999999995</v>
      </c>
      <c r="S23" s="93" t="s">
        <v>642</v>
      </c>
    </row>
    <row r="24" spans="1:21" ht="15" customHeight="1">
      <c r="A24" s="89" t="s">
        <v>643</v>
      </c>
      <c r="B24" s="227" t="s">
        <v>462</v>
      </c>
      <c r="C24" s="227" t="s">
        <v>250</v>
      </c>
      <c r="D24" s="156">
        <v>1287.171</v>
      </c>
      <c r="E24" s="156">
        <v>1270.2239999999999</v>
      </c>
      <c r="F24" s="156">
        <v>830.41300000000001</v>
      </c>
      <c r="G24" s="156">
        <v>439.81099999999998</v>
      </c>
      <c r="H24" s="156">
        <v>448.28899999999999</v>
      </c>
      <c r="I24" s="156">
        <v>309.08999999999997</v>
      </c>
      <c r="J24" s="156">
        <v>139.19900000000001</v>
      </c>
      <c r="K24" s="156">
        <v>459.375</v>
      </c>
      <c r="L24" s="156">
        <v>362.56</v>
      </c>
      <c r="M24" s="156">
        <v>61.948</v>
      </c>
      <c r="N24" s="156">
        <v>10.583</v>
      </c>
      <c r="O24" s="156">
        <v>51.365000000000002</v>
      </c>
      <c r="P24" s="156">
        <v>300.61200000000002</v>
      </c>
      <c r="Q24" s="156">
        <v>181.87799999999999</v>
      </c>
      <c r="R24" s="156">
        <v>118.73399999999999</v>
      </c>
      <c r="S24" s="93" t="s">
        <v>643</v>
      </c>
    </row>
    <row r="25" spans="1:21" ht="15" customHeight="1">
      <c r="A25" s="89" t="s">
        <v>644</v>
      </c>
      <c r="B25" s="227" t="s">
        <v>462</v>
      </c>
      <c r="C25" s="227" t="s">
        <v>251</v>
      </c>
      <c r="D25" s="156">
        <v>1354.7460000000001</v>
      </c>
      <c r="E25" s="156">
        <v>1339.5550000000001</v>
      </c>
      <c r="F25" s="156">
        <v>883.00199999999995</v>
      </c>
      <c r="G25" s="156">
        <v>456.553</v>
      </c>
      <c r="H25" s="156">
        <v>457.24099999999999</v>
      </c>
      <c r="I25" s="156">
        <v>300.28899999999999</v>
      </c>
      <c r="J25" s="156">
        <v>156.952</v>
      </c>
      <c r="K25" s="156">
        <v>518.77800000000002</v>
      </c>
      <c r="L25" s="156">
        <v>363.536</v>
      </c>
      <c r="M25" s="156">
        <v>63.935000000000002</v>
      </c>
      <c r="N25" s="156">
        <v>14.413</v>
      </c>
      <c r="O25" s="156">
        <v>49.521999999999998</v>
      </c>
      <c r="P25" s="156">
        <v>299.601</v>
      </c>
      <c r="Q25" s="156">
        <v>180.678</v>
      </c>
      <c r="R25" s="156">
        <v>118.923</v>
      </c>
      <c r="S25" s="93" t="s">
        <v>644</v>
      </c>
    </row>
    <row r="26" spans="1:21" ht="15" customHeight="1">
      <c r="A26" s="89" t="s">
        <v>603</v>
      </c>
      <c r="B26" s="227" t="s">
        <v>462</v>
      </c>
      <c r="C26" s="227" t="s">
        <v>888</v>
      </c>
      <c r="D26" s="156">
        <v>1227.1969999999999</v>
      </c>
      <c r="E26" s="156">
        <v>1213.579</v>
      </c>
      <c r="F26" s="156">
        <v>823.86300000000006</v>
      </c>
      <c r="G26" s="156">
        <v>389.71600000000001</v>
      </c>
      <c r="H26" s="156">
        <v>413.82900000000001</v>
      </c>
      <c r="I26" s="156">
        <v>291.04500000000002</v>
      </c>
      <c r="J26" s="156">
        <v>122.78400000000001</v>
      </c>
      <c r="K26" s="156">
        <v>471.87700000000001</v>
      </c>
      <c r="L26" s="156">
        <v>327.87299999999999</v>
      </c>
      <c r="M26" s="156">
        <v>60.941000000000003</v>
      </c>
      <c r="N26" s="156">
        <v>11.111000000000001</v>
      </c>
      <c r="O26" s="156">
        <v>49.83</v>
      </c>
      <c r="P26" s="156">
        <v>266.93200000000002</v>
      </c>
      <c r="Q26" s="156">
        <v>161.417</v>
      </c>
      <c r="R26" s="156">
        <v>105.515</v>
      </c>
      <c r="S26" s="93" t="s">
        <v>603</v>
      </c>
    </row>
    <row r="27" spans="1:21" ht="29.1" customHeight="1">
      <c r="A27" s="86" t="s">
        <v>802</v>
      </c>
      <c r="B27" s="89"/>
      <c r="C27" s="89"/>
      <c r="D27" s="156"/>
      <c r="E27" s="156"/>
      <c r="F27" s="156"/>
      <c r="G27" s="156"/>
      <c r="H27" s="156"/>
      <c r="I27" s="156"/>
      <c r="J27" s="156"/>
      <c r="K27" s="156"/>
      <c r="L27" s="172" t="s">
        <v>802</v>
      </c>
      <c r="M27" s="156"/>
      <c r="N27" s="156"/>
      <c r="O27" s="156"/>
      <c r="P27" s="156"/>
      <c r="Q27" s="156"/>
      <c r="R27" s="156"/>
      <c r="S27" s="86"/>
    </row>
    <row r="28" spans="1:21" ht="21.95" customHeight="1">
      <c r="A28" s="89" t="s">
        <v>384</v>
      </c>
      <c r="B28" s="227">
        <v>2014</v>
      </c>
      <c r="C28" s="227" t="s">
        <v>572</v>
      </c>
      <c r="D28" s="156">
        <v>20423.653999999999</v>
      </c>
      <c r="E28" s="156">
        <v>20140.259999999998</v>
      </c>
      <c r="F28" s="156">
        <v>13783.743</v>
      </c>
      <c r="G28" s="156">
        <v>6356.5169999999998</v>
      </c>
      <c r="H28" s="156">
        <v>6991.4780000000001</v>
      </c>
      <c r="I28" s="156">
        <v>4767.4459999999999</v>
      </c>
      <c r="J28" s="156">
        <v>2224.0320000000002</v>
      </c>
      <c r="K28" s="156">
        <v>7682.3720000000003</v>
      </c>
      <c r="L28" s="156">
        <v>5466.41</v>
      </c>
      <c r="M28" s="156">
        <v>1333.925</v>
      </c>
      <c r="N28" s="156">
        <v>286.92500000000001</v>
      </c>
      <c r="O28" s="156">
        <v>1047</v>
      </c>
      <c r="P28" s="156">
        <v>4132.4849999999997</v>
      </c>
      <c r="Q28" s="156">
        <v>2140.3780000000002</v>
      </c>
      <c r="R28" s="156">
        <v>1992.107</v>
      </c>
      <c r="S28" s="93" t="s">
        <v>384</v>
      </c>
      <c r="U28" s="91"/>
    </row>
    <row r="29" spans="1:21" ht="18" customHeight="1">
      <c r="A29" s="89" t="s">
        <v>387</v>
      </c>
      <c r="B29" s="227">
        <v>2014</v>
      </c>
      <c r="C29" s="227" t="s">
        <v>1145</v>
      </c>
      <c r="D29" s="156">
        <v>856.47199999999998</v>
      </c>
      <c r="E29" s="156">
        <v>845.24900000000002</v>
      </c>
      <c r="F29" s="156">
        <v>604.02599999999995</v>
      </c>
      <c r="G29" s="156">
        <v>241.22300000000001</v>
      </c>
      <c r="H29" s="156">
        <v>284.20800000000003</v>
      </c>
      <c r="I29" s="156">
        <v>196.38900000000001</v>
      </c>
      <c r="J29" s="156">
        <v>87.819000000000003</v>
      </c>
      <c r="K29" s="156">
        <v>348.64400000000001</v>
      </c>
      <c r="L29" s="156">
        <v>212.39699999999999</v>
      </c>
      <c r="M29" s="156">
        <v>58.993000000000002</v>
      </c>
      <c r="N29" s="156">
        <v>12.824999999999999</v>
      </c>
      <c r="O29" s="156">
        <v>46.167999999999999</v>
      </c>
      <c r="P29" s="156">
        <v>153.404</v>
      </c>
      <c r="Q29" s="156">
        <v>47.463999999999999</v>
      </c>
      <c r="R29" s="156">
        <v>105.94</v>
      </c>
      <c r="S29" s="93" t="s">
        <v>387</v>
      </c>
    </row>
    <row r="30" spans="1:21" ht="15" customHeight="1">
      <c r="A30" s="89" t="s">
        <v>388</v>
      </c>
      <c r="B30" s="227" t="s">
        <v>462</v>
      </c>
      <c r="C30" s="227" t="s">
        <v>83</v>
      </c>
      <c r="D30" s="156">
        <v>996.84699999999998</v>
      </c>
      <c r="E30" s="156">
        <v>983.92399999999998</v>
      </c>
      <c r="F30" s="156">
        <v>754.90800000000002</v>
      </c>
      <c r="G30" s="156">
        <v>229.01599999999999</v>
      </c>
      <c r="H30" s="156">
        <v>349.94200000000001</v>
      </c>
      <c r="I30" s="156">
        <v>251.13200000000001</v>
      </c>
      <c r="J30" s="156">
        <v>98.81</v>
      </c>
      <c r="K30" s="156">
        <v>431.86900000000003</v>
      </c>
      <c r="L30" s="156">
        <v>202.113</v>
      </c>
      <c r="M30" s="156">
        <v>71.906999999999996</v>
      </c>
      <c r="N30" s="156">
        <v>15.445</v>
      </c>
      <c r="O30" s="156">
        <v>56.462000000000003</v>
      </c>
      <c r="P30" s="156">
        <v>130.20599999999999</v>
      </c>
      <c r="Q30" s="156">
        <v>54.826000000000001</v>
      </c>
      <c r="R30" s="156">
        <v>75.38</v>
      </c>
      <c r="S30" s="93" t="s">
        <v>388</v>
      </c>
    </row>
    <row r="31" spans="1:21" ht="15" customHeight="1">
      <c r="A31" s="89" t="s">
        <v>389</v>
      </c>
      <c r="B31" s="227" t="s">
        <v>462</v>
      </c>
      <c r="C31" s="227" t="s">
        <v>89</v>
      </c>
      <c r="D31" s="156">
        <v>1334.498</v>
      </c>
      <c r="E31" s="156">
        <v>1314.0229999999999</v>
      </c>
      <c r="F31" s="156">
        <v>945.37599999999998</v>
      </c>
      <c r="G31" s="156">
        <v>368.64699999999999</v>
      </c>
      <c r="H31" s="156">
        <v>477.75200000000001</v>
      </c>
      <c r="I31" s="156">
        <v>335.03199999999998</v>
      </c>
      <c r="J31" s="156">
        <v>142.72</v>
      </c>
      <c r="K31" s="156">
        <v>523.54700000000003</v>
      </c>
      <c r="L31" s="156">
        <v>312.72399999999999</v>
      </c>
      <c r="M31" s="156">
        <v>86.796999999999997</v>
      </c>
      <c r="N31" s="156">
        <v>21.72</v>
      </c>
      <c r="O31" s="156">
        <v>65.076999999999998</v>
      </c>
      <c r="P31" s="156">
        <v>225.92699999999999</v>
      </c>
      <c r="Q31" s="156">
        <v>106.904</v>
      </c>
      <c r="R31" s="156">
        <v>119.023</v>
      </c>
      <c r="S31" s="93" t="s">
        <v>389</v>
      </c>
    </row>
    <row r="32" spans="1:21" ht="15" customHeight="1">
      <c r="A32" s="89" t="s">
        <v>1238</v>
      </c>
      <c r="B32" s="227" t="s">
        <v>462</v>
      </c>
      <c r="C32" s="227" t="s">
        <v>90</v>
      </c>
      <c r="D32" s="156">
        <v>1675.6479999999999</v>
      </c>
      <c r="E32" s="156">
        <v>1650.7739999999999</v>
      </c>
      <c r="F32" s="156">
        <v>1132.4459999999999</v>
      </c>
      <c r="G32" s="156">
        <v>518.32799999999997</v>
      </c>
      <c r="H32" s="156">
        <v>600.096</v>
      </c>
      <c r="I32" s="156">
        <v>398.06599999999997</v>
      </c>
      <c r="J32" s="156">
        <v>202.03</v>
      </c>
      <c r="K32" s="156">
        <v>625.86199999999997</v>
      </c>
      <c r="L32" s="156">
        <v>424.81599999999997</v>
      </c>
      <c r="M32" s="156">
        <v>108.518</v>
      </c>
      <c r="N32" s="156">
        <v>20.859000000000002</v>
      </c>
      <c r="O32" s="156">
        <v>87.659000000000006</v>
      </c>
      <c r="P32" s="156">
        <v>316.298</v>
      </c>
      <c r="Q32" s="156">
        <v>165.91399999999999</v>
      </c>
      <c r="R32" s="156">
        <v>150.38399999999999</v>
      </c>
      <c r="S32" s="93" t="s">
        <v>1238</v>
      </c>
    </row>
    <row r="33" spans="1:21" ht="15" customHeight="1">
      <c r="A33" s="89" t="s">
        <v>1239</v>
      </c>
      <c r="B33" s="227" t="s">
        <v>462</v>
      </c>
      <c r="C33" s="227" t="s">
        <v>947</v>
      </c>
      <c r="D33" s="156">
        <v>1762.155</v>
      </c>
      <c r="E33" s="156">
        <v>1737.8109999999999</v>
      </c>
      <c r="F33" s="156">
        <v>1183.2760000000001</v>
      </c>
      <c r="G33" s="156">
        <v>554.53499999999997</v>
      </c>
      <c r="H33" s="156">
        <v>563.26</v>
      </c>
      <c r="I33" s="156">
        <v>384.97899999999998</v>
      </c>
      <c r="J33" s="156">
        <v>178.28100000000001</v>
      </c>
      <c r="K33" s="156">
        <v>689.23900000000003</v>
      </c>
      <c r="L33" s="156">
        <v>485.31200000000001</v>
      </c>
      <c r="M33" s="156">
        <v>109.05800000000001</v>
      </c>
      <c r="N33" s="156">
        <v>24.863</v>
      </c>
      <c r="O33" s="156">
        <v>84.194999999999993</v>
      </c>
      <c r="P33" s="156">
        <v>376.25400000000002</v>
      </c>
      <c r="Q33" s="156">
        <v>206.20099999999999</v>
      </c>
      <c r="R33" s="156">
        <v>170.053</v>
      </c>
      <c r="S33" s="93" t="s">
        <v>1239</v>
      </c>
    </row>
    <row r="34" spans="1:21" ht="15" customHeight="1">
      <c r="A34" s="89" t="s">
        <v>1240</v>
      </c>
      <c r="B34" s="227" t="s">
        <v>462</v>
      </c>
      <c r="C34" s="227" t="s">
        <v>948</v>
      </c>
      <c r="D34" s="156">
        <v>1838.3009999999999</v>
      </c>
      <c r="E34" s="156">
        <v>1812.5429999999999</v>
      </c>
      <c r="F34" s="156">
        <v>1237.547</v>
      </c>
      <c r="G34" s="156">
        <v>574.99599999999998</v>
      </c>
      <c r="H34" s="156">
        <v>604.03700000000003</v>
      </c>
      <c r="I34" s="156">
        <v>412.18599999999998</v>
      </c>
      <c r="J34" s="156">
        <v>191.851</v>
      </c>
      <c r="K34" s="156">
        <v>719.49099999999999</v>
      </c>
      <c r="L34" s="156">
        <v>489.01499999999999</v>
      </c>
      <c r="M34" s="156">
        <v>105.87</v>
      </c>
      <c r="N34" s="156">
        <v>26.19</v>
      </c>
      <c r="O34" s="156">
        <v>79.680000000000007</v>
      </c>
      <c r="P34" s="156">
        <v>383.14499999999998</v>
      </c>
      <c r="Q34" s="156">
        <v>214.631</v>
      </c>
      <c r="R34" s="156">
        <v>168.51400000000001</v>
      </c>
      <c r="S34" s="93" t="s">
        <v>1240</v>
      </c>
    </row>
    <row r="35" spans="1:21" ht="15" customHeight="1">
      <c r="A35" s="89" t="s">
        <v>1241</v>
      </c>
      <c r="B35" s="227" t="s">
        <v>462</v>
      </c>
      <c r="C35" s="227" t="s">
        <v>949</v>
      </c>
      <c r="D35" s="156">
        <v>2086.0569999999998</v>
      </c>
      <c r="E35" s="156">
        <v>2057.92</v>
      </c>
      <c r="F35" s="156">
        <v>1406.0840000000001</v>
      </c>
      <c r="G35" s="156">
        <v>651.83600000000001</v>
      </c>
      <c r="H35" s="156">
        <v>683.21</v>
      </c>
      <c r="I35" s="156">
        <v>483.85700000000003</v>
      </c>
      <c r="J35" s="156">
        <v>199.35300000000001</v>
      </c>
      <c r="K35" s="156">
        <v>789.99199999999996</v>
      </c>
      <c r="L35" s="156">
        <v>584.71799999999996</v>
      </c>
      <c r="M35" s="156">
        <v>132.23500000000001</v>
      </c>
      <c r="N35" s="156">
        <v>30.567</v>
      </c>
      <c r="O35" s="156">
        <v>101.66800000000001</v>
      </c>
      <c r="P35" s="156">
        <v>452.483</v>
      </c>
      <c r="Q35" s="156">
        <v>249.57300000000001</v>
      </c>
      <c r="R35" s="156">
        <v>202.91</v>
      </c>
      <c r="S35" s="93" t="s">
        <v>1241</v>
      </c>
    </row>
    <row r="36" spans="1:21" ht="15" customHeight="1">
      <c r="A36" s="89" t="s">
        <v>1242</v>
      </c>
      <c r="B36" s="227" t="s">
        <v>462</v>
      </c>
      <c r="C36" s="227" t="s">
        <v>281</v>
      </c>
      <c r="D36" s="156">
        <v>1803.9949999999999</v>
      </c>
      <c r="E36" s="156">
        <v>1780.337</v>
      </c>
      <c r="F36" s="156">
        <v>1205.8009999999999</v>
      </c>
      <c r="G36" s="156">
        <v>574.53599999999994</v>
      </c>
      <c r="H36" s="156">
        <v>601.16499999999996</v>
      </c>
      <c r="I36" s="156">
        <v>414.13900000000001</v>
      </c>
      <c r="J36" s="156">
        <v>187.02600000000001</v>
      </c>
      <c r="K36" s="156">
        <v>667.63300000000004</v>
      </c>
      <c r="L36" s="156">
        <v>511.53899999999999</v>
      </c>
      <c r="M36" s="156">
        <v>124.029</v>
      </c>
      <c r="N36" s="156">
        <v>25.096</v>
      </c>
      <c r="O36" s="156">
        <v>98.933000000000007</v>
      </c>
      <c r="P36" s="156">
        <v>387.51</v>
      </c>
      <c r="Q36" s="156">
        <v>210.44300000000001</v>
      </c>
      <c r="R36" s="156">
        <v>177.06700000000001</v>
      </c>
      <c r="S36" s="93" t="s">
        <v>1242</v>
      </c>
    </row>
    <row r="37" spans="1:21" ht="15" customHeight="1">
      <c r="A37" s="89" t="s">
        <v>1243</v>
      </c>
      <c r="B37" s="227" t="s">
        <v>462</v>
      </c>
      <c r="C37" s="227" t="s">
        <v>249</v>
      </c>
      <c r="D37" s="156">
        <v>1979.0920000000001</v>
      </c>
      <c r="E37" s="156">
        <v>1954.3019999999999</v>
      </c>
      <c r="F37" s="156">
        <v>1291.7570000000001</v>
      </c>
      <c r="G37" s="156">
        <v>662.54499999999996</v>
      </c>
      <c r="H37" s="156">
        <v>662.41499999999996</v>
      </c>
      <c r="I37" s="156">
        <v>444.77600000000001</v>
      </c>
      <c r="J37" s="156">
        <v>217.63900000000001</v>
      </c>
      <c r="K37" s="156">
        <v>720.60400000000004</v>
      </c>
      <c r="L37" s="156">
        <v>571.28300000000002</v>
      </c>
      <c r="M37" s="156">
        <v>126.377</v>
      </c>
      <c r="N37" s="156">
        <v>27.727</v>
      </c>
      <c r="O37" s="156">
        <v>98.65</v>
      </c>
      <c r="P37" s="156">
        <v>444.90600000000001</v>
      </c>
      <c r="Q37" s="156">
        <v>235.54</v>
      </c>
      <c r="R37" s="156">
        <v>209.36600000000001</v>
      </c>
      <c r="S37" s="93" t="s">
        <v>1243</v>
      </c>
    </row>
    <row r="38" spans="1:21" ht="15" customHeight="1">
      <c r="A38" s="89" t="s">
        <v>1244</v>
      </c>
      <c r="B38" s="227" t="s">
        <v>462</v>
      </c>
      <c r="C38" s="227" t="s">
        <v>250</v>
      </c>
      <c r="D38" s="156">
        <v>2005.758</v>
      </c>
      <c r="E38" s="156">
        <v>1981.28</v>
      </c>
      <c r="F38" s="156">
        <v>1323.4670000000001</v>
      </c>
      <c r="G38" s="156">
        <v>657.81299999999999</v>
      </c>
      <c r="H38" s="156">
        <v>674.82899999999995</v>
      </c>
      <c r="I38" s="156">
        <v>467.66500000000002</v>
      </c>
      <c r="J38" s="156">
        <v>207.16399999999999</v>
      </c>
      <c r="K38" s="156">
        <v>726.31</v>
      </c>
      <c r="L38" s="156">
        <v>580.14099999999996</v>
      </c>
      <c r="M38" s="156">
        <v>129.49199999999999</v>
      </c>
      <c r="N38" s="156">
        <v>27.7</v>
      </c>
      <c r="O38" s="156">
        <v>101.792</v>
      </c>
      <c r="P38" s="156">
        <v>450.649</v>
      </c>
      <c r="Q38" s="156">
        <v>242.01900000000001</v>
      </c>
      <c r="R38" s="156">
        <v>208.63</v>
      </c>
      <c r="S38" s="93" t="s">
        <v>1244</v>
      </c>
    </row>
    <row r="39" spans="1:21" ht="15" customHeight="1">
      <c r="A39" s="89" t="s">
        <v>1245</v>
      </c>
      <c r="B39" s="227" t="s">
        <v>462</v>
      </c>
      <c r="C39" s="227" t="s">
        <v>251</v>
      </c>
      <c r="D39" s="156">
        <v>2020.134</v>
      </c>
      <c r="E39" s="156">
        <v>1983.117</v>
      </c>
      <c r="F39" s="156">
        <v>1322.9659999999999</v>
      </c>
      <c r="G39" s="156">
        <v>660.15099999999995</v>
      </c>
      <c r="H39" s="156">
        <v>720.12699999999995</v>
      </c>
      <c r="I39" s="156">
        <v>480.74599999999998</v>
      </c>
      <c r="J39" s="156">
        <v>239.381</v>
      </c>
      <c r="K39" s="156">
        <v>702.03</v>
      </c>
      <c r="L39" s="156">
        <v>560.96</v>
      </c>
      <c r="M39" s="156">
        <v>140.19</v>
      </c>
      <c r="N39" s="156">
        <v>26.545999999999999</v>
      </c>
      <c r="O39" s="156">
        <v>113.64400000000001</v>
      </c>
      <c r="P39" s="156">
        <v>420.77</v>
      </c>
      <c r="Q39" s="156">
        <v>222.65199999999999</v>
      </c>
      <c r="R39" s="156">
        <v>198.11799999999999</v>
      </c>
      <c r="S39" s="93" t="s">
        <v>1245</v>
      </c>
    </row>
    <row r="40" spans="1:21" ht="15" customHeight="1">
      <c r="A40" s="89" t="s">
        <v>1246</v>
      </c>
      <c r="B40" s="227" t="s">
        <v>462</v>
      </c>
      <c r="C40" s="227" t="s">
        <v>888</v>
      </c>
      <c r="D40" s="156">
        <v>2064.6970000000001</v>
      </c>
      <c r="E40" s="156">
        <v>2038.98</v>
      </c>
      <c r="F40" s="156">
        <v>1376.0889999999999</v>
      </c>
      <c r="G40" s="156">
        <v>662.89099999999996</v>
      </c>
      <c r="H40" s="156">
        <v>770.43700000000001</v>
      </c>
      <c r="I40" s="156">
        <v>498.47899999999998</v>
      </c>
      <c r="J40" s="156">
        <v>271.95800000000003</v>
      </c>
      <c r="K40" s="156">
        <v>737.15099999999995</v>
      </c>
      <c r="L40" s="156">
        <v>531.39200000000005</v>
      </c>
      <c r="M40" s="156">
        <v>140.459</v>
      </c>
      <c r="N40" s="156">
        <v>27.387</v>
      </c>
      <c r="O40" s="156">
        <v>113.072</v>
      </c>
      <c r="P40" s="156">
        <v>390.93299999999999</v>
      </c>
      <c r="Q40" s="156">
        <v>184.21100000000001</v>
      </c>
      <c r="R40" s="156">
        <v>206.72200000000001</v>
      </c>
      <c r="S40" s="93" t="s">
        <v>1246</v>
      </c>
    </row>
    <row r="41" spans="1:21" ht="29.1" customHeight="1">
      <c r="A41" s="86" t="s">
        <v>803</v>
      </c>
      <c r="B41" s="89"/>
      <c r="C41" s="89"/>
      <c r="D41" s="156"/>
      <c r="E41" s="156"/>
      <c r="F41" s="156"/>
      <c r="G41" s="156"/>
      <c r="H41" s="156"/>
      <c r="I41" s="156"/>
      <c r="J41" s="156"/>
      <c r="K41" s="156"/>
      <c r="L41" s="172" t="s">
        <v>803</v>
      </c>
      <c r="M41" s="156"/>
      <c r="N41" s="156"/>
      <c r="O41" s="156"/>
      <c r="P41" s="156"/>
      <c r="Q41" s="156"/>
      <c r="R41" s="156"/>
      <c r="S41" s="86"/>
    </row>
    <row r="42" spans="1:21" ht="21.95" customHeight="1">
      <c r="A42" s="89" t="s">
        <v>876</v>
      </c>
      <c r="B42" s="227">
        <v>2014</v>
      </c>
      <c r="C42" s="227" t="s">
        <v>572</v>
      </c>
      <c r="D42" s="156">
        <v>2897.16</v>
      </c>
      <c r="E42" s="156">
        <v>2889.154</v>
      </c>
      <c r="F42" s="156">
        <v>1834.67</v>
      </c>
      <c r="G42" s="156">
        <v>1054.4839999999999</v>
      </c>
      <c r="H42" s="156">
        <v>1195.5440000000001</v>
      </c>
      <c r="I42" s="156">
        <v>521.29</v>
      </c>
      <c r="J42" s="156">
        <v>674.25400000000002</v>
      </c>
      <c r="K42" s="156">
        <v>1093.3009999999999</v>
      </c>
      <c r="L42" s="156">
        <v>600.30899999999997</v>
      </c>
      <c r="M42" s="156">
        <v>220.07900000000001</v>
      </c>
      <c r="N42" s="156">
        <v>43.055</v>
      </c>
      <c r="O42" s="156">
        <v>177.024</v>
      </c>
      <c r="P42" s="156">
        <v>380.23</v>
      </c>
      <c r="Q42" s="156">
        <v>209.947</v>
      </c>
      <c r="R42" s="156">
        <v>170.28299999999999</v>
      </c>
      <c r="S42" s="93" t="s">
        <v>876</v>
      </c>
      <c r="U42" s="91"/>
    </row>
    <row r="43" spans="1:21" ht="18" customHeight="1">
      <c r="A43" s="89" t="s">
        <v>877</v>
      </c>
      <c r="B43" s="227">
        <v>2014</v>
      </c>
      <c r="C43" s="227" t="s">
        <v>1145</v>
      </c>
      <c r="D43" s="156">
        <v>152.249</v>
      </c>
      <c r="E43" s="156">
        <v>151.44399999999999</v>
      </c>
      <c r="F43" s="156">
        <v>110.767</v>
      </c>
      <c r="G43" s="156">
        <v>40.677</v>
      </c>
      <c r="H43" s="156">
        <v>57.34</v>
      </c>
      <c r="I43" s="156">
        <v>33.350999999999999</v>
      </c>
      <c r="J43" s="156">
        <v>23.989000000000001</v>
      </c>
      <c r="K43" s="156">
        <v>63.493000000000002</v>
      </c>
      <c r="L43" s="156">
        <v>30.611000000000001</v>
      </c>
      <c r="M43" s="156">
        <v>13.923</v>
      </c>
      <c r="N43" s="156">
        <v>7.4909999999999997</v>
      </c>
      <c r="O43" s="156">
        <v>6.4320000000000004</v>
      </c>
      <c r="P43" s="156">
        <v>16.687999999999999</v>
      </c>
      <c r="Q43" s="156">
        <v>9.6280000000000001</v>
      </c>
      <c r="R43" s="156">
        <v>7.06</v>
      </c>
      <c r="S43" s="93" t="s">
        <v>877</v>
      </c>
    </row>
    <row r="44" spans="1:21" ht="15" customHeight="1">
      <c r="A44" s="89" t="s">
        <v>878</v>
      </c>
      <c r="B44" s="227" t="s">
        <v>462</v>
      </c>
      <c r="C44" s="227" t="s">
        <v>83</v>
      </c>
      <c r="D44" s="156">
        <v>148.74100000000001</v>
      </c>
      <c r="E44" s="156">
        <v>148.387</v>
      </c>
      <c r="F44" s="156">
        <v>101.624</v>
      </c>
      <c r="G44" s="156">
        <v>46.762999999999998</v>
      </c>
      <c r="H44" s="156">
        <v>56.87</v>
      </c>
      <c r="I44" s="156">
        <v>26.998000000000001</v>
      </c>
      <c r="J44" s="156">
        <v>29.872</v>
      </c>
      <c r="K44" s="156">
        <v>62.197000000000003</v>
      </c>
      <c r="L44" s="156">
        <v>29.32</v>
      </c>
      <c r="M44" s="156">
        <v>12.429</v>
      </c>
      <c r="N44" s="156">
        <v>2.7050000000000001</v>
      </c>
      <c r="O44" s="156">
        <v>9.7240000000000002</v>
      </c>
      <c r="P44" s="156">
        <v>16.890999999999998</v>
      </c>
      <c r="Q44" s="156">
        <v>9.2690000000000001</v>
      </c>
      <c r="R44" s="156">
        <v>7.6219999999999999</v>
      </c>
      <c r="S44" s="93" t="s">
        <v>878</v>
      </c>
    </row>
    <row r="45" spans="1:21" ht="15" customHeight="1">
      <c r="A45" s="89" t="s">
        <v>879</v>
      </c>
      <c r="B45" s="227" t="s">
        <v>462</v>
      </c>
      <c r="C45" s="227" t="s">
        <v>89</v>
      </c>
      <c r="D45" s="156">
        <v>258.18200000000002</v>
      </c>
      <c r="E45" s="156">
        <v>257.28699999999998</v>
      </c>
      <c r="F45" s="156">
        <v>150.601</v>
      </c>
      <c r="G45" s="156">
        <v>106.68600000000001</v>
      </c>
      <c r="H45" s="156">
        <v>97.611999999999995</v>
      </c>
      <c r="I45" s="156">
        <v>45.345999999999997</v>
      </c>
      <c r="J45" s="156">
        <v>52.265999999999998</v>
      </c>
      <c r="K45" s="156">
        <v>95.073999999999998</v>
      </c>
      <c r="L45" s="156">
        <v>64.600999999999999</v>
      </c>
      <c r="M45" s="156">
        <v>10.180999999999999</v>
      </c>
      <c r="N45" s="156">
        <v>1.8740000000000001</v>
      </c>
      <c r="O45" s="156">
        <v>8.3070000000000004</v>
      </c>
      <c r="P45" s="156">
        <v>54.42</v>
      </c>
      <c r="Q45" s="156">
        <v>12.622999999999999</v>
      </c>
      <c r="R45" s="156">
        <v>41.796999999999997</v>
      </c>
      <c r="S45" s="93" t="s">
        <v>879</v>
      </c>
    </row>
    <row r="46" spans="1:21" ht="15" customHeight="1">
      <c r="A46" s="89" t="s">
        <v>992</v>
      </c>
      <c r="B46" s="227" t="s">
        <v>462</v>
      </c>
      <c r="C46" s="227" t="s">
        <v>90</v>
      </c>
      <c r="D46" s="156">
        <v>229.899</v>
      </c>
      <c r="E46" s="156">
        <v>229.19499999999999</v>
      </c>
      <c r="F46" s="156">
        <v>145.45599999999999</v>
      </c>
      <c r="G46" s="156">
        <v>83.739000000000004</v>
      </c>
      <c r="H46" s="156">
        <v>96.063999999999993</v>
      </c>
      <c r="I46" s="156">
        <v>40.540999999999997</v>
      </c>
      <c r="J46" s="156">
        <v>55.523000000000003</v>
      </c>
      <c r="K46" s="156">
        <v>90.828999999999994</v>
      </c>
      <c r="L46" s="156">
        <v>42.302</v>
      </c>
      <c r="M46" s="156">
        <v>14.086</v>
      </c>
      <c r="N46" s="156">
        <v>1.681</v>
      </c>
      <c r="O46" s="156">
        <v>12.404999999999999</v>
      </c>
      <c r="P46" s="156">
        <v>28.216000000000001</v>
      </c>
      <c r="Q46" s="156">
        <v>15.353999999999999</v>
      </c>
      <c r="R46" s="156">
        <v>12.862</v>
      </c>
      <c r="S46" s="93" t="s">
        <v>992</v>
      </c>
    </row>
    <row r="47" spans="1:21" ht="15" customHeight="1">
      <c r="A47" s="89" t="s">
        <v>993</v>
      </c>
      <c r="B47" s="227" t="s">
        <v>462</v>
      </c>
      <c r="C47" s="227" t="s">
        <v>947</v>
      </c>
      <c r="D47" s="156">
        <v>224.82599999999999</v>
      </c>
      <c r="E47" s="156">
        <v>224.38399999999999</v>
      </c>
      <c r="F47" s="156">
        <v>139.24600000000001</v>
      </c>
      <c r="G47" s="156">
        <v>85.138000000000005</v>
      </c>
      <c r="H47" s="156">
        <v>92.332999999999998</v>
      </c>
      <c r="I47" s="156">
        <v>35.576999999999998</v>
      </c>
      <c r="J47" s="156">
        <v>56.756</v>
      </c>
      <c r="K47" s="156">
        <v>88.061000000000007</v>
      </c>
      <c r="L47" s="156">
        <v>43.99</v>
      </c>
      <c r="M47" s="156">
        <v>15.608000000000001</v>
      </c>
      <c r="N47" s="156">
        <v>2.4359999999999999</v>
      </c>
      <c r="O47" s="156">
        <v>13.172000000000001</v>
      </c>
      <c r="P47" s="156">
        <v>28.382000000000001</v>
      </c>
      <c r="Q47" s="156">
        <v>16.05</v>
      </c>
      <c r="R47" s="156">
        <v>12.332000000000001</v>
      </c>
      <c r="S47" s="93" t="s">
        <v>993</v>
      </c>
    </row>
    <row r="48" spans="1:21" ht="15" customHeight="1">
      <c r="A48" s="89" t="s">
        <v>979</v>
      </c>
      <c r="B48" s="227" t="s">
        <v>462</v>
      </c>
      <c r="C48" s="227" t="s">
        <v>948</v>
      </c>
      <c r="D48" s="156">
        <v>238.57300000000001</v>
      </c>
      <c r="E48" s="156">
        <v>237.64099999999999</v>
      </c>
      <c r="F48" s="156">
        <v>145.13300000000001</v>
      </c>
      <c r="G48" s="156">
        <v>92.507999999999996</v>
      </c>
      <c r="H48" s="156">
        <v>106.693</v>
      </c>
      <c r="I48" s="156">
        <v>44.521000000000001</v>
      </c>
      <c r="J48" s="156">
        <v>62.171999999999997</v>
      </c>
      <c r="K48" s="156">
        <v>87.894000000000005</v>
      </c>
      <c r="L48" s="156">
        <v>43.054000000000002</v>
      </c>
      <c r="M48" s="156">
        <v>12.718</v>
      </c>
      <c r="N48" s="156">
        <v>2.3879999999999999</v>
      </c>
      <c r="O48" s="156">
        <v>10.33</v>
      </c>
      <c r="P48" s="156">
        <v>30.335999999999999</v>
      </c>
      <c r="Q48" s="156">
        <v>17.053999999999998</v>
      </c>
      <c r="R48" s="156">
        <v>13.282</v>
      </c>
      <c r="S48" s="93" t="s">
        <v>979</v>
      </c>
    </row>
    <row r="49" spans="1:21" ht="15" customHeight="1">
      <c r="A49" s="89" t="s">
        <v>980</v>
      </c>
      <c r="B49" s="227" t="s">
        <v>462</v>
      </c>
      <c r="C49" s="227" t="s">
        <v>949</v>
      </c>
      <c r="D49" s="156">
        <v>287.98399999999998</v>
      </c>
      <c r="E49" s="156">
        <v>287.61200000000002</v>
      </c>
      <c r="F49" s="156">
        <v>178.21</v>
      </c>
      <c r="G49" s="156">
        <v>109.402</v>
      </c>
      <c r="H49" s="156">
        <v>123.03</v>
      </c>
      <c r="I49" s="156">
        <v>49.319000000000003</v>
      </c>
      <c r="J49" s="156">
        <v>73.710999999999999</v>
      </c>
      <c r="K49" s="156">
        <v>108.63500000000001</v>
      </c>
      <c r="L49" s="156">
        <v>55.947000000000003</v>
      </c>
      <c r="M49" s="156">
        <v>20.256</v>
      </c>
      <c r="N49" s="156">
        <v>5.4020000000000001</v>
      </c>
      <c r="O49" s="156">
        <v>14.853999999999999</v>
      </c>
      <c r="P49" s="156">
        <v>35.691000000000003</v>
      </c>
      <c r="Q49" s="156">
        <v>21.856999999999999</v>
      </c>
      <c r="R49" s="156">
        <v>13.834</v>
      </c>
      <c r="S49" s="93" t="s">
        <v>980</v>
      </c>
    </row>
    <row r="50" spans="1:21" ht="15" customHeight="1">
      <c r="A50" s="89" t="s">
        <v>346</v>
      </c>
      <c r="B50" s="227" t="s">
        <v>462</v>
      </c>
      <c r="C50" s="227" t="s">
        <v>281</v>
      </c>
      <c r="D50" s="156">
        <v>259.53500000000003</v>
      </c>
      <c r="E50" s="156">
        <v>259.20999999999998</v>
      </c>
      <c r="F50" s="156">
        <v>163.97399999999999</v>
      </c>
      <c r="G50" s="156">
        <v>95.236000000000004</v>
      </c>
      <c r="H50" s="156">
        <v>105.58199999999999</v>
      </c>
      <c r="I50" s="156">
        <v>44.703000000000003</v>
      </c>
      <c r="J50" s="156">
        <v>60.878999999999998</v>
      </c>
      <c r="K50" s="156">
        <v>94.349000000000004</v>
      </c>
      <c r="L50" s="156">
        <v>59.279000000000003</v>
      </c>
      <c r="M50" s="156">
        <v>24.922000000000001</v>
      </c>
      <c r="N50" s="156">
        <v>5.5490000000000004</v>
      </c>
      <c r="O50" s="156">
        <v>19.373000000000001</v>
      </c>
      <c r="P50" s="156">
        <v>34.356999999999999</v>
      </c>
      <c r="Q50" s="156">
        <v>20.683</v>
      </c>
      <c r="R50" s="156">
        <v>13.673999999999999</v>
      </c>
      <c r="S50" s="93" t="s">
        <v>346</v>
      </c>
    </row>
    <row r="51" spans="1:21" ht="15" customHeight="1">
      <c r="A51" s="89" t="s">
        <v>347</v>
      </c>
      <c r="B51" s="227" t="s">
        <v>462</v>
      </c>
      <c r="C51" s="227" t="s">
        <v>249</v>
      </c>
      <c r="D51" s="156">
        <v>290.29199999999997</v>
      </c>
      <c r="E51" s="156">
        <v>289.17</v>
      </c>
      <c r="F51" s="156">
        <v>201.81100000000001</v>
      </c>
      <c r="G51" s="156">
        <v>87.358999999999995</v>
      </c>
      <c r="H51" s="156">
        <v>108.274</v>
      </c>
      <c r="I51" s="156">
        <v>53.073</v>
      </c>
      <c r="J51" s="156">
        <v>55.201000000000001</v>
      </c>
      <c r="K51" s="156">
        <v>112.518</v>
      </c>
      <c r="L51" s="156">
        <v>68.378</v>
      </c>
      <c r="M51" s="156">
        <v>36.22</v>
      </c>
      <c r="N51" s="156">
        <v>2.2389999999999999</v>
      </c>
      <c r="O51" s="156">
        <v>33.981000000000002</v>
      </c>
      <c r="P51" s="156">
        <v>32.158000000000001</v>
      </c>
      <c r="Q51" s="156">
        <v>21.975000000000001</v>
      </c>
      <c r="R51" s="156">
        <v>10.183</v>
      </c>
      <c r="S51" s="93" t="s">
        <v>347</v>
      </c>
    </row>
    <row r="52" spans="1:21" ht="15" customHeight="1">
      <c r="A52" s="89" t="s">
        <v>348</v>
      </c>
      <c r="B52" s="227" t="s">
        <v>462</v>
      </c>
      <c r="C52" s="227" t="s">
        <v>250</v>
      </c>
      <c r="D52" s="156">
        <v>273.02999999999997</v>
      </c>
      <c r="E52" s="156">
        <v>271.97899999999998</v>
      </c>
      <c r="F52" s="156">
        <v>171.536</v>
      </c>
      <c r="G52" s="156">
        <v>100.443</v>
      </c>
      <c r="H52" s="156">
        <v>111.462</v>
      </c>
      <c r="I52" s="156">
        <v>46.375999999999998</v>
      </c>
      <c r="J52" s="156">
        <v>65.085999999999999</v>
      </c>
      <c r="K52" s="156">
        <v>106.777</v>
      </c>
      <c r="L52" s="156">
        <v>53.74</v>
      </c>
      <c r="M52" s="156">
        <v>18.382999999999999</v>
      </c>
      <c r="N52" s="156">
        <v>3.9369999999999998</v>
      </c>
      <c r="O52" s="156">
        <v>14.446</v>
      </c>
      <c r="P52" s="156">
        <v>35.356999999999999</v>
      </c>
      <c r="Q52" s="156">
        <v>23.876999999999999</v>
      </c>
      <c r="R52" s="156">
        <v>11.48</v>
      </c>
      <c r="S52" s="93" t="s">
        <v>348</v>
      </c>
    </row>
    <row r="53" spans="1:21" ht="15" customHeight="1">
      <c r="A53" s="89" t="s">
        <v>349</v>
      </c>
      <c r="B53" s="227" t="s">
        <v>462</v>
      </c>
      <c r="C53" s="227" t="s">
        <v>251</v>
      </c>
      <c r="D53" s="156">
        <v>281.601</v>
      </c>
      <c r="E53" s="156">
        <v>281.07900000000001</v>
      </c>
      <c r="F53" s="156">
        <v>171.33</v>
      </c>
      <c r="G53" s="156">
        <v>109.749</v>
      </c>
      <c r="H53" s="156">
        <v>121.825</v>
      </c>
      <c r="I53" s="156">
        <v>48.057000000000002</v>
      </c>
      <c r="J53" s="156">
        <v>73.768000000000001</v>
      </c>
      <c r="K53" s="156">
        <v>102.117</v>
      </c>
      <c r="L53" s="156">
        <v>57.137</v>
      </c>
      <c r="M53" s="156">
        <v>21.155999999999999</v>
      </c>
      <c r="N53" s="156">
        <v>3.327</v>
      </c>
      <c r="O53" s="156">
        <v>17.829000000000001</v>
      </c>
      <c r="P53" s="156">
        <v>35.981000000000002</v>
      </c>
      <c r="Q53" s="156">
        <v>23.064</v>
      </c>
      <c r="R53" s="156">
        <v>12.917</v>
      </c>
      <c r="S53" s="93" t="s">
        <v>349</v>
      </c>
    </row>
    <row r="54" spans="1:21" ht="15" customHeight="1">
      <c r="A54" s="89" t="s">
        <v>350</v>
      </c>
      <c r="B54" s="227" t="s">
        <v>462</v>
      </c>
      <c r="C54" s="227" t="s">
        <v>888</v>
      </c>
      <c r="D54" s="156">
        <v>252.24799999999999</v>
      </c>
      <c r="E54" s="156">
        <v>251.76599999999999</v>
      </c>
      <c r="F54" s="156">
        <v>154.982</v>
      </c>
      <c r="G54" s="156">
        <v>96.784000000000006</v>
      </c>
      <c r="H54" s="156">
        <v>118.459</v>
      </c>
      <c r="I54" s="156">
        <v>53.427999999999997</v>
      </c>
      <c r="J54" s="156">
        <v>65.031000000000006</v>
      </c>
      <c r="K54" s="156">
        <v>81.356999999999999</v>
      </c>
      <c r="L54" s="156">
        <v>51.95</v>
      </c>
      <c r="M54" s="156">
        <v>20.196999999999999</v>
      </c>
      <c r="N54" s="156">
        <v>4.0259999999999998</v>
      </c>
      <c r="O54" s="156">
        <v>16.170999999999999</v>
      </c>
      <c r="P54" s="156">
        <v>31.753</v>
      </c>
      <c r="Q54" s="156">
        <v>18.513000000000002</v>
      </c>
      <c r="R54" s="156">
        <v>13.24</v>
      </c>
      <c r="S54" s="93" t="s">
        <v>350</v>
      </c>
    </row>
    <row r="55" spans="1:21" ht="29.1" customHeight="1">
      <c r="A55" s="86" t="s">
        <v>804</v>
      </c>
      <c r="B55" s="86"/>
      <c r="C55" s="86"/>
      <c r="D55" s="156"/>
      <c r="E55" s="156"/>
      <c r="F55" s="156"/>
      <c r="G55" s="156"/>
      <c r="H55" s="156"/>
      <c r="I55" s="156"/>
      <c r="J55" s="156"/>
      <c r="K55" s="156"/>
      <c r="L55" s="172" t="s">
        <v>804</v>
      </c>
      <c r="M55" s="156"/>
      <c r="N55" s="156"/>
      <c r="O55" s="156"/>
      <c r="P55" s="156"/>
      <c r="Q55" s="156"/>
      <c r="R55" s="156"/>
      <c r="S55" s="86"/>
    </row>
    <row r="56" spans="1:21" ht="21.95" customHeight="1">
      <c r="A56" s="89" t="s">
        <v>351</v>
      </c>
      <c r="B56" s="227">
        <v>2014</v>
      </c>
      <c r="C56" s="227" t="s">
        <v>572</v>
      </c>
      <c r="D56" s="156">
        <v>3973.8879999999999</v>
      </c>
      <c r="E56" s="156">
        <v>3933.2330000000002</v>
      </c>
      <c r="F56" s="156">
        <v>2318.9180000000001</v>
      </c>
      <c r="G56" s="156">
        <v>1614.3150000000001</v>
      </c>
      <c r="H56" s="156">
        <v>1329.6220000000001</v>
      </c>
      <c r="I56" s="156">
        <v>649.38099999999997</v>
      </c>
      <c r="J56" s="156">
        <v>680.24099999999999</v>
      </c>
      <c r="K56" s="156">
        <v>1503.5820000000001</v>
      </c>
      <c r="L56" s="156">
        <v>1100.029</v>
      </c>
      <c r="M56" s="156">
        <v>165.95500000000001</v>
      </c>
      <c r="N56" s="156">
        <v>46.067</v>
      </c>
      <c r="O56" s="156">
        <v>119.88800000000001</v>
      </c>
      <c r="P56" s="156">
        <v>934.07399999999996</v>
      </c>
      <c r="Q56" s="156">
        <v>611.30999999999995</v>
      </c>
      <c r="R56" s="156">
        <v>322.76400000000001</v>
      </c>
      <c r="S56" s="93" t="s">
        <v>351</v>
      </c>
      <c r="U56" s="91"/>
    </row>
    <row r="57" spans="1:21" ht="18" customHeight="1">
      <c r="A57" s="89" t="s">
        <v>352</v>
      </c>
      <c r="B57" s="227">
        <v>2014</v>
      </c>
      <c r="C57" s="227" t="s">
        <v>1145</v>
      </c>
      <c r="D57" s="156">
        <v>171.601</v>
      </c>
      <c r="E57" s="156">
        <v>170.59800000000001</v>
      </c>
      <c r="F57" s="156">
        <v>98.748999999999995</v>
      </c>
      <c r="G57" s="156">
        <v>71.849000000000004</v>
      </c>
      <c r="H57" s="156">
        <v>62.226999999999997</v>
      </c>
      <c r="I57" s="156">
        <v>35.003999999999998</v>
      </c>
      <c r="J57" s="156">
        <v>27.222999999999999</v>
      </c>
      <c r="K57" s="156">
        <v>53.822000000000003</v>
      </c>
      <c r="L57" s="156">
        <v>54.548999999999999</v>
      </c>
      <c r="M57" s="156">
        <v>9.923</v>
      </c>
      <c r="N57" s="156">
        <v>1.5149999999999999</v>
      </c>
      <c r="O57" s="156">
        <v>8.4079999999999995</v>
      </c>
      <c r="P57" s="156">
        <v>44.625999999999998</v>
      </c>
      <c r="Q57" s="156">
        <v>29.539000000000001</v>
      </c>
      <c r="R57" s="156">
        <v>15.087</v>
      </c>
      <c r="S57" s="93" t="s">
        <v>352</v>
      </c>
    </row>
    <row r="58" spans="1:21" ht="15" customHeight="1">
      <c r="A58" s="89" t="s">
        <v>353</v>
      </c>
      <c r="B58" s="227" t="s">
        <v>462</v>
      </c>
      <c r="C58" s="227" t="s">
        <v>83</v>
      </c>
      <c r="D58" s="156">
        <v>182.446</v>
      </c>
      <c r="E58" s="156">
        <v>179.51400000000001</v>
      </c>
      <c r="F58" s="156">
        <v>116.47199999999999</v>
      </c>
      <c r="G58" s="156">
        <v>63.042000000000002</v>
      </c>
      <c r="H58" s="156">
        <v>67.980999999999995</v>
      </c>
      <c r="I58" s="156">
        <v>40.712000000000003</v>
      </c>
      <c r="J58" s="156">
        <v>27.268999999999998</v>
      </c>
      <c r="K58" s="156">
        <v>65.838999999999999</v>
      </c>
      <c r="L58" s="156">
        <v>45.694000000000003</v>
      </c>
      <c r="M58" s="156">
        <v>9.9209999999999994</v>
      </c>
      <c r="N58" s="156">
        <v>1.7450000000000001</v>
      </c>
      <c r="O58" s="156">
        <v>8.1760000000000002</v>
      </c>
      <c r="P58" s="156">
        <v>35.773000000000003</v>
      </c>
      <c r="Q58" s="156">
        <v>19.986000000000001</v>
      </c>
      <c r="R58" s="156">
        <v>15.787000000000001</v>
      </c>
      <c r="S58" s="93" t="s">
        <v>353</v>
      </c>
    </row>
    <row r="59" spans="1:21" ht="15" customHeight="1">
      <c r="A59" s="89" t="s">
        <v>354</v>
      </c>
      <c r="B59" s="227" t="s">
        <v>462</v>
      </c>
      <c r="C59" s="227" t="s">
        <v>89</v>
      </c>
      <c r="D59" s="156">
        <v>265.137</v>
      </c>
      <c r="E59" s="156">
        <v>262.07600000000002</v>
      </c>
      <c r="F59" s="156">
        <v>166.012</v>
      </c>
      <c r="G59" s="156">
        <v>96.063999999999993</v>
      </c>
      <c r="H59" s="156">
        <v>90.055999999999997</v>
      </c>
      <c r="I59" s="156">
        <v>46.646999999999998</v>
      </c>
      <c r="J59" s="156">
        <v>43.408999999999999</v>
      </c>
      <c r="K59" s="156">
        <v>105.167</v>
      </c>
      <c r="L59" s="156">
        <v>66.852999999999994</v>
      </c>
      <c r="M59" s="156">
        <v>14.198</v>
      </c>
      <c r="N59" s="156">
        <v>3.2850000000000001</v>
      </c>
      <c r="O59" s="156">
        <v>10.913</v>
      </c>
      <c r="P59" s="156">
        <v>52.655000000000001</v>
      </c>
      <c r="Q59" s="156">
        <v>31.443999999999999</v>
      </c>
      <c r="R59" s="156">
        <v>21.210999999999999</v>
      </c>
      <c r="S59" s="93" t="s">
        <v>354</v>
      </c>
    </row>
    <row r="60" spans="1:21" ht="15" customHeight="1">
      <c r="A60" s="89" t="s">
        <v>355</v>
      </c>
      <c r="B60" s="227" t="s">
        <v>462</v>
      </c>
      <c r="C60" s="227" t="s">
        <v>90</v>
      </c>
      <c r="D60" s="156">
        <v>311.197</v>
      </c>
      <c r="E60" s="156">
        <v>308.37099999999998</v>
      </c>
      <c r="F60" s="156">
        <v>184.25299999999999</v>
      </c>
      <c r="G60" s="156">
        <v>124.11799999999999</v>
      </c>
      <c r="H60" s="156">
        <v>101.095</v>
      </c>
      <c r="I60" s="156">
        <v>49.145000000000003</v>
      </c>
      <c r="J60" s="156">
        <v>51.95</v>
      </c>
      <c r="K60" s="156">
        <v>124.26900000000001</v>
      </c>
      <c r="L60" s="156">
        <v>83.007000000000005</v>
      </c>
      <c r="M60" s="156">
        <v>10.839</v>
      </c>
      <c r="N60" s="156">
        <v>3.48</v>
      </c>
      <c r="O60" s="156">
        <v>7.359</v>
      </c>
      <c r="P60" s="156">
        <v>72.168000000000006</v>
      </c>
      <c r="Q60" s="156">
        <v>46.201000000000001</v>
      </c>
      <c r="R60" s="156">
        <v>25.966999999999999</v>
      </c>
      <c r="S60" s="93" t="s">
        <v>355</v>
      </c>
    </row>
    <row r="61" spans="1:21" ht="15" customHeight="1">
      <c r="A61" s="89" t="s">
        <v>356</v>
      </c>
      <c r="B61" s="227" t="s">
        <v>462</v>
      </c>
      <c r="C61" s="227" t="s">
        <v>947</v>
      </c>
      <c r="D61" s="156">
        <v>354.291</v>
      </c>
      <c r="E61" s="156">
        <v>350.94099999999997</v>
      </c>
      <c r="F61" s="156">
        <v>203.82900000000001</v>
      </c>
      <c r="G61" s="156">
        <v>147.11199999999999</v>
      </c>
      <c r="H61" s="156">
        <v>139.71</v>
      </c>
      <c r="I61" s="156">
        <v>60.415999999999997</v>
      </c>
      <c r="J61" s="156">
        <v>79.293999999999997</v>
      </c>
      <c r="K61" s="156">
        <v>129.28399999999999</v>
      </c>
      <c r="L61" s="156">
        <v>81.947000000000003</v>
      </c>
      <c r="M61" s="156">
        <v>14.129</v>
      </c>
      <c r="N61" s="156">
        <v>3.855</v>
      </c>
      <c r="O61" s="156">
        <v>10.273999999999999</v>
      </c>
      <c r="P61" s="156">
        <v>67.817999999999998</v>
      </c>
      <c r="Q61" s="156">
        <v>43.286000000000001</v>
      </c>
      <c r="R61" s="156">
        <v>24.532</v>
      </c>
      <c r="S61" s="93" t="s">
        <v>356</v>
      </c>
    </row>
    <row r="62" spans="1:21" ht="15" customHeight="1">
      <c r="A62" s="89" t="s">
        <v>190</v>
      </c>
      <c r="B62" s="227" t="s">
        <v>462</v>
      </c>
      <c r="C62" s="227" t="s">
        <v>948</v>
      </c>
      <c r="D62" s="156">
        <v>333.43299999999999</v>
      </c>
      <c r="E62" s="156">
        <v>330.17099999999999</v>
      </c>
      <c r="F62" s="156">
        <v>196.46899999999999</v>
      </c>
      <c r="G62" s="156">
        <v>133.702</v>
      </c>
      <c r="H62" s="156">
        <v>109.18600000000001</v>
      </c>
      <c r="I62" s="156">
        <v>53.847000000000001</v>
      </c>
      <c r="J62" s="156">
        <v>55.338999999999999</v>
      </c>
      <c r="K62" s="156">
        <v>126.217</v>
      </c>
      <c r="L62" s="156">
        <v>94.768000000000001</v>
      </c>
      <c r="M62" s="156">
        <v>16.405000000000001</v>
      </c>
      <c r="N62" s="156">
        <v>4.6150000000000002</v>
      </c>
      <c r="O62" s="156">
        <v>11.79</v>
      </c>
      <c r="P62" s="156">
        <v>78.363</v>
      </c>
      <c r="Q62" s="156">
        <v>53.151000000000003</v>
      </c>
      <c r="R62" s="156">
        <v>25.212</v>
      </c>
      <c r="S62" s="93" t="s">
        <v>190</v>
      </c>
    </row>
    <row r="63" spans="1:21" ht="15" customHeight="1">
      <c r="A63" s="89" t="s">
        <v>191</v>
      </c>
      <c r="B63" s="227" t="s">
        <v>462</v>
      </c>
      <c r="C63" s="227" t="s">
        <v>949</v>
      </c>
      <c r="D63" s="156">
        <v>374.875</v>
      </c>
      <c r="E63" s="156">
        <v>371.39299999999997</v>
      </c>
      <c r="F63" s="156">
        <v>214.62299999999999</v>
      </c>
      <c r="G63" s="156">
        <v>156.77000000000001</v>
      </c>
      <c r="H63" s="156">
        <v>127.687</v>
      </c>
      <c r="I63" s="156">
        <v>66.084999999999994</v>
      </c>
      <c r="J63" s="156">
        <v>61.601999999999997</v>
      </c>
      <c r="K63" s="156">
        <v>135.97399999999999</v>
      </c>
      <c r="L63" s="156">
        <v>107.732</v>
      </c>
      <c r="M63" s="156">
        <v>12.564</v>
      </c>
      <c r="N63" s="156">
        <v>4.5640000000000001</v>
      </c>
      <c r="O63" s="156">
        <v>8</v>
      </c>
      <c r="P63" s="156">
        <v>95.168000000000006</v>
      </c>
      <c r="Q63" s="156">
        <v>64.688000000000002</v>
      </c>
      <c r="R63" s="156">
        <v>30.48</v>
      </c>
      <c r="S63" s="93" t="s">
        <v>191</v>
      </c>
    </row>
    <row r="64" spans="1:21" ht="15" customHeight="1">
      <c r="A64" s="89" t="s">
        <v>192</v>
      </c>
      <c r="B64" s="227" t="s">
        <v>462</v>
      </c>
      <c r="C64" s="227" t="s">
        <v>281</v>
      </c>
      <c r="D64" s="156">
        <v>361.22699999999998</v>
      </c>
      <c r="E64" s="156">
        <v>357.56900000000002</v>
      </c>
      <c r="F64" s="156">
        <v>205.81</v>
      </c>
      <c r="G64" s="156">
        <v>151.75899999999999</v>
      </c>
      <c r="H64" s="156">
        <v>113.32899999999999</v>
      </c>
      <c r="I64" s="156">
        <v>54.47</v>
      </c>
      <c r="J64" s="156">
        <v>58.859000000000002</v>
      </c>
      <c r="K64" s="156">
        <v>137.435</v>
      </c>
      <c r="L64" s="156">
        <v>106.80500000000001</v>
      </c>
      <c r="M64" s="156">
        <v>13.904999999999999</v>
      </c>
      <c r="N64" s="156">
        <v>5.2240000000000002</v>
      </c>
      <c r="O64" s="156">
        <v>8.6809999999999992</v>
      </c>
      <c r="P64" s="156">
        <v>92.9</v>
      </c>
      <c r="Q64" s="156">
        <v>66.195999999999998</v>
      </c>
      <c r="R64" s="156">
        <v>26.704000000000001</v>
      </c>
      <c r="S64" s="93" t="s">
        <v>192</v>
      </c>
    </row>
    <row r="65" spans="1:19" ht="15" customHeight="1">
      <c r="A65" s="89" t="s">
        <v>1094</v>
      </c>
      <c r="B65" s="227" t="s">
        <v>462</v>
      </c>
      <c r="C65" s="227" t="s">
        <v>249</v>
      </c>
      <c r="D65" s="156">
        <v>374.495</v>
      </c>
      <c r="E65" s="156">
        <v>368.43200000000002</v>
      </c>
      <c r="F65" s="156">
        <v>212.52799999999999</v>
      </c>
      <c r="G65" s="156">
        <v>155.904</v>
      </c>
      <c r="H65" s="156">
        <v>127.81699999999999</v>
      </c>
      <c r="I65" s="156">
        <v>62.631999999999998</v>
      </c>
      <c r="J65" s="156">
        <v>65.185000000000002</v>
      </c>
      <c r="K65" s="156">
        <v>137.19800000000001</v>
      </c>
      <c r="L65" s="156">
        <v>103.417</v>
      </c>
      <c r="M65" s="156">
        <v>12.698</v>
      </c>
      <c r="N65" s="156">
        <v>4.3</v>
      </c>
      <c r="O65" s="156">
        <v>8.3979999999999997</v>
      </c>
      <c r="P65" s="156">
        <v>90.718999999999994</v>
      </c>
      <c r="Q65" s="156">
        <v>59.223999999999997</v>
      </c>
      <c r="R65" s="156">
        <v>31.495000000000001</v>
      </c>
      <c r="S65" s="93" t="s">
        <v>1094</v>
      </c>
    </row>
    <row r="66" spans="1:19" ht="15" customHeight="1">
      <c r="A66" s="89" t="s">
        <v>323</v>
      </c>
      <c r="B66" s="227" t="s">
        <v>462</v>
      </c>
      <c r="C66" s="227" t="s">
        <v>250</v>
      </c>
      <c r="D66" s="156">
        <v>411.99200000000002</v>
      </c>
      <c r="E66" s="156">
        <v>408.91300000000001</v>
      </c>
      <c r="F66" s="156">
        <v>236.084</v>
      </c>
      <c r="G66" s="156">
        <v>172.82900000000001</v>
      </c>
      <c r="H66" s="156">
        <v>131.69300000000001</v>
      </c>
      <c r="I66" s="156">
        <v>62.637</v>
      </c>
      <c r="J66" s="156">
        <v>69.055999999999997</v>
      </c>
      <c r="K66" s="156">
        <v>155.268</v>
      </c>
      <c r="L66" s="156">
        <v>121.952</v>
      </c>
      <c r="M66" s="156">
        <v>18.178999999999998</v>
      </c>
      <c r="N66" s="156">
        <v>4.7350000000000003</v>
      </c>
      <c r="O66" s="156">
        <v>13.444000000000001</v>
      </c>
      <c r="P66" s="156">
        <v>103.773</v>
      </c>
      <c r="Q66" s="156">
        <v>69.736000000000004</v>
      </c>
      <c r="R66" s="156">
        <v>34.036999999999999</v>
      </c>
      <c r="S66" s="93" t="s">
        <v>323</v>
      </c>
    </row>
    <row r="67" spans="1:19" ht="15" customHeight="1">
      <c r="A67" s="89" t="s">
        <v>324</v>
      </c>
      <c r="B67" s="227" t="s">
        <v>462</v>
      </c>
      <c r="C67" s="227" t="s">
        <v>251</v>
      </c>
      <c r="D67" s="156">
        <v>408.53800000000001</v>
      </c>
      <c r="E67" s="156">
        <v>404.21300000000002</v>
      </c>
      <c r="F67" s="156">
        <v>223.63</v>
      </c>
      <c r="G67" s="156">
        <v>180.583</v>
      </c>
      <c r="H67" s="156">
        <v>149.274</v>
      </c>
      <c r="I67" s="156">
        <v>65.873000000000005</v>
      </c>
      <c r="J67" s="156">
        <v>83.400999999999996</v>
      </c>
      <c r="K67" s="156">
        <v>138.172</v>
      </c>
      <c r="L67" s="156">
        <v>116.767</v>
      </c>
      <c r="M67" s="156">
        <v>19.585000000000001</v>
      </c>
      <c r="N67" s="156">
        <v>4.798</v>
      </c>
      <c r="O67" s="156">
        <v>14.787000000000001</v>
      </c>
      <c r="P67" s="156">
        <v>97.182000000000002</v>
      </c>
      <c r="Q67" s="156">
        <v>62.597999999999999</v>
      </c>
      <c r="R67" s="156">
        <v>34.584000000000003</v>
      </c>
      <c r="S67" s="93" t="s">
        <v>324</v>
      </c>
    </row>
    <row r="68" spans="1:19" ht="15" customHeight="1">
      <c r="A68" s="89" t="s">
        <v>325</v>
      </c>
      <c r="B68" s="227" t="s">
        <v>462</v>
      </c>
      <c r="C68" s="227" t="s">
        <v>888</v>
      </c>
      <c r="D68" s="156">
        <v>424.65600000000001</v>
      </c>
      <c r="E68" s="156">
        <v>421.04199999999997</v>
      </c>
      <c r="F68" s="156">
        <v>260.459</v>
      </c>
      <c r="G68" s="156">
        <v>160.583</v>
      </c>
      <c r="H68" s="156">
        <v>109.56699999999999</v>
      </c>
      <c r="I68" s="156">
        <v>51.912999999999997</v>
      </c>
      <c r="J68" s="156">
        <v>57.654000000000003</v>
      </c>
      <c r="K68" s="156">
        <v>194.93700000000001</v>
      </c>
      <c r="L68" s="156">
        <v>116.538</v>
      </c>
      <c r="M68" s="156">
        <v>13.609</v>
      </c>
      <c r="N68" s="156">
        <v>3.9510000000000001</v>
      </c>
      <c r="O68" s="156">
        <v>9.6579999999999995</v>
      </c>
      <c r="P68" s="156">
        <v>102.929</v>
      </c>
      <c r="Q68" s="156">
        <v>65.260999999999996</v>
      </c>
      <c r="R68" s="156">
        <v>37.667999999999999</v>
      </c>
      <c r="S68" s="93" t="s">
        <v>325</v>
      </c>
    </row>
    <row r="69" spans="1:19" s="85" customFormat="1" ht="18.95" customHeight="1">
      <c r="A69" s="627" t="s">
        <v>1799</v>
      </c>
      <c r="B69" s="555"/>
      <c r="C69" s="555"/>
      <c r="D69" s="555"/>
      <c r="E69" s="555"/>
      <c r="F69" s="555"/>
      <c r="G69" s="555"/>
      <c r="H69" s="555"/>
      <c r="I69" s="555"/>
      <c r="J69" s="555"/>
      <c r="K69" s="555"/>
      <c r="L69" s="627" t="s">
        <v>1799</v>
      </c>
      <c r="M69" s="627"/>
      <c r="N69" s="627"/>
      <c r="O69" s="627"/>
      <c r="P69" s="627"/>
      <c r="Q69" s="627"/>
      <c r="R69" s="627"/>
      <c r="S69" s="555"/>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628" customWidth="1"/>
    <col min="2" max="2" width="5.42578125" style="628" customWidth="1"/>
    <col min="3" max="3" width="14" style="628" customWidth="1"/>
    <col min="4" max="11" width="13.7109375" style="628" customWidth="1"/>
    <col min="12" max="18" width="18.28515625" style="628" customWidth="1"/>
    <col min="19" max="19" width="6.7109375" style="628" customWidth="1"/>
    <col min="20" max="16384" width="11.42578125" style="628"/>
  </cols>
  <sheetData>
    <row r="1" spans="1:21" s="662" customFormat="1" ht="15" customHeight="1">
      <c r="A1" s="919" t="s">
        <v>1821</v>
      </c>
    </row>
    <row r="2" spans="1:21" ht="17.100000000000001" customHeight="1">
      <c r="A2" s="86" t="s">
        <v>996</v>
      </c>
      <c r="L2" s="86" t="s">
        <v>996</v>
      </c>
    </row>
    <row r="3" spans="1:21" ht="17.100000000000001" customHeight="1">
      <c r="A3" s="627" t="s">
        <v>10</v>
      </c>
      <c r="B3" s="627"/>
      <c r="C3" s="627"/>
      <c r="D3" s="627"/>
      <c r="E3" s="627"/>
      <c r="F3" s="627"/>
      <c r="G3" s="627"/>
      <c r="H3" s="627"/>
      <c r="I3" s="627"/>
      <c r="J3" s="627"/>
      <c r="K3" s="627"/>
      <c r="L3" s="627" t="s">
        <v>10</v>
      </c>
      <c r="M3" s="627"/>
      <c r="N3" s="627"/>
      <c r="O3" s="627"/>
      <c r="P3" s="627"/>
      <c r="Q3" s="627"/>
      <c r="R3" s="627"/>
      <c r="S3" s="627"/>
    </row>
    <row r="4" spans="1:21" ht="17.100000000000001" customHeight="1">
      <c r="A4" s="627" t="s">
        <v>569</v>
      </c>
      <c r="B4" s="627"/>
      <c r="C4" s="627"/>
      <c r="D4" s="627"/>
      <c r="E4" s="627"/>
      <c r="F4" s="627"/>
      <c r="G4" s="627"/>
      <c r="H4" s="627"/>
      <c r="I4" s="627"/>
      <c r="J4" s="627"/>
      <c r="K4" s="627"/>
      <c r="L4" s="627" t="s">
        <v>569</v>
      </c>
      <c r="M4" s="627"/>
      <c r="N4" s="627"/>
      <c r="O4" s="627"/>
      <c r="P4" s="627"/>
      <c r="Q4" s="627"/>
      <c r="R4" s="627"/>
      <c r="S4" s="627"/>
    </row>
    <row r="5" spans="1:21" ht="17.100000000000001" customHeight="1">
      <c r="A5" s="230" t="s">
        <v>654</v>
      </c>
      <c r="B5" s="627"/>
      <c r="C5" s="627"/>
      <c r="D5" s="627"/>
      <c r="E5" s="627"/>
      <c r="F5" s="627"/>
      <c r="G5" s="627"/>
      <c r="H5" s="627"/>
      <c r="I5" s="627"/>
      <c r="J5" s="627"/>
      <c r="K5" s="627"/>
      <c r="L5" s="230" t="s">
        <v>654</v>
      </c>
      <c r="M5" s="627"/>
      <c r="N5" s="627"/>
      <c r="O5" s="627"/>
      <c r="P5" s="627"/>
      <c r="Q5" s="627"/>
      <c r="R5" s="627"/>
      <c r="S5" s="627"/>
    </row>
    <row r="6" spans="1:21" ht="17.100000000000001" customHeight="1">
      <c r="A6" s="627" t="s">
        <v>417</v>
      </c>
      <c r="B6" s="627"/>
      <c r="C6" s="627"/>
      <c r="D6" s="627"/>
      <c r="E6" s="627"/>
      <c r="F6" s="627"/>
      <c r="G6" s="627"/>
      <c r="H6" s="627"/>
      <c r="I6" s="627"/>
      <c r="J6" s="627"/>
      <c r="K6" s="627"/>
      <c r="L6" s="627" t="s">
        <v>417</v>
      </c>
      <c r="M6" s="627"/>
      <c r="N6" s="627"/>
      <c r="O6" s="627"/>
      <c r="P6" s="627"/>
      <c r="Q6" s="627"/>
      <c r="R6" s="627"/>
      <c r="S6" s="627"/>
    </row>
    <row r="7" spans="1:21" ht="17.100000000000001" customHeight="1">
      <c r="A7" s="92" t="s">
        <v>570</v>
      </c>
      <c r="B7" s="92"/>
      <c r="C7" s="92"/>
      <c r="D7" s="92"/>
      <c r="E7" s="92"/>
      <c r="F7" s="92"/>
      <c r="G7" s="92"/>
      <c r="H7" s="92"/>
      <c r="I7" s="92"/>
      <c r="J7" s="92"/>
      <c r="K7" s="92"/>
      <c r="L7" s="92" t="s">
        <v>570</v>
      </c>
      <c r="M7" s="92"/>
      <c r="N7" s="92"/>
      <c r="O7" s="92"/>
      <c r="P7" s="92"/>
      <c r="Q7" s="92"/>
      <c r="R7" s="92"/>
      <c r="S7" s="92"/>
    </row>
    <row r="8" spans="1:21" s="227" customFormat="1" ht="15.75" customHeight="1">
      <c r="A8" s="1038" t="s">
        <v>360</v>
      </c>
      <c r="B8" s="1078" t="s">
        <v>927</v>
      </c>
      <c r="C8" s="1038"/>
      <c r="D8" s="1105" t="s">
        <v>571</v>
      </c>
      <c r="E8" s="1095" t="s">
        <v>468</v>
      </c>
      <c r="F8" s="1097"/>
      <c r="G8" s="1096"/>
      <c r="H8" s="1095" t="s">
        <v>928</v>
      </c>
      <c r="I8" s="1097"/>
      <c r="J8" s="1096"/>
      <c r="K8" s="1098" t="s">
        <v>53</v>
      </c>
      <c r="L8" s="1097" t="s">
        <v>589</v>
      </c>
      <c r="M8" s="1097"/>
      <c r="N8" s="1097"/>
      <c r="O8" s="1097"/>
      <c r="P8" s="1097"/>
      <c r="Q8" s="1097"/>
      <c r="R8" s="1096"/>
      <c r="S8" s="1078" t="s">
        <v>360</v>
      </c>
    </row>
    <row r="9" spans="1:21" s="227" customFormat="1" ht="15.75" customHeight="1">
      <c r="A9" s="990"/>
      <c r="B9" s="992"/>
      <c r="C9" s="990"/>
      <c r="D9" s="1088"/>
      <c r="E9" s="1090" t="s">
        <v>734</v>
      </c>
      <c r="F9" s="87" t="s">
        <v>708</v>
      </c>
      <c r="G9" s="88"/>
      <c r="H9" s="1090" t="s">
        <v>881</v>
      </c>
      <c r="I9" s="1090" t="s">
        <v>428</v>
      </c>
      <c r="J9" s="1090" t="s">
        <v>1338</v>
      </c>
      <c r="K9" s="1059"/>
      <c r="L9" s="1058" t="s">
        <v>881</v>
      </c>
      <c r="M9" s="1058" t="s">
        <v>428</v>
      </c>
      <c r="N9" s="1095" t="s">
        <v>833</v>
      </c>
      <c r="O9" s="1096"/>
      <c r="P9" s="1088" t="s">
        <v>1338</v>
      </c>
      <c r="Q9" s="1095" t="s">
        <v>735</v>
      </c>
      <c r="R9" s="1097"/>
      <c r="S9" s="992"/>
    </row>
    <row r="10" spans="1:21" s="227" customFormat="1" ht="15.75" customHeight="1">
      <c r="A10" s="990"/>
      <c r="B10" s="992"/>
      <c r="C10" s="990"/>
      <c r="D10" s="1088"/>
      <c r="E10" s="1088"/>
      <c r="F10" s="1090" t="s">
        <v>428</v>
      </c>
      <c r="G10" s="1090" t="s">
        <v>1338</v>
      </c>
      <c r="H10" s="1088"/>
      <c r="I10" s="1103"/>
      <c r="J10" s="1103"/>
      <c r="K10" s="1059"/>
      <c r="L10" s="1060"/>
      <c r="M10" s="1060"/>
      <c r="N10" s="1087" t="s">
        <v>1056</v>
      </c>
      <c r="O10" s="1087" t="s">
        <v>1039</v>
      </c>
      <c r="P10" s="1088"/>
      <c r="Q10" s="1058" t="s">
        <v>1186</v>
      </c>
      <c r="R10" s="1102" t="s">
        <v>1040</v>
      </c>
      <c r="S10" s="992"/>
    </row>
    <row r="11" spans="1:21" s="227" customFormat="1" ht="15.75" customHeight="1">
      <c r="A11" s="990"/>
      <c r="B11" s="992"/>
      <c r="C11" s="990"/>
      <c r="D11" s="1088"/>
      <c r="E11" s="1088"/>
      <c r="F11" s="1088"/>
      <c r="G11" s="1088"/>
      <c r="H11" s="1088"/>
      <c r="I11" s="1103"/>
      <c r="J11" s="1103"/>
      <c r="K11" s="1059"/>
      <c r="L11" s="1060"/>
      <c r="M11" s="1060"/>
      <c r="N11" s="1088"/>
      <c r="O11" s="1088"/>
      <c r="P11" s="1088"/>
      <c r="Q11" s="1060"/>
      <c r="R11" s="1093"/>
      <c r="S11" s="992"/>
    </row>
    <row r="12" spans="1:21" s="227" customFormat="1" ht="15.75" customHeight="1">
      <c r="A12" s="991"/>
      <c r="B12" s="993"/>
      <c r="C12" s="991"/>
      <c r="D12" s="1106"/>
      <c r="E12" s="1089"/>
      <c r="F12" s="1089"/>
      <c r="G12" s="1089"/>
      <c r="H12" s="1089"/>
      <c r="I12" s="1104"/>
      <c r="J12" s="1104"/>
      <c r="K12" s="1099"/>
      <c r="L12" s="1062"/>
      <c r="M12" s="1062"/>
      <c r="N12" s="1089"/>
      <c r="O12" s="1089"/>
      <c r="P12" s="1089"/>
      <c r="Q12" s="1062"/>
      <c r="R12" s="1094"/>
      <c r="S12" s="993"/>
    </row>
    <row r="13" spans="1:21" ht="29.1" customHeight="1">
      <c r="A13" s="633" t="s">
        <v>805</v>
      </c>
      <c r="B13" s="631"/>
      <c r="C13" s="631"/>
      <c r="D13" s="631"/>
      <c r="E13" s="631"/>
      <c r="F13" s="631"/>
      <c r="G13" s="631"/>
      <c r="H13" s="631"/>
      <c r="I13" s="631"/>
      <c r="J13" s="631"/>
      <c r="K13" s="631"/>
      <c r="L13" s="632" t="s">
        <v>805</v>
      </c>
      <c r="M13" s="632"/>
      <c r="N13" s="632"/>
      <c r="O13" s="632"/>
      <c r="P13" s="632"/>
      <c r="Q13" s="632"/>
      <c r="R13" s="632"/>
      <c r="S13" s="632"/>
    </row>
    <row r="14" spans="1:21" ht="21.95" customHeight="1">
      <c r="A14" s="89" t="s">
        <v>1041</v>
      </c>
      <c r="B14" s="227">
        <v>2014</v>
      </c>
      <c r="C14" s="227" t="s">
        <v>572</v>
      </c>
      <c r="D14" s="156">
        <v>466.19</v>
      </c>
      <c r="E14" s="156">
        <v>457.55200000000002</v>
      </c>
      <c r="F14" s="156">
        <v>223.44499999999999</v>
      </c>
      <c r="G14" s="156">
        <v>234.107</v>
      </c>
      <c r="H14" s="156">
        <v>169.73500000000001</v>
      </c>
      <c r="I14" s="156">
        <v>99.227000000000004</v>
      </c>
      <c r="J14" s="156">
        <v>70.507999999999996</v>
      </c>
      <c r="K14" s="156">
        <v>107.42400000000001</v>
      </c>
      <c r="L14" s="156">
        <v>180.393</v>
      </c>
      <c r="M14" s="156">
        <v>16.794</v>
      </c>
      <c r="N14" s="156">
        <v>5.0149999999999997</v>
      </c>
      <c r="O14" s="156">
        <v>11.779</v>
      </c>
      <c r="P14" s="156">
        <v>163.59899999999999</v>
      </c>
      <c r="Q14" s="156">
        <v>101.934</v>
      </c>
      <c r="R14" s="156">
        <v>61.664999999999999</v>
      </c>
      <c r="S14" s="93" t="s">
        <v>1041</v>
      </c>
      <c r="U14" s="91"/>
    </row>
    <row r="15" spans="1:21" ht="18" customHeight="1">
      <c r="A15" s="89" t="s">
        <v>1230</v>
      </c>
      <c r="B15" s="227">
        <v>2014</v>
      </c>
      <c r="C15" s="227" t="s">
        <v>1145</v>
      </c>
      <c r="D15" s="156">
        <v>27.829000000000001</v>
      </c>
      <c r="E15" s="156">
        <v>27.456</v>
      </c>
      <c r="F15" s="156">
        <v>13.234999999999999</v>
      </c>
      <c r="G15" s="156">
        <v>14.221</v>
      </c>
      <c r="H15" s="156">
        <v>9.7249999999999996</v>
      </c>
      <c r="I15" s="156">
        <v>6.75</v>
      </c>
      <c r="J15" s="156">
        <v>2.9750000000000001</v>
      </c>
      <c r="K15" s="156">
        <v>5.524</v>
      </c>
      <c r="L15" s="156">
        <v>12.207000000000001</v>
      </c>
      <c r="M15" s="156">
        <v>0.96099999999999997</v>
      </c>
      <c r="N15" s="156">
        <v>0.38800000000000001</v>
      </c>
      <c r="O15" s="156">
        <v>0.57299999999999995</v>
      </c>
      <c r="P15" s="156">
        <v>11.246</v>
      </c>
      <c r="Q15" s="156">
        <v>5.3390000000000004</v>
      </c>
      <c r="R15" s="156">
        <v>5.907</v>
      </c>
      <c r="S15" s="93" t="s">
        <v>1230</v>
      </c>
    </row>
    <row r="16" spans="1:21" ht="15" customHeight="1">
      <c r="A16" s="89" t="s">
        <v>1231</v>
      </c>
      <c r="B16" s="227" t="s">
        <v>462</v>
      </c>
      <c r="C16" s="227" t="s">
        <v>83</v>
      </c>
      <c r="D16" s="156">
        <v>30.710999999999999</v>
      </c>
      <c r="E16" s="156">
        <v>30.094000000000001</v>
      </c>
      <c r="F16" s="156">
        <v>17.04</v>
      </c>
      <c r="G16" s="156">
        <v>13.054</v>
      </c>
      <c r="H16" s="156">
        <v>10.164999999999999</v>
      </c>
      <c r="I16" s="156">
        <v>7.7960000000000003</v>
      </c>
      <c r="J16" s="156">
        <v>2.3690000000000002</v>
      </c>
      <c r="K16" s="156">
        <v>8.4469999999999992</v>
      </c>
      <c r="L16" s="156">
        <v>11.481999999999999</v>
      </c>
      <c r="M16" s="156">
        <v>0.79700000000000004</v>
      </c>
      <c r="N16" s="156">
        <v>0.30199999999999999</v>
      </c>
      <c r="O16" s="156">
        <v>0.495</v>
      </c>
      <c r="P16" s="156">
        <v>10.685</v>
      </c>
      <c r="Q16" s="156">
        <v>5.7530000000000001</v>
      </c>
      <c r="R16" s="156">
        <v>4.9320000000000004</v>
      </c>
      <c r="S16" s="93" t="s">
        <v>1231</v>
      </c>
    </row>
    <row r="17" spans="1:21" ht="15" customHeight="1">
      <c r="A17" s="89" t="s">
        <v>1232</v>
      </c>
      <c r="B17" s="227" t="s">
        <v>462</v>
      </c>
      <c r="C17" s="227" t="s">
        <v>89</v>
      </c>
      <c r="D17" s="156">
        <v>33.542000000000002</v>
      </c>
      <c r="E17" s="156">
        <v>32.832999999999998</v>
      </c>
      <c r="F17" s="156">
        <v>17.178000000000001</v>
      </c>
      <c r="G17" s="156">
        <v>15.654999999999999</v>
      </c>
      <c r="H17" s="156">
        <v>10.991</v>
      </c>
      <c r="I17" s="156">
        <v>6.6660000000000004</v>
      </c>
      <c r="J17" s="156">
        <v>4.3250000000000002</v>
      </c>
      <c r="K17" s="156">
        <v>9.0069999999999997</v>
      </c>
      <c r="L17" s="156">
        <v>12.835000000000001</v>
      </c>
      <c r="M17" s="156">
        <v>1.5049999999999999</v>
      </c>
      <c r="N17" s="156">
        <v>0.35299999999999998</v>
      </c>
      <c r="O17" s="156">
        <v>1.1519999999999999</v>
      </c>
      <c r="P17" s="156">
        <v>11.33</v>
      </c>
      <c r="Q17" s="156">
        <v>6.5609999999999999</v>
      </c>
      <c r="R17" s="156">
        <v>4.7690000000000001</v>
      </c>
      <c r="S17" s="93" t="s">
        <v>1232</v>
      </c>
    </row>
    <row r="18" spans="1:21" ht="15" customHeight="1">
      <c r="A18" s="89" t="s">
        <v>1233</v>
      </c>
      <c r="B18" s="227" t="s">
        <v>462</v>
      </c>
      <c r="C18" s="227" t="s">
        <v>90</v>
      </c>
      <c r="D18" s="156">
        <v>39.615000000000002</v>
      </c>
      <c r="E18" s="156">
        <v>39.006</v>
      </c>
      <c r="F18" s="156">
        <v>19.402999999999999</v>
      </c>
      <c r="G18" s="156">
        <v>19.603000000000002</v>
      </c>
      <c r="H18" s="156">
        <v>11.638</v>
      </c>
      <c r="I18" s="156">
        <v>7.6740000000000004</v>
      </c>
      <c r="J18" s="156">
        <v>3.964</v>
      </c>
      <c r="K18" s="156">
        <v>9.9410000000000007</v>
      </c>
      <c r="L18" s="156">
        <v>17.427</v>
      </c>
      <c r="M18" s="156">
        <v>1.788</v>
      </c>
      <c r="N18" s="156">
        <v>0.379</v>
      </c>
      <c r="O18" s="156">
        <v>1.409</v>
      </c>
      <c r="P18" s="156">
        <v>15.638999999999999</v>
      </c>
      <c r="Q18" s="156">
        <v>7.7169999999999996</v>
      </c>
      <c r="R18" s="156">
        <v>7.9219999999999997</v>
      </c>
      <c r="S18" s="93" t="s">
        <v>1233</v>
      </c>
    </row>
    <row r="19" spans="1:21" ht="15" customHeight="1">
      <c r="A19" s="89" t="s">
        <v>1234</v>
      </c>
      <c r="B19" s="227" t="s">
        <v>462</v>
      </c>
      <c r="C19" s="227" t="s">
        <v>947</v>
      </c>
      <c r="D19" s="156">
        <v>36.655999999999999</v>
      </c>
      <c r="E19" s="156">
        <v>35.993000000000002</v>
      </c>
      <c r="F19" s="156">
        <v>17.515999999999998</v>
      </c>
      <c r="G19" s="156">
        <v>18.477</v>
      </c>
      <c r="H19" s="156">
        <v>13.634</v>
      </c>
      <c r="I19" s="156">
        <v>9.6319999999999997</v>
      </c>
      <c r="J19" s="156">
        <v>4.0019999999999998</v>
      </c>
      <c r="K19" s="156">
        <v>5.8310000000000004</v>
      </c>
      <c r="L19" s="156">
        <v>16.527999999999999</v>
      </c>
      <c r="M19" s="156">
        <v>2.0529999999999999</v>
      </c>
      <c r="N19" s="156">
        <v>0.44700000000000001</v>
      </c>
      <c r="O19" s="156">
        <v>1.6060000000000001</v>
      </c>
      <c r="P19" s="156">
        <v>14.475</v>
      </c>
      <c r="Q19" s="156">
        <v>8.4949999999999992</v>
      </c>
      <c r="R19" s="156">
        <v>5.98</v>
      </c>
      <c r="S19" s="93" t="s">
        <v>1234</v>
      </c>
    </row>
    <row r="20" spans="1:21" ht="15" customHeight="1">
      <c r="A20" s="89" t="s">
        <v>1235</v>
      </c>
      <c r="B20" s="227" t="s">
        <v>462</v>
      </c>
      <c r="C20" s="227" t="s">
        <v>948</v>
      </c>
      <c r="D20" s="156">
        <v>40.689</v>
      </c>
      <c r="E20" s="156">
        <v>39.814</v>
      </c>
      <c r="F20" s="156">
        <v>22.001000000000001</v>
      </c>
      <c r="G20" s="156">
        <v>17.812999999999999</v>
      </c>
      <c r="H20" s="156">
        <v>15.35</v>
      </c>
      <c r="I20" s="156">
        <v>10.938000000000001</v>
      </c>
      <c r="J20" s="156">
        <v>4.4119999999999999</v>
      </c>
      <c r="K20" s="156">
        <v>9.23</v>
      </c>
      <c r="L20" s="156">
        <v>15.234</v>
      </c>
      <c r="M20" s="156">
        <v>1.833</v>
      </c>
      <c r="N20" s="156">
        <v>0.38300000000000001</v>
      </c>
      <c r="O20" s="156">
        <v>1.45</v>
      </c>
      <c r="P20" s="156">
        <v>13.401</v>
      </c>
      <c r="Q20" s="156">
        <v>8.516</v>
      </c>
      <c r="R20" s="156">
        <v>4.8849999999999998</v>
      </c>
      <c r="S20" s="93" t="s">
        <v>1235</v>
      </c>
    </row>
    <row r="21" spans="1:21" ht="15" customHeight="1">
      <c r="A21" s="89" t="s">
        <v>1236</v>
      </c>
      <c r="B21" s="227" t="s">
        <v>462</v>
      </c>
      <c r="C21" s="227" t="s">
        <v>949</v>
      </c>
      <c r="D21" s="156">
        <v>46.415999999999997</v>
      </c>
      <c r="E21" s="156">
        <v>45.762</v>
      </c>
      <c r="F21" s="156">
        <v>20.628</v>
      </c>
      <c r="G21" s="156">
        <v>25.134</v>
      </c>
      <c r="H21" s="156">
        <v>18.422999999999998</v>
      </c>
      <c r="I21" s="156">
        <v>9.5649999999999995</v>
      </c>
      <c r="J21" s="156">
        <v>8.8580000000000005</v>
      </c>
      <c r="K21" s="156">
        <v>9.7100000000000009</v>
      </c>
      <c r="L21" s="156">
        <v>17.629000000000001</v>
      </c>
      <c r="M21" s="156">
        <v>1.353</v>
      </c>
      <c r="N21" s="156">
        <v>0.42599999999999999</v>
      </c>
      <c r="O21" s="156">
        <v>0.92700000000000005</v>
      </c>
      <c r="P21" s="156">
        <v>16.276</v>
      </c>
      <c r="Q21" s="156">
        <v>9.8770000000000007</v>
      </c>
      <c r="R21" s="156">
        <v>6.399</v>
      </c>
      <c r="S21" s="93" t="s">
        <v>1236</v>
      </c>
    </row>
    <row r="22" spans="1:21" ht="15" customHeight="1">
      <c r="A22" s="89" t="s">
        <v>1237</v>
      </c>
      <c r="B22" s="227" t="s">
        <v>462</v>
      </c>
      <c r="C22" s="227" t="s">
        <v>281</v>
      </c>
      <c r="D22" s="156">
        <v>47.069000000000003</v>
      </c>
      <c r="E22" s="156">
        <v>46.414999999999999</v>
      </c>
      <c r="F22" s="156">
        <v>21.527999999999999</v>
      </c>
      <c r="G22" s="156">
        <v>24.887</v>
      </c>
      <c r="H22" s="156">
        <v>18.847999999999999</v>
      </c>
      <c r="I22" s="156">
        <v>9.9849999999999994</v>
      </c>
      <c r="J22" s="156">
        <v>8.8629999999999995</v>
      </c>
      <c r="K22" s="156">
        <v>10.085000000000001</v>
      </c>
      <c r="L22" s="156">
        <v>17.481999999999999</v>
      </c>
      <c r="M22" s="156">
        <v>1.458</v>
      </c>
      <c r="N22" s="156">
        <v>0.45</v>
      </c>
      <c r="O22" s="156">
        <v>1.008</v>
      </c>
      <c r="P22" s="156">
        <v>16.024000000000001</v>
      </c>
      <c r="Q22" s="156">
        <v>9.484</v>
      </c>
      <c r="R22" s="156">
        <v>6.54</v>
      </c>
      <c r="S22" s="93" t="s">
        <v>1237</v>
      </c>
    </row>
    <row r="23" spans="1:21" ht="15" customHeight="1">
      <c r="A23" s="89" t="s">
        <v>642</v>
      </c>
      <c r="B23" s="227" t="s">
        <v>462</v>
      </c>
      <c r="C23" s="227" t="s">
        <v>249</v>
      </c>
      <c r="D23" s="156">
        <v>42.003999999999998</v>
      </c>
      <c r="E23" s="156">
        <v>40.853000000000002</v>
      </c>
      <c r="F23" s="156">
        <v>20.295000000000002</v>
      </c>
      <c r="G23" s="156">
        <v>20.558</v>
      </c>
      <c r="H23" s="156">
        <v>13.333</v>
      </c>
      <c r="I23" s="156">
        <v>8.4090000000000007</v>
      </c>
      <c r="J23" s="156">
        <v>4.9240000000000004</v>
      </c>
      <c r="K23" s="156">
        <v>10.694000000000001</v>
      </c>
      <c r="L23" s="156">
        <v>16.826000000000001</v>
      </c>
      <c r="M23" s="156">
        <v>1.1919999999999999</v>
      </c>
      <c r="N23" s="156">
        <v>0.46700000000000003</v>
      </c>
      <c r="O23" s="156">
        <v>0.72499999999999998</v>
      </c>
      <c r="P23" s="156">
        <v>15.634</v>
      </c>
      <c r="Q23" s="156">
        <v>9.6530000000000005</v>
      </c>
      <c r="R23" s="156">
        <v>5.9809999999999999</v>
      </c>
      <c r="S23" s="93" t="s">
        <v>642</v>
      </c>
    </row>
    <row r="24" spans="1:21" ht="15" customHeight="1">
      <c r="A24" s="89" t="s">
        <v>643</v>
      </c>
      <c r="B24" s="227" t="s">
        <v>462</v>
      </c>
      <c r="C24" s="227" t="s">
        <v>250</v>
      </c>
      <c r="D24" s="156">
        <v>40.343000000000004</v>
      </c>
      <c r="E24" s="156">
        <v>39.325000000000003</v>
      </c>
      <c r="F24" s="156">
        <v>19.678999999999998</v>
      </c>
      <c r="G24" s="156">
        <v>19.646000000000001</v>
      </c>
      <c r="H24" s="156">
        <v>17.059000000000001</v>
      </c>
      <c r="I24" s="156">
        <v>8.9570000000000007</v>
      </c>
      <c r="J24" s="156">
        <v>8.1020000000000003</v>
      </c>
      <c r="K24" s="156">
        <v>9.3409999999999993</v>
      </c>
      <c r="L24" s="156">
        <v>12.925000000000001</v>
      </c>
      <c r="M24" s="156">
        <v>1.381</v>
      </c>
      <c r="N24" s="156">
        <v>0.45500000000000002</v>
      </c>
      <c r="O24" s="156">
        <v>0.92600000000000005</v>
      </c>
      <c r="P24" s="156">
        <v>11.544</v>
      </c>
      <c r="Q24" s="156">
        <v>10.753</v>
      </c>
      <c r="R24" s="156">
        <v>0.79100000000000004</v>
      </c>
      <c r="S24" s="93" t="s">
        <v>643</v>
      </c>
    </row>
    <row r="25" spans="1:21" ht="15" customHeight="1">
      <c r="A25" s="89" t="s">
        <v>644</v>
      </c>
      <c r="B25" s="227" t="s">
        <v>462</v>
      </c>
      <c r="C25" s="227" t="s">
        <v>251</v>
      </c>
      <c r="D25" s="156">
        <v>41.771000000000001</v>
      </c>
      <c r="E25" s="156">
        <v>40.938000000000002</v>
      </c>
      <c r="F25" s="156">
        <v>17.334</v>
      </c>
      <c r="G25" s="156">
        <v>23.603999999999999</v>
      </c>
      <c r="H25" s="156">
        <v>15.37</v>
      </c>
      <c r="I25" s="156">
        <v>6.2140000000000004</v>
      </c>
      <c r="J25" s="156">
        <v>9.1560000000000006</v>
      </c>
      <c r="K25" s="156">
        <v>9.9380000000000006</v>
      </c>
      <c r="L25" s="156">
        <v>15.63</v>
      </c>
      <c r="M25" s="156">
        <v>1.1819999999999999</v>
      </c>
      <c r="N25" s="156">
        <v>0.52400000000000002</v>
      </c>
      <c r="O25" s="156">
        <v>0.65800000000000003</v>
      </c>
      <c r="P25" s="156">
        <v>14.448</v>
      </c>
      <c r="Q25" s="156">
        <v>10.782999999999999</v>
      </c>
      <c r="R25" s="156">
        <v>3.665</v>
      </c>
      <c r="S25" s="93" t="s">
        <v>644</v>
      </c>
    </row>
    <row r="26" spans="1:21" ht="15" customHeight="1">
      <c r="A26" s="89" t="s">
        <v>603</v>
      </c>
      <c r="B26" s="227" t="s">
        <v>462</v>
      </c>
      <c r="C26" s="227" t="s">
        <v>888</v>
      </c>
      <c r="D26" s="156">
        <v>39.545000000000002</v>
      </c>
      <c r="E26" s="156">
        <v>39.063000000000002</v>
      </c>
      <c r="F26" s="156">
        <v>17.608000000000001</v>
      </c>
      <c r="G26" s="156">
        <v>21.454999999999998</v>
      </c>
      <c r="H26" s="156">
        <v>15.199</v>
      </c>
      <c r="I26" s="156">
        <v>6.641</v>
      </c>
      <c r="J26" s="156">
        <v>8.5579999999999998</v>
      </c>
      <c r="K26" s="156">
        <v>9.6760000000000002</v>
      </c>
      <c r="L26" s="156">
        <v>14.188000000000001</v>
      </c>
      <c r="M26" s="156">
        <v>1.2909999999999999</v>
      </c>
      <c r="N26" s="156">
        <v>0.441</v>
      </c>
      <c r="O26" s="156">
        <v>0.85</v>
      </c>
      <c r="P26" s="156">
        <v>12.897</v>
      </c>
      <c r="Q26" s="156">
        <v>9.0030000000000001</v>
      </c>
      <c r="R26" s="156">
        <v>3.8940000000000001</v>
      </c>
      <c r="S26" s="93" t="s">
        <v>603</v>
      </c>
    </row>
    <row r="27" spans="1:21" ht="29.1" customHeight="1">
      <c r="A27" s="86" t="s">
        <v>1109</v>
      </c>
      <c r="B27" s="89"/>
      <c r="C27" s="89"/>
      <c r="D27" s="156"/>
      <c r="E27" s="156"/>
      <c r="F27" s="156"/>
      <c r="G27" s="156"/>
      <c r="H27" s="156"/>
      <c r="I27" s="156"/>
      <c r="J27" s="156"/>
      <c r="K27" s="156"/>
      <c r="L27" s="172" t="s">
        <v>1109</v>
      </c>
      <c r="M27" s="156"/>
      <c r="N27" s="156"/>
      <c r="O27" s="156"/>
      <c r="P27" s="156"/>
      <c r="Q27" s="156"/>
      <c r="R27" s="156"/>
      <c r="S27" s="86"/>
    </row>
    <row r="28" spans="1:21" ht="21.95" customHeight="1">
      <c r="A28" s="89" t="s">
        <v>384</v>
      </c>
      <c r="B28" s="227">
        <v>2014</v>
      </c>
      <c r="C28" s="227" t="s">
        <v>572</v>
      </c>
      <c r="D28" s="156">
        <v>1734.7940000000001</v>
      </c>
      <c r="E28" s="156">
        <v>1724.79</v>
      </c>
      <c r="F28" s="156">
        <v>1163.431</v>
      </c>
      <c r="G28" s="156">
        <v>561.35900000000004</v>
      </c>
      <c r="H28" s="156">
        <v>724.60699999999997</v>
      </c>
      <c r="I28" s="156">
        <v>530.83699999999999</v>
      </c>
      <c r="J28" s="156">
        <v>193.77</v>
      </c>
      <c r="K28" s="156">
        <v>453.52600000000001</v>
      </c>
      <c r="L28" s="156">
        <v>546.65700000000004</v>
      </c>
      <c r="M28" s="156">
        <v>179.06800000000001</v>
      </c>
      <c r="N28" s="156">
        <v>6.1559999999999997</v>
      </c>
      <c r="O28" s="156">
        <v>172.91200000000001</v>
      </c>
      <c r="P28" s="156">
        <v>367.589</v>
      </c>
      <c r="Q28" s="156">
        <v>191.852</v>
      </c>
      <c r="R28" s="156">
        <v>175.73699999999999</v>
      </c>
      <c r="S28" s="93" t="s">
        <v>384</v>
      </c>
      <c r="U28" s="91"/>
    </row>
    <row r="29" spans="1:21" ht="18" customHeight="1">
      <c r="A29" s="89" t="s">
        <v>387</v>
      </c>
      <c r="B29" s="227">
        <v>2014</v>
      </c>
      <c r="C29" s="227" t="s">
        <v>1145</v>
      </c>
      <c r="D29" s="156">
        <v>101.369</v>
      </c>
      <c r="E29" s="156">
        <v>100.82599999999999</v>
      </c>
      <c r="F29" s="156">
        <v>79.081000000000003</v>
      </c>
      <c r="G29" s="156">
        <v>21.745000000000001</v>
      </c>
      <c r="H29" s="156">
        <v>38.381999999999998</v>
      </c>
      <c r="I29" s="156">
        <v>31.978999999999999</v>
      </c>
      <c r="J29" s="156">
        <v>6.4029999999999996</v>
      </c>
      <c r="K29" s="156">
        <v>30.777999999999999</v>
      </c>
      <c r="L29" s="156">
        <v>31.666</v>
      </c>
      <c r="M29" s="156">
        <v>16.324000000000002</v>
      </c>
      <c r="N29" s="156">
        <v>0.97199999999999998</v>
      </c>
      <c r="O29" s="156">
        <v>15.352</v>
      </c>
      <c r="P29" s="156">
        <v>15.342000000000001</v>
      </c>
      <c r="Q29" s="156">
        <v>5.359</v>
      </c>
      <c r="R29" s="156">
        <v>9.9830000000000005</v>
      </c>
      <c r="S29" s="93" t="s">
        <v>387</v>
      </c>
    </row>
    <row r="30" spans="1:21" ht="15" customHeight="1">
      <c r="A30" s="89" t="s">
        <v>388</v>
      </c>
      <c r="B30" s="227" t="s">
        <v>462</v>
      </c>
      <c r="C30" s="227" t="s">
        <v>83</v>
      </c>
      <c r="D30" s="156">
        <v>97.262</v>
      </c>
      <c r="E30" s="156">
        <v>96.814999999999998</v>
      </c>
      <c r="F30" s="156">
        <v>71.905000000000001</v>
      </c>
      <c r="G30" s="156">
        <v>24.91</v>
      </c>
      <c r="H30" s="156">
        <v>46.55</v>
      </c>
      <c r="I30" s="156">
        <v>39.040999999999997</v>
      </c>
      <c r="J30" s="156">
        <v>7.5090000000000003</v>
      </c>
      <c r="K30" s="156">
        <v>22.895</v>
      </c>
      <c r="L30" s="156">
        <v>27.37</v>
      </c>
      <c r="M30" s="156">
        <v>9.9689999999999994</v>
      </c>
      <c r="N30" s="156">
        <v>0.69099999999999995</v>
      </c>
      <c r="O30" s="156">
        <v>9.2780000000000005</v>
      </c>
      <c r="P30" s="156">
        <v>17.401</v>
      </c>
      <c r="Q30" s="156">
        <v>4.827</v>
      </c>
      <c r="R30" s="156">
        <v>12.574</v>
      </c>
      <c r="S30" s="93" t="s">
        <v>388</v>
      </c>
    </row>
    <row r="31" spans="1:21" ht="15" customHeight="1">
      <c r="A31" s="89" t="s">
        <v>389</v>
      </c>
      <c r="B31" s="227" t="s">
        <v>462</v>
      </c>
      <c r="C31" s="227" t="s">
        <v>89</v>
      </c>
      <c r="D31" s="156">
        <v>164.929</v>
      </c>
      <c r="E31" s="156">
        <v>164.268</v>
      </c>
      <c r="F31" s="156">
        <v>93.456999999999994</v>
      </c>
      <c r="G31" s="156">
        <v>70.811000000000007</v>
      </c>
      <c r="H31" s="156">
        <v>90.075999999999993</v>
      </c>
      <c r="I31" s="156">
        <v>45.877000000000002</v>
      </c>
      <c r="J31" s="156">
        <v>44.198999999999998</v>
      </c>
      <c r="K31" s="156">
        <v>33.432000000000002</v>
      </c>
      <c r="L31" s="156">
        <v>40.76</v>
      </c>
      <c r="M31" s="156">
        <v>14.148</v>
      </c>
      <c r="N31" s="156">
        <v>0.48199999999999998</v>
      </c>
      <c r="O31" s="156">
        <v>13.666</v>
      </c>
      <c r="P31" s="156">
        <v>26.611999999999998</v>
      </c>
      <c r="Q31" s="156">
        <v>12.42</v>
      </c>
      <c r="R31" s="156">
        <v>14.192</v>
      </c>
      <c r="S31" s="93" t="s">
        <v>389</v>
      </c>
    </row>
    <row r="32" spans="1:21" ht="15" customHeight="1">
      <c r="A32" s="89" t="s">
        <v>1238</v>
      </c>
      <c r="B32" s="227" t="s">
        <v>462</v>
      </c>
      <c r="C32" s="227" t="s">
        <v>90</v>
      </c>
      <c r="D32" s="156">
        <v>137.72800000000001</v>
      </c>
      <c r="E32" s="156">
        <v>137.15899999999999</v>
      </c>
      <c r="F32" s="156">
        <v>91.462000000000003</v>
      </c>
      <c r="G32" s="156">
        <v>45.697000000000003</v>
      </c>
      <c r="H32" s="156">
        <v>57.59</v>
      </c>
      <c r="I32" s="156">
        <v>42.158000000000001</v>
      </c>
      <c r="J32" s="156">
        <v>15.432</v>
      </c>
      <c r="K32" s="156">
        <v>36.567</v>
      </c>
      <c r="L32" s="156">
        <v>43.002000000000002</v>
      </c>
      <c r="M32" s="156">
        <v>12.737</v>
      </c>
      <c r="N32" s="156">
        <v>0.13</v>
      </c>
      <c r="O32" s="156">
        <v>12.606999999999999</v>
      </c>
      <c r="P32" s="156">
        <v>30.265000000000001</v>
      </c>
      <c r="Q32" s="156">
        <v>16.625</v>
      </c>
      <c r="R32" s="156">
        <v>13.64</v>
      </c>
      <c r="S32" s="93" t="s">
        <v>1238</v>
      </c>
    </row>
    <row r="33" spans="1:21" ht="15" customHeight="1">
      <c r="A33" s="89" t="s">
        <v>1239</v>
      </c>
      <c r="B33" s="227" t="s">
        <v>462</v>
      </c>
      <c r="C33" s="227" t="s">
        <v>947</v>
      </c>
      <c r="D33" s="156">
        <v>142.83699999999999</v>
      </c>
      <c r="E33" s="156">
        <v>142.15199999999999</v>
      </c>
      <c r="F33" s="156">
        <v>87.149000000000001</v>
      </c>
      <c r="G33" s="156">
        <v>55.003</v>
      </c>
      <c r="H33" s="156">
        <v>55.195</v>
      </c>
      <c r="I33" s="156">
        <v>39.442999999999998</v>
      </c>
      <c r="J33" s="156">
        <v>15.752000000000001</v>
      </c>
      <c r="K33" s="156">
        <v>34.405999999999999</v>
      </c>
      <c r="L33" s="156">
        <v>52.551000000000002</v>
      </c>
      <c r="M33" s="156">
        <v>13.3</v>
      </c>
      <c r="N33" s="156">
        <v>0.17499999999999999</v>
      </c>
      <c r="O33" s="156">
        <v>13.125</v>
      </c>
      <c r="P33" s="156">
        <v>39.250999999999998</v>
      </c>
      <c r="Q33" s="156">
        <v>22.215</v>
      </c>
      <c r="R33" s="156">
        <v>17.036000000000001</v>
      </c>
      <c r="S33" s="93" t="s">
        <v>1239</v>
      </c>
    </row>
    <row r="34" spans="1:21" ht="15" customHeight="1">
      <c r="A34" s="89" t="s">
        <v>1240</v>
      </c>
      <c r="B34" s="227" t="s">
        <v>462</v>
      </c>
      <c r="C34" s="227" t="s">
        <v>948</v>
      </c>
      <c r="D34" s="156">
        <v>148.446</v>
      </c>
      <c r="E34" s="156">
        <v>147.57599999999999</v>
      </c>
      <c r="F34" s="156">
        <v>99.093999999999994</v>
      </c>
      <c r="G34" s="156">
        <v>48.481999999999999</v>
      </c>
      <c r="H34" s="156">
        <v>59.884999999999998</v>
      </c>
      <c r="I34" s="156">
        <v>45.908999999999999</v>
      </c>
      <c r="J34" s="156">
        <v>13.976000000000001</v>
      </c>
      <c r="K34" s="156">
        <v>40.533999999999999</v>
      </c>
      <c r="L34" s="156">
        <v>47.156999999999996</v>
      </c>
      <c r="M34" s="156">
        <v>12.651</v>
      </c>
      <c r="N34" s="156">
        <v>1.1879999999999999</v>
      </c>
      <c r="O34" s="156">
        <v>11.462999999999999</v>
      </c>
      <c r="P34" s="156">
        <v>34.506</v>
      </c>
      <c r="Q34" s="156">
        <v>17.349</v>
      </c>
      <c r="R34" s="156">
        <v>17.157</v>
      </c>
      <c r="S34" s="93" t="s">
        <v>1240</v>
      </c>
    </row>
    <row r="35" spans="1:21" ht="15" customHeight="1">
      <c r="A35" s="89" t="s">
        <v>1241</v>
      </c>
      <c r="B35" s="227" t="s">
        <v>462</v>
      </c>
      <c r="C35" s="227" t="s">
        <v>949</v>
      </c>
      <c r="D35" s="156">
        <v>150.45599999999999</v>
      </c>
      <c r="E35" s="156">
        <v>149.40100000000001</v>
      </c>
      <c r="F35" s="156">
        <v>99.206999999999994</v>
      </c>
      <c r="G35" s="156">
        <v>50.194000000000003</v>
      </c>
      <c r="H35" s="156">
        <v>59.363</v>
      </c>
      <c r="I35" s="156">
        <v>45.174999999999997</v>
      </c>
      <c r="J35" s="156">
        <v>14.188000000000001</v>
      </c>
      <c r="K35" s="156">
        <v>39.292999999999999</v>
      </c>
      <c r="L35" s="156">
        <v>50.744999999999997</v>
      </c>
      <c r="M35" s="156">
        <v>14.739000000000001</v>
      </c>
      <c r="N35" s="156">
        <v>0.754</v>
      </c>
      <c r="O35" s="156">
        <v>13.984999999999999</v>
      </c>
      <c r="P35" s="156">
        <v>36.006</v>
      </c>
      <c r="Q35" s="156">
        <v>21.324999999999999</v>
      </c>
      <c r="R35" s="156">
        <v>14.680999999999999</v>
      </c>
      <c r="S35" s="93" t="s">
        <v>1241</v>
      </c>
    </row>
    <row r="36" spans="1:21" ht="15" customHeight="1">
      <c r="A36" s="89" t="s">
        <v>1242</v>
      </c>
      <c r="B36" s="227" t="s">
        <v>462</v>
      </c>
      <c r="C36" s="227" t="s">
        <v>281</v>
      </c>
      <c r="D36" s="156">
        <v>150.648</v>
      </c>
      <c r="E36" s="156">
        <v>149.26599999999999</v>
      </c>
      <c r="F36" s="156">
        <v>92.531999999999996</v>
      </c>
      <c r="G36" s="156">
        <v>56.734000000000002</v>
      </c>
      <c r="H36" s="156">
        <v>61.890999999999998</v>
      </c>
      <c r="I36" s="156">
        <v>43.405999999999999</v>
      </c>
      <c r="J36" s="156">
        <v>18.484999999999999</v>
      </c>
      <c r="K36" s="156">
        <v>34.488</v>
      </c>
      <c r="L36" s="156">
        <v>52.887</v>
      </c>
      <c r="M36" s="156">
        <v>14.638</v>
      </c>
      <c r="N36" s="156">
        <v>0.39100000000000001</v>
      </c>
      <c r="O36" s="156">
        <v>14.247</v>
      </c>
      <c r="P36" s="156">
        <v>38.249000000000002</v>
      </c>
      <c r="Q36" s="156">
        <v>20.295000000000002</v>
      </c>
      <c r="R36" s="156">
        <v>17.954000000000001</v>
      </c>
      <c r="S36" s="93" t="s">
        <v>1242</v>
      </c>
    </row>
    <row r="37" spans="1:21" ht="15" customHeight="1">
      <c r="A37" s="89" t="s">
        <v>1243</v>
      </c>
      <c r="B37" s="227" t="s">
        <v>462</v>
      </c>
      <c r="C37" s="227" t="s">
        <v>249</v>
      </c>
      <c r="D37" s="156">
        <v>155.16300000000001</v>
      </c>
      <c r="E37" s="156">
        <v>154.72499999999999</v>
      </c>
      <c r="F37" s="156">
        <v>101.879</v>
      </c>
      <c r="G37" s="156">
        <v>52.845999999999997</v>
      </c>
      <c r="H37" s="156">
        <v>58.683999999999997</v>
      </c>
      <c r="I37" s="156">
        <v>41.847000000000001</v>
      </c>
      <c r="J37" s="156">
        <v>16.837</v>
      </c>
      <c r="K37" s="156">
        <v>42.7</v>
      </c>
      <c r="L37" s="156">
        <v>53.341000000000001</v>
      </c>
      <c r="M37" s="156">
        <v>17.332000000000001</v>
      </c>
      <c r="N37" s="156">
        <v>0.20799999999999999</v>
      </c>
      <c r="O37" s="156">
        <v>17.123999999999999</v>
      </c>
      <c r="P37" s="156">
        <v>36.009</v>
      </c>
      <c r="Q37" s="156">
        <v>18.768999999999998</v>
      </c>
      <c r="R37" s="156">
        <v>17.239999999999998</v>
      </c>
      <c r="S37" s="93" t="s">
        <v>1243</v>
      </c>
    </row>
    <row r="38" spans="1:21" ht="15" customHeight="1">
      <c r="A38" s="89" t="s">
        <v>1244</v>
      </c>
      <c r="B38" s="227" t="s">
        <v>462</v>
      </c>
      <c r="C38" s="227" t="s">
        <v>250</v>
      </c>
      <c r="D38" s="156">
        <v>190.721</v>
      </c>
      <c r="E38" s="156">
        <v>189.75299999999999</v>
      </c>
      <c r="F38" s="156">
        <v>137.131</v>
      </c>
      <c r="G38" s="156">
        <v>52.622</v>
      </c>
      <c r="H38" s="156">
        <v>67.180000000000007</v>
      </c>
      <c r="I38" s="156">
        <v>53.601999999999997</v>
      </c>
      <c r="J38" s="156">
        <v>13.577999999999999</v>
      </c>
      <c r="K38" s="156">
        <v>66.930000000000007</v>
      </c>
      <c r="L38" s="156">
        <v>55.643000000000001</v>
      </c>
      <c r="M38" s="156">
        <v>16.599</v>
      </c>
      <c r="N38" s="156">
        <v>0.28000000000000003</v>
      </c>
      <c r="O38" s="156">
        <v>16.318999999999999</v>
      </c>
      <c r="P38" s="156">
        <v>39.043999999999997</v>
      </c>
      <c r="Q38" s="156">
        <v>21.917999999999999</v>
      </c>
      <c r="R38" s="156">
        <v>17.126000000000001</v>
      </c>
      <c r="S38" s="93" t="s">
        <v>1244</v>
      </c>
    </row>
    <row r="39" spans="1:21" ht="15" customHeight="1">
      <c r="A39" s="89" t="s">
        <v>1245</v>
      </c>
      <c r="B39" s="227" t="s">
        <v>462</v>
      </c>
      <c r="C39" s="227" t="s">
        <v>251</v>
      </c>
      <c r="D39" s="156">
        <v>151.08099999999999</v>
      </c>
      <c r="E39" s="156">
        <v>149.964</v>
      </c>
      <c r="F39" s="156">
        <v>99.484999999999999</v>
      </c>
      <c r="G39" s="156">
        <v>50.478999999999999</v>
      </c>
      <c r="H39" s="156">
        <v>71.179000000000002</v>
      </c>
      <c r="I39" s="156">
        <v>54.543999999999997</v>
      </c>
      <c r="J39" s="156">
        <v>16.635000000000002</v>
      </c>
      <c r="K39" s="156">
        <v>27.006</v>
      </c>
      <c r="L39" s="156">
        <v>51.779000000000003</v>
      </c>
      <c r="M39" s="156">
        <v>17.934999999999999</v>
      </c>
      <c r="N39" s="156">
        <v>0.40600000000000003</v>
      </c>
      <c r="O39" s="156">
        <v>17.529</v>
      </c>
      <c r="P39" s="156">
        <v>33.844000000000001</v>
      </c>
      <c r="Q39" s="156">
        <v>17.044</v>
      </c>
      <c r="R39" s="156">
        <v>16.8</v>
      </c>
      <c r="S39" s="93" t="s">
        <v>1245</v>
      </c>
    </row>
    <row r="40" spans="1:21" ht="15" customHeight="1">
      <c r="A40" s="89" t="s">
        <v>1246</v>
      </c>
      <c r="B40" s="227" t="s">
        <v>462</v>
      </c>
      <c r="C40" s="227" t="s">
        <v>888</v>
      </c>
      <c r="D40" s="156">
        <v>144.154</v>
      </c>
      <c r="E40" s="156">
        <v>142.88499999999999</v>
      </c>
      <c r="F40" s="156">
        <v>111.04900000000001</v>
      </c>
      <c r="G40" s="156">
        <v>31.835999999999999</v>
      </c>
      <c r="H40" s="156">
        <v>58.631999999999998</v>
      </c>
      <c r="I40" s="156">
        <v>47.856000000000002</v>
      </c>
      <c r="J40" s="156">
        <v>10.776</v>
      </c>
      <c r="K40" s="156">
        <v>44.497</v>
      </c>
      <c r="L40" s="156">
        <v>39.756</v>
      </c>
      <c r="M40" s="156">
        <v>18.696000000000002</v>
      </c>
      <c r="N40" s="156">
        <v>0.47899999999999998</v>
      </c>
      <c r="O40" s="156">
        <v>18.216999999999999</v>
      </c>
      <c r="P40" s="156">
        <v>21.06</v>
      </c>
      <c r="Q40" s="156">
        <v>13.706</v>
      </c>
      <c r="R40" s="156">
        <v>7.3540000000000001</v>
      </c>
      <c r="S40" s="93" t="s">
        <v>1246</v>
      </c>
    </row>
    <row r="41" spans="1:21" ht="29.1" customHeight="1">
      <c r="A41" s="86" t="s">
        <v>1110</v>
      </c>
      <c r="B41" s="89"/>
      <c r="C41" s="89"/>
      <c r="D41" s="156"/>
      <c r="E41" s="156"/>
      <c r="F41" s="156"/>
      <c r="G41" s="156"/>
      <c r="H41" s="156"/>
      <c r="I41" s="156"/>
      <c r="J41" s="156"/>
      <c r="K41" s="156"/>
      <c r="L41" s="172" t="s">
        <v>1110</v>
      </c>
      <c r="M41" s="156"/>
      <c r="N41" s="156"/>
      <c r="O41" s="156"/>
      <c r="P41" s="156"/>
      <c r="Q41" s="156"/>
      <c r="R41" s="156"/>
      <c r="S41" s="86"/>
    </row>
    <row r="42" spans="1:21" ht="21.95" customHeight="1">
      <c r="A42" s="89" t="s">
        <v>876</v>
      </c>
      <c r="B42" s="227">
        <v>2014</v>
      </c>
      <c r="C42" s="227" t="s">
        <v>572</v>
      </c>
      <c r="D42" s="156">
        <v>6754.558</v>
      </c>
      <c r="E42" s="156">
        <v>6682.73</v>
      </c>
      <c r="F42" s="156">
        <v>4344.8310000000001</v>
      </c>
      <c r="G42" s="156">
        <v>2337.8989999999999</v>
      </c>
      <c r="H42" s="156">
        <v>2304.2559999999999</v>
      </c>
      <c r="I42" s="156">
        <v>1537.2940000000001</v>
      </c>
      <c r="J42" s="156">
        <v>766.96199999999999</v>
      </c>
      <c r="K42" s="156">
        <v>2484.672</v>
      </c>
      <c r="L42" s="156">
        <v>1893.8019999999999</v>
      </c>
      <c r="M42" s="156">
        <v>322.86500000000001</v>
      </c>
      <c r="N42" s="156">
        <v>90.58</v>
      </c>
      <c r="O42" s="156">
        <v>232.285</v>
      </c>
      <c r="P42" s="156">
        <v>1570.9369999999999</v>
      </c>
      <c r="Q42" s="156">
        <v>940.52099999999996</v>
      </c>
      <c r="R42" s="156">
        <v>630.41600000000005</v>
      </c>
      <c r="S42" s="93" t="s">
        <v>876</v>
      </c>
      <c r="U42" s="91"/>
    </row>
    <row r="43" spans="1:21" ht="18" customHeight="1">
      <c r="A43" s="89" t="s">
        <v>877</v>
      </c>
      <c r="B43" s="227">
        <v>2014</v>
      </c>
      <c r="C43" s="227" t="s">
        <v>1145</v>
      </c>
      <c r="D43" s="156">
        <v>330.21199999999999</v>
      </c>
      <c r="E43" s="156">
        <v>325.447</v>
      </c>
      <c r="F43" s="156">
        <v>222.345</v>
      </c>
      <c r="G43" s="156">
        <v>103.102</v>
      </c>
      <c r="H43" s="156">
        <v>127.896</v>
      </c>
      <c r="I43" s="156">
        <v>80.64</v>
      </c>
      <c r="J43" s="156">
        <v>47.256</v>
      </c>
      <c r="K43" s="156">
        <v>126.39400000000001</v>
      </c>
      <c r="L43" s="156">
        <v>71.156999999999996</v>
      </c>
      <c r="M43" s="156">
        <v>15.311</v>
      </c>
      <c r="N43" s="156">
        <v>3.456</v>
      </c>
      <c r="O43" s="156">
        <v>11.855</v>
      </c>
      <c r="P43" s="156">
        <v>55.845999999999997</v>
      </c>
      <c r="Q43" s="156">
        <v>28.696999999999999</v>
      </c>
      <c r="R43" s="156">
        <v>27.149000000000001</v>
      </c>
      <c r="S43" s="93" t="s">
        <v>877</v>
      </c>
    </row>
    <row r="44" spans="1:21" ht="15" customHeight="1">
      <c r="A44" s="89" t="s">
        <v>878</v>
      </c>
      <c r="B44" s="227" t="s">
        <v>462</v>
      </c>
      <c r="C44" s="227" t="s">
        <v>83</v>
      </c>
      <c r="D44" s="156">
        <v>399.226</v>
      </c>
      <c r="E44" s="156">
        <v>393.334</v>
      </c>
      <c r="F44" s="156">
        <v>282.18799999999999</v>
      </c>
      <c r="G44" s="156">
        <v>111.146</v>
      </c>
      <c r="H44" s="156">
        <v>145.565</v>
      </c>
      <c r="I44" s="156">
        <v>109.51900000000001</v>
      </c>
      <c r="J44" s="156">
        <v>36.045999999999999</v>
      </c>
      <c r="K44" s="156">
        <v>151.018</v>
      </c>
      <c r="L44" s="156">
        <v>96.751000000000005</v>
      </c>
      <c r="M44" s="156">
        <v>21.651</v>
      </c>
      <c r="N44" s="156">
        <v>2.9279999999999999</v>
      </c>
      <c r="O44" s="156">
        <v>18.722999999999999</v>
      </c>
      <c r="P44" s="156">
        <v>75.099999999999994</v>
      </c>
      <c r="Q44" s="156">
        <v>39.521000000000001</v>
      </c>
      <c r="R44" s="156">
        <v>35.579000000000001</v>
      </c>
      <c r="S44" s="93" t="s">
        <v>878</v>
      </c>
    </row>
    <row r="45" spans="1:21" ht="15" customHeight="1">
      <c r="A45" s="89" t="s">
        <v>879</v>
      </c>
      <c r="B45" s="227" t="s">
        <v>462</v>
      </c>
      <c r="C45" s="227" t="s">
        <v>89</v>
      </c>
      <c r="D45" s="156">
        <v>524.54600000000005</v>
      </c>
      <c r="E45" s="156">
        <v>520.96</v>
      </c>
      <c r="F45" s="156">
        <v>337.53500000000003</v>
      </c>
      <c r="G45" s="156">
        <v>183.42500000000001</v>
      </c>
      <c r="H45" s="156">
        <v>190.68799999999999</v>
      </c>
      <c r="I45" s="156">
        <v>116.099</v>
      </c>
      <c r="J45" s="156">
        <v>74.588999999999999</v>
      </c>
      <c r="K45" s="156">
        <v>200.61099999999999</v>
      </c>
      <c r="L45" s="156">
        <v>129.661</v>
      </c>
      <c r="M45" s="156">
        <v>20.824999999999999</v>
      </c>
      <c r="N45" s="156">
        <v>5.0759999999999996</v>
      </c>
      <c r="O45" s="156">
        <v>15.749000000000001</v>
      </c>
      <c r="P45" s="156">
        <v>108.836</v>
      </c>
      <c r="Q45" s="156">
        <v>64.403000000000006</v>
      </c>
      <c r="R45" s="156">
        <v>44.433</v>
      </c>
      <c r="S45" s="93" t="s">
        <v>879</v>
      </c>
    </row>
    <row r="46" spans="1:21" ht="15" customHeight="1">
      <c r="A46" s="89" t="s">
        <v>992</v>
      </c>
      <c r="B46" s="227" t="s">
        <v>462</v>
      </c>
      <c r="C46" s="227" t="s">
        <v>90</v>
      </c>
      <c r="D46" s="156">
        <v>535.56700000000001</v>
      </c>
      <c r="E46" s="156">
        <v>530.30499999999995</v>
      </c>
      <c r="F46" s="156">
        <v>340.73899999999998</v>
      </c>
      <c r="G46" s="156">
        <v>189.566</v>
      </c>
      <c r="H46" s="156">
        <v>180.477</v>
      </c>
      <c r="I46" s="156">
        <v>115.63500000000001</v>
      </c>
      <c r="J46" s="156">
        <v>64.841999999999999</v>
      </c>
      <c r="K46" s="156">
        <v>200.435</v>
      </c>
      <c r="L46" s="156">
        <v>149.393</v>
      </c>
      <c r="M46" s="156">
        <v>24.669</v>
      </c>
      <c r="N46" s="156">
        <v>5.8090000000000002</v>
      </c>
      <c r="O46" s="156">
        <v>18.86</v>
      </c>
      <c r="P46" s="156">
        <v>124.724</v>
      </c>
      <c r="Q46" s="156">
        <v>70.132999999999996</v>
      </c>
      <c r="R46" s="156">
        <v>54.591000000000001</v>
      </c>
      <c r="S46" s="93" t="s">
        <v>992</v>
      </c>
    </row>
    <row r="47" spans="1:21" ht="15" customHeight="1">
      <c r="A47" s="89" t="s">
        <v>993</v>
      </c>
      <c r="B47" s="227" t="s">
        <v>462</v>
      </c>
      <c r="C47" s="227" t="s">
        <v>947</v>
      </c>
      <c r="D47" s="156">
        <v>578.13</v>
      </c>
      <c r="E47" s="156">
        <v>572.59299999999996</v>
      </c>
      <c r="F47" s="156">
        <v>360.03699999999998</v>
      </c>
      <c r="G47" s="156">
        <v>212.55600000000001</v>
      </c>
      <c r="H47" s="156">
        <v>190.81200000000001</v>
      </c>
      <c r="I47" s="156">
        <v>122.839</v>
      </c>
      <c r="J47" s="156">
        <v>67.972999999999999</v>
      </c>
      <c r="K47" s="156">
        <v>213.92</v>
      </c>
      <c r="L47" s="156">
        <v>167.86099999999999</v>
      </c>
      <c r="M47" s="156">
        <v>23.277999999999999</v>
      </c>
      <c r="N47" s="156">
        <v>6.5789999999999997</v>
      </c>
      <c r="O47" s="156">
        <v>16.699000000000002</v>
      </c>
      <c r="P47" s="156">
        <v>144.583</v>
      </c>
      <c r="Q47" s="156">
        <v>79.075000000000003</v>
      </c>
      <c r="R47" s="156">
        <v>65.507999999999996</v>
      </c>
      <c r="S47" s="93" t="s">
        <v>993</v>
      </c>
    </row>
    <row r="48" spans="1:21" ht="15" customHeight="1">
      <c r="A48" s="89" t="s">
        <v>979</v>
      </c>
      <c r="B48" s="227" t="s">
        <v>462</v>
      </c>
      <c r="C48" s="227" t="s">
        <v>948</v>
      </c>
      <c r="D48" s="156">
        <v>576.06399999999996</v>
      </c>
      <c r="E48" s="156">
        <v>571.04899999999998</v>
      </c>
      <c r="F48" s="156">
        <v>357.06400000000002</v>
      </c>
      <c r="G48" s="156">
        <v>213.98500000000001</v>
      </c>
      <c r="H48" s="156">
        <v>201.386</v>
      </c>
      <c r="I48" s="156">
        <v>135.75800000000001</v>
      </c>
      <c r="J48" s="156">
        <v>65.628</v>
      </c>
      <c r="K48" s="156">
        <v>202.13300000000001</v>
      </c>
      <c r="L48" s="156">
        <v>167.53</v>
      </c>
      <c r="M48" s="156">
        <v>19.172999999999998</v>
      </c>
      <c r="N48" s="156">
        <v>4.7709999999999999</v>
      </c>
      <c r="O48" s="156">
        <v>14.401999999999999</v>
      </c>
      <c r="P48" s="156">
        <v>148.357</v>
      </c>
      <c r="Q48" s="156">
        <v>92.114000000000004</v>
      </c>
      <c r="R48" s="156">
        <v>56.243000000000002</v>
      </c>
      <c r="S48" s="93" t="s">
        <v>979</v>
      </c>
    </row>
    <row r="49" spans="1:21" ht="15" customHeight="1">
      <c r="A49" s="89" t="s">
        <v>980</v>
      </c>
      <c r="B49" s="227" t="s">
        <v>462</v>
      </c>
      <c r="C49" s="227" t="s">
        <v>949</v>
      </c>
      <c r="D49" s="156">
        <v>630.52599999999995</v>
      </c>
      <c r="E49" s="156">
        <v>623.34199999999998</v>
      </c>
      <c r="F49" s="156">
        <v>393.40899999999999</v>
      </c>
      <c r="G49" s="156">
        <v>229.93299999999999</v>
      </c>
      <c r="H49" s="156">
        <v>206.54300000000001</v>
      </c>
      <c r="I49" s="156">
        <v>137.06899999999999</v>
      </c>
      <c r="J49" s="156">
        <v>69.474000000000004</v>
      </c>
      <c r="K49" s="156">
        <v>229.452</v>
      </c>
      <c r="L49" s="156">
        <v>187.34700000000001</v>
      </c>
      <c r="M49" s="156">
        <v>26.888000000000002</v>
      </c>
      <c r="N49" s="156">
        <v>7.4880000000000004</v>
      </c>
      <c r="O49" s="156">
        <v>19.399999999999999</v>
      </c>
      <c r="P49" s="156">
        <v>160.459</v>
      </c>
      <c r="Q49" s="156">
        <v>90.477999999999994</v>
      </c>
      <c r="R49" s="156">
        <v>69.980999999999995</v>
      </c>
      <c r="S49" s="93" t="s">
        <v>980</v>
      </c>
    </row>
    <row r="50" spans="1:21" ht="15" customHeight="1">
      <c r="A50" s="89" t="s">
        <v>346</v>
      </c>
      <c r="B50" s="227" t="s">
        <v>462</v>
      </c>
      <c r="C50" s="227" t="s">
        <v>281</v>
      </c>
      <c r="D50" s="156">
        <v>639.12400000000002</v>
      </c>
      <c r="E50" s="156">
        <v>631.60500000000002</v>
      </c>
      <c r="F50" s="156">
        <v>428.81299999999999</v>
      </c>
      <c r="G50" s="156">
        <v>202.792</v>
      </c>
      <c r="H50" s="156">
        <v>244.636</v>
      </c>
      <c r="I50" s="156">
        <v>181.51599999999999</v>
      </c>
      <c r="J50" s="156">
        <v>63.12</v>
      </c>
      <c r="K50" s="156">
        <v>216.304</v>
      </c>
      <c r="L50" s="156">
        <v>170.66499999999999</v>
      </c>
      <c r="M50" s="156">
        <v>30.992999999999999</v>
      </c>
      <c r="N50" s="156">
        <v>6.407</v>
      </c>
      <c r="O50" s="156">
        <v>24.585999999999999</v>
      </c>
      <c r="P50" s="156">
        <v>139.672</v>
      </c>
      <c r="Q50" s="156">
        <v>88.777000000000001</v>
      </c>
      <c r="R50" s="156">
        <v>50.895000000000003</v>
      </c>
      <c r="S50" s="93" t="s">
        <v>346</v>
      </c>
    </row>
    <row r="51" spans="1:21" ht="15" customHeight="1">
      <c r="A51" s="89" t="s">
        <v>347</v>
      </c>
      <c r="B51" s="227" t="s">
        <v>462</v>
      </c>
      <c r="C51" s="227" t="s">
        <v>249</v>
      </c>
      <c r="D51" s="156">
        <v>674.23900000000003</v>
      </c>
      <c r="E51" s="156">
        <v>666.95399999999995</v>
      </c>
      <c r="F51" s="156">
        <v>435.18</v>
      </c>
      <c r="G51" s="156">
        <v>231.774</v>
      </c>
      <c r="H51" s="156">
        <v>201.33799999999999</v>
      </c>
      <c r="I51" s="156">
        <v>130.90600000000001</v>
      </c>
      <c r="J51" s="156">
        <v>70.432000000000002</v>
      </c>
      <c r="K51" s="156">
        <v>274.42</v>
      </c>
      <c r="L51" s="156">
        <v>191.196</v>
      </c>
      <c r="M51" s="156">
        <v>29.853999999999999</v>
      </c>
      <c r="N51" s="156">
        <v>7.44</v>
      </c>
      <c r="O51" s="156">
        <v>22.414000000000001</v>
      </c>
      <c r="P51" s="156">
        <v>161.34200000000001</v>
      </c>
      <c r="Q51" s="156">
        <v>105.712</v>
      </c>
      <c r="R51" s="156">
        <v>55.63</v>
      </c>
      <c r="S51" s="93" t="s">
        <v>347</v>
      </c>
    </row>
    <row r="52" spans="1:21" ht="15" customHeight="1">
      <c r="A52" s="89" t="s">
        <v>348</v>
      </c>
      <c r="B52" s="227" t="s">
        <v>462</v>
      </c>
      <c r="C52" s="227" t="s">
        <v>250</v>
      </c>
      <c r="D52" s="156">
        <v>616.63499999999999</v>
      </c>
      <c r="E52" s="156">
        <v>610.08600000000001</v>
      </c>
      <c r="F52" s="156">
        <v>392.85199999999998</v>
      </c>
      <c r="G52" s="156">
        <v>217.23400000000001</v>
      </c>
      <c r="H52" s="156">
        <v>201.78800000000001</v>
      </c>
      <c r="I52" s="156">
        <v>138.78800000000001</v>
      </c>
      <c r="J52" s="156">
        <v>63</v>
      </c>
      <c r="K52" s="156">
        <v>220.01</v>
      </c>
      <c r="L52" s="156">
        <v>188.28800000000001</v>
      </c>
      <c r="M52" s="156">
        <v>34.054000000000002</v>
      </c>
      <c r="N52" s="156">
        <v>15.617000000000001</v>
      </c>
      <c r="O52" s="156">
        <v>18.437000000000001</v>
      </c>
      <c r="P52" s="156">
        <v>154.23400000000001</v>
      </c>
      <c r="Q52" s="156">
        <v>98.355000000000004</v>
      </c>
      <c r="R52" s="156">
        <v>55.878999999999998</v>
      </c>
      <c r="S52" s="93" t="s">
        <v>348</v>
      </c>
    </row>
    <row r="53" spans="1:21" ht="15" customHeight="1">
      <c r="A53" s="89" t="s">
        <v>349</v>
      </c>
      <c r="B53" s="227" t="s">
        <v>462</v>
      </c>
      <c r="C53" s="227" t="s">
        <v>251</v>
      </c>
      <c r="D53" s="156">
        <v>644.53700000000003</v>
      </c>
      <c r="E53" s="156">
        <v>637.90599999999995</v>
      </c>
      <c r="F53" s="156">
        <v>410.399</v>
      </c>
      <c r="G53" s="156">
        <v>227.50700000000001</v>
      </c>
      <c r="H53" s="156">
        <v>211.167</v>
      </c>
      <c r="I53" s="156">
        <v>140.95500000000001</v>
      </c>
      <c r="J53" s="156">
        <v>70.212000000000003</v>
      </c>
      <c r="K53" s="156">
        <v>234.209</v>
      </c>
      <c r="L53" s="156">
        <v>192.53</v>
      </c>
      <c r="M53" s="156">
        <v>35.234999999999999</v>
      </c>
      <c r="N53" s="156">
        <v>13.348000000000001</v>
      </c>
      <c r="O53" s="156">
        <v>21.887</v>
      </c>
      <c r="P53" s="156">
        <v>157.29499999999999</v>
      </c>
      <c r="Q53" s="156">
        <v>96.938999999999993</v>
      </c>
      <c r="R53" s="156">
        <v>60.356000000000002</v>
      </c>
      <c r="S53" s="93" t="s">
        <v>349</v>
      </c>
    </row>
    <row r="54" spans="1:21" ht="15" customHeight="1">
      <c r="A54" s="89" t="s">
        <v>350</v>
      </c>
      <c r="B54" s="227" t="s">
        <v>462</v>
      </c>
      <c r="C54" s="227" t="s">
        <v>888</v>
      </c>
      <c r="D54" s="156">
        <v>605.75199999999995</v>
      </c>
      <c r="E54" s="156">
        <v>599.149</v>
      </c>
      <c r="F54" s="156">
        <v>384.27</v>
      </c>
      <c r="G54" s="156">
        <v>214.87899999999999</v>
      </c>
      <c r="H54" s="156">
        <v>201.96</v>
      </c>
      <c r="I54" s="156">
        <v>127.57</v>
      </c>
      <c r="J54" s="156">
        <v>74.39</v>
      </c>
      <c r="K54" s="156">
        <v>215.76599999999999</v>
      </c>
      <c r="L54" s="156">
        <v>181.423</v>
      </c>
      <c r="M54" s="156">
        <v>40.933999999999997</v>
      </c>
      <c r="N54" s="156">
        <v>11.661</v>
      </c>
      <c r="O54" s="156">
        <v>29.273</v>
      </c>
      <c r="P54" s="156">
        <v>140.489</v>
      </c>
      <c r="Q54" s="156">
        <v>86.316999999999993</v>
      </c>
      <c r="R54" s="156">
        <v>54.171999999999997</v>
      </c>
      <c r="S54" s="93" t="s">
        <v>350</v>
      </c>
    </row>
    <row r="55" spans="1:21" ht="29.1" customHeight="1">
      <c r="A55" s="86" t="s">
        <v>1111</v>
      </c>
      <c r="B55" s="86"/>
      <c r="C55" s="86"/>
      <c r="D55" s="156"/>
      <c r="E55" s="156"/>
      <c r="F55" s="156"/>
      <c r="G55" s="156"/>
      <c r="H55" s="156"/>
      <c r="I55" s="156"/>
      <c r="J55" s="156"/>
      <c r="K55" s="156"/>
      <c r="L55" s="172" t="s">
        <v>1111</v>
      </c>
      <c r="M55" s="156"/>
      <c r="N55" s="156"/>
      <c r="O55" s="156"/>
      <c r="P55" s="156"/>
      <c r="Q55" s="156"/>
      <c r="R55" s="156"/>
      <c r="S55" s="86"/>
    </row>
    <row r="56" spans="1:21" ht="21.95" customHeight="1">
      <c r="A56" s="89" t="s">
        <v>351</v>
      </c>
      <c r="B56" s="227">
        <v>2014</v>
      </c>
      <c r="C56" s="227" t="s">
        <v>572</v>
      </c>
      <c r="D56" s="156">
        <v>1929.05</v>
      </c>
      <c r="E56" s="156">
        <v>1918.181</v>
      </c>
      <c r="F56" s="156">
        <v>1197.1500000000001</v>
      </c>
      <c r="G56" s="156">
        <v>721.03099999999995</v>
      </c>
      <c r="H56" s="156">
        <v>564.29300000000001</v>
      </c>
      <c r="I56" s="156">
        <v>272.31700000000001</v>
      </c>
      <c r="J56" s="156">
        <v>291.976</v>
      </c>
      <c r="K56" s="156">
        <v>781.822</v>
      </c>
      <c r="L56" s="156">
        <v>572.06600000000003</v>
      </c>
      <c r="M56" s="156">
        <v>143.011</v>
      </c>
      <c r="N56" s="156">
        <v>33.786000000000001</v>
      </c>
      <c r="O56" s="156">
        <v>109.22499999999999</v>
      </c>
      <c r="P56" s="156">
        <v>429.05500000000001</v>
      </c>
      <c r="Q56" s="156">
        <v>272.01600000000002</v>
      </c>
      <c r="R56" s="156">
        <v>157.03899999999999</v>
      </c>
      <c r="S56" s="93" t="s">
        <v>351</v>
      </c>
      <c r="U56" s="91"/>
    </row>
    <row r="57" spans="1:21" ht="18" customHeight="1">
      <c r="A57" s="89" t="s">
        <v>352</v>
      </c>
      <c r="B57" s="227">
        <v>2014</v>
      </c>
      <c r="C57" s="227" t="s">
        <v>1145</v>
      </c>
      <c r="D57" s="156">
        <v>68.37</v>
      </c>
      <c r="E57" s="156">
        <v>68.117000000000004</v>
      </c>
      <c r="F57" s="156">
        <v>46.802</v>
      </c>
      <c r="G57" s="156">
        <v>21.315000000000001</v>
      </c>
      <c r="H57" s="156">
        <v>23.972000000000001</v>
      </c>
      <c r="I57" s="156">
        <v>12.961</v>
      </c>
      <c r="J57" s="156">
        <v>11.010999999999999</v>
      </c>
      <c r="K57" s="156">
        <v>25.974</v>
      </c>
      <c r="L57" s="156">
        <v>18.170999999999999</v>
      </c>
      <c r="M57" s="156">
        <v>7.867</v>
      </c>
      <c r="N57" s="156">
        <v>1.7070000000000001</v>
      </c>
      <c r="O57" s="156">
        <v>6.16</v>
      </c>
      <c r="P57" s="156">
        <v>10.304</v>
      </c>
      <c r="Q57" s="156">
        <v>4.6040000000000001</v>
      </c>
      <c r="R57" s="156">
        <v>5.7</v>
      </c>
      <c r="S57" s="93" t="s">
        <v>352</v>
      </c>
    </row>
    <row r="58" spans="1:21" ht="15" customHeight="1">
      <c r="A58" s="89" t="s">
        <v>353</v>
      </c>
      <c r="B58" s="227" t="s">
        <v>462</v>
      </c>
      <c r="C58" s="227" t="s">
        <v>83</v>
      </c>
      <c r="D58" s="156">
        <v>79.721999999999994</v>
      </c>
      <c r="E58" s="156">
        <v>79.453000000000003</v>
      </c>
      <c r="F58" s="156">
        <v>52.597999999999999</v>
      </c>
      <c r="G58" s="156">
        <v>26.855</v>
      </c>
      <c r="H58" s="156">
        <v>27.81</v>
      </c>
      <c r="I58" s="156">
        <v>15.087</v>
      </c>
      <c r="J58" s="156">
        <v>12.723000000000001</v>
      </c>
      <c r="K58" s="156">
        <v>30.14</v>
      </c>
      <c r="L58" s="156">
        <v>21.503</v>
      </c>
      <c r="M58" s="156">
        <v>7.3710000000000004</v>
      </c>
      <c r="N58" s="156">
        <v>0.70899999999999996</v>
      </c>
      <c r="O58" s="156">
        <v>6.6619999999999999</v>
      </c>
      <c r="P58" s="156">
        <v>14.132</v>
      </c>
      <c r="Q58" s="156">
        <v>6.2569999999999997</v>
      </c>
      <c r="R58" s="156">
        <v>7.875</v>
      </c>
      <c r="S58" s="93" t="s">
        <v>353</v>
      </c>
    </row>
    <row r="59" spans="1:21" ht="15" customHeight="1">
      <c r="A59" s="89" t="s">
        <v>354</v>
      </c>
      <c r="B59" s="227" t="s">
        <v>462</v>
      </c>
      <c r="C59" s="227" t="s">
        <v>89</v>
      </c>
      <c r="D59" s="156">
        <v>149.798</v>
      </c>
      <c r="E59" s="156">
        <v>149.20699999999999</v>
      </c>
      <c r="F59" s="156">
        <v>102.099</v>
      </c>
      <c r="G59" s="156">
        <v>47.107999999999997</v>
      </c>
      <c r="H59" s="156">
        <v>41.978000000000002</v>
      </c>
      <c r="I59" s="156">
        <v>23.183</v>
      </c>
      <c r="J59" s="156">
        <v>18.795000000000002</v>
      </c>
      <c r="K59" s="156">
        <v>68.94</v>
      </c>
      <c r="L59" s="156">
        <v>38.289000000000001</v>
      </c>
      <c r="M59" s="156">
        <v>9.9760000000000009</v>
      </c>
      <c r="N59" s="156">
        <v>1.635</v>
      </c>
      <c r="O59" s="156">
        <v>8.3409999999999993</v>
      </c>
      <c r="P59" s="156">
        <v>28.312999999999999</v>
      </c>
      <c r="Q59" s="156">
        <v>16.149999999999999</v>
      </c>
      <c r="R59" s="156">
        <v>12.163</v>
      </c>
      <c r="S59" s="93" t="s">
        <v>354</v>
      </c>
    </row>
    <row r="60" spans="1:21" ht="15" customHeight="1">
      <c r="A60" s="89" t="s">
        <v>355</v>
      </c>
      <c r="B60" s="227" t="s">
        <v>462</v>
      </c>
      <c r="C60" s="227" t="s">
        <v>90</v>
      </c>
      <c r="D60" s="156">
        <v>181.08699999999999</v>
      </c>
      <c r="E60" s="156">
        <v>180.327</v>
      </c>
      <c r="F60" s="156">
        <v>121.111</v>
      </c>
      <c r="G60" s="156">
        <v>59.216000000000001</v>
      </c>
      <c r="H60" s="156">
        <v>43.088999999999999</v>
      </c>
      <c r="I60" s="156">
        <v>20.571000000000002</v>
      </c>
      <c r="J60" s="156">
        <v>22.518000000000001</v>
      </c>
      <c r="K60" s="156">
        <v>87.882999999999996</v>
      </c>
      <c r="L60" s="156">
        <v>49.354999999999997</v>
      </c>
      <c r="M60" s="156">
        <v>12.657</v>
      </c>
      <c r="N60" s="156">
        <v>1.5780000000000001</v>
      </c>
      <c r="O60" s="156">
        <v>11.079000000000001</v>
      </c>
      <c r="P60" s="156">
        <v>36.698</v>
      </c>
      <c r="Q60" s="156">
        <v>24.082000000000001</v>
      </c>
      <c r="R60" s="156">
        <v>12.616</v>
      </c>
      <c r="S60" s="93" t="s">
        <v>355</v>
      </c>
    </row>
    <row r="61" spans="1:21" ht="15" customHeight="1">
      <c r="A61" s="89" t="s">
        <v>356</v>
      </c>
      <c r="B61" s="227" t="s">
        <v>462</v>
      </c>
      <c r="C61" s="227" t="s">
        <v>947</v>
      </c>
      <c r="D61" s="156">
        <v>149.26499999999999</v>
      </c>
      <c r="E61" s="156">
        <v>147.96299999999999</v>
      </c>
      <c r="F61" s="156">
        <v>80.751000000000005</v>
      </c>
      <c r="G61" s="156">
        <v>67.212000000000003</v>
      </c>
      <c r="H61" s="156">
        <v>45.378</v>
      </c>
      <c r="I61" s="156">
        <v>23.992999999999999</v>
      </c>
      <c r="J61" s="156">
        <v>21.385000000000002</v>
      </c>
      <c r="K61" s="156">
        <v>44.652999999999999</v>
      </c>
      <c r="L61" s="156">
        <v>57.932000000000002</v>
      </c>
      <c r="M61" s="156">
        <v>12.105</v>
      </c>
      <c r="N61" s="156">
        <v>2.1840000000000002</v>
      </c>
      <c r="O61" s="156">
        <v>9.9209999999999994</v>
      </c>
      <c r="P61" s="156">
        <v>45.826999999999998</v>
      </c>
      <c r="Q61" s="156">
        <v>30.849</v>
      </c>
      <c r="R61" s="156">
        <v>14.978</v>
      </c>
      <c r="S61" s="93" t="s">
        <v>356</v>
      </c>
    </row>
    <row r="62" spans="1:21" ht="15" customHeight="1">
      <c r="A62" s="89" t="s">
        <v>190</v>
      </c>
      <c r="B62" s="227" t="s">
        <v>462</v>
      </c>
      <c r="C62" s="227" t="s">
        <v>948</v>
      </c>
      <c r="D62" s="156">
        <v>156.51</v>
      </c>
      <c r="E62" s="156">
        <v>155.328</v>
      </c>
      <c r="F62" s="156">
        <v>89.382999999999996</v>
      </c>
      <c r="G62" s="156">
        <v>65.944999999999993</v>
      </c>
      <c r="H62" s="156">
        <v>47.35</v>
      </c>
      <c r="I62" s="156">
        <v>22.170999999999999</v>
      </c>
      <c r="J62" s="156">
        <v>25.178999999999998</v>
      </c>
      <c r="K62" s="156">
        <v>55.664999999999999</v>
      </c>
      <c r="L62" s="156">
        <v>52.313000000000002</v>
      </c>
      <c r="M62" s="156">
        <v>11.547000000000001</v>
      </c>
      <c r="N62" s="156">
        <v>3.1930000000000001</v>
      </c>
      <c r="O62" s="156">
        <v>8.3539999999999992</v>
      </c>
      <c r="P62" s="156">
        <v>40.765999999999998</v>
      </c>
      <c r="Q62" s="156">
        <v>26.18</v>
      </c>
      <c r="R62" s="156">
        <v>14.586</v>
      </c>
      <c r="S62" s="93" t="s">
        <v>190</v>
      </c>
    </row>
    <row r="63" spans="1:21" ht="15" customHeight="1">
      <c r="A63" s="89" t="s">
        <v>191</v>
      </c>
      <c r="B63" s="227" t="s">
        <v>462</v>
      </c>
      <c r="C63" s="227" t="s">
        <v>949</v>
      </c>
      <c r="D63" s="156">
        <v>190.68100000000001</v>
      </c>
      <c r="E63" s="156">
        <v>189.21799999999999</v>
      </c>
      <c r="F63" s="156">
        <v>118.50700000000001</v>
      </c>
      <c r="G63" s="156">
        <v>70.710999999999999</v>
      </c>
      <c r="H63" s="156">
        <v>55.78</v>
      </c>
      <c r="I63" s="156">
        <v>26.018000000000001</v>
      </c>
      <c r="J63" s="156">
        <v>29.762</v>
      </c>
      <c r="K63" s="156">
        <v>78.926000000000002</v>
      </c>
      <c r="L63" s="156">
        <v>54.512</v>
      </c>
      <c r="M63" s="156">
        <v>13.563000000000001</v>
      </c>
      <c r="N63" s="156">
        <v>3.7189999999999999</v>
      </c>
      <c r="O63" s="156">
        <v>9.8439999999999994</v>
      </c>
      <c r="P63" s="156">
        <v>40.948999999999998</v>
      </c>
      <c r="Q63" s="156">
        <v>25.622</v>
      </c>
      <c r="R63" s="156">
        <v>15.327</v>
      </c>
      <c r="S63" s="93" t="s">
        <v>191</v>
      </c>
    </row>
    <row r="64" spans="1:21" ht="15" customHeight="1">
      <c r="A64" s="89" t="s">
        <v>192</v>
      </c>
      <c r="B64" s="227" t="s">
        <v>462</v>
      </c>
      <c r="C64" s="227" t="s">
        <v>281</v>
      </c>
      <c r="D64" s="156">
        <v>174.346</v>
      </c>
      <c r="E64" s="156">
        <v>172.95</v>
      </c>
      <c r="F64" s="156">
        <v>111.11</v>
      </c>
      <c r="G64" s="156">
        <v>61.84</v>
      </c>
      <c r="H64" s="156">
        <v>54.463999999999999</v>
      </c>
      <c r="I64" s="156">
        <v>28.164999999999999</v>
      </c>
      <c r="J64" s="156">
        <v>26.298999999999999</v>
      </c>
      <c r="K64" s="156">
        <v>72.72</v>
      </c>
      <c r="L64" s="156">
        <v>45.765999999999998</v>
      </c>
      <c r="M64" s="156">
        <v>10.225</v>
      </c>
      <c r="N64" s="156">
        <v>2.6909999999999998</v>
      </c>
      <c r="O64" s="156">
        <v>7.5339999999999998</v>
      </c>
      <c r="P64" s="156">
        <v>35.540999999999997</v>
      </c>
      <c r="Q64" s="156">
        <v>22.849</v>
      </c>
      <c r="R64" s="156">
        <v>12.692</v>
      </c>
      <c r="S64" s="93" t="s">
        <v>192</v>
      </c>
    </row>
    <row r="65" spans="1:19" ht="15" customHeight="1">
      <c r="A65" s="89" t="s">
        <v>1094</v>
      </c>
      <c r="B65" s="227" t="s">
        <v>462</v>
      </c>
      <c r="C65" s="227" t="s">
        <v>249</v>
      </c>
      <c r="D65" s="156">
        <v>184.239</v>
      </c>
      <c r="E65" s="156">
        <v>182.89</v>
      </c>
      <c r="F65" s="156">
        <v>102.934</v>
      </c>
      <c r="G65" s="156">
        <v>79.956000000000003</v>
      </c>
      <c r="H65" s="156">
        <v>56.389000000000003</v>
      </c>
      <c r="I65" s="156">
        <v>25.219000000000001</v>
      </c>
      <c r="J65" s="156">
        <v>31.17</v>
      </c>
      <c r="K65" s="156">
        <v>65.593000000000004</v>
      </c>
      <c r="L65" s="156">
        <v>60.908000000000001</v>
      </c>
      <c r="M65" s="156">
        <v>12.122</v>
      </c>
      <c r="N65" s="156">
        <v>2.2850000000000001</v>
      </c>
      <c r="O65" s="156">
        <v>9.8369999999999997</v>
      </c>
      <c r="P65" s="156">
        <v>48.786000000000001</v>
      </c>
      <c r="Q65" s="156">
        <v>32.805999999999997</v>
      </c>
      <c r="R65" s="156">
        <v>15.98</v>
      </c>
      <c r="S65" s="93" t="s">
        <v>1094</v>
      </c>
    </row>
    <row r="66" spans="1:19" ht="15" customHeight="1">
      <c r="A66" s="89" t="s">
        <v>323</v>
      </c>
      <c r="B66" s="227" t="s">
        <v>462</v>
      </c>
      <c r="C66" s="227" t="s">
        <v>250</v>
      </c>
      <c r="D66" s="156">
        <v>205.77500000000001</v>
      </c>
      <c r="E66" s="156">
        <v>204.86500000000001</v>
      </c>
      <c r="F66" s="156">
        <v>128.95500000000001</v>
      </c>
      <c r="G66" s="156">
        <v>75.91</v>
      </c>
      <c r="H66" s="156">
        <v>56.155999999999999</v>
      </c>
      <c r="I66" s="156">
        <v>27.198</v>
      </c>
      <c r="J66" s="156">
        <v>28.957999999999998</v>
      </c>
      <c r="K66" s="156">
        <v>88.710999999999999</v>
      </c>
      <c r="L66" s="156">
        <v>59.997999999999998</v>
      </c>
      <c r="M66" s="156">
        <v>13.045999999999999</v>
      </c>
      <c r="N66" s="156">
        <v>2.4169999999999998</v>
      </c>
      <c r="O66" s="156">
        <v>10.629</v>
      </c>
      <c r="P66" s="156">
        <v>46.951999999999998</v>
      </c>
      <c r="Q66" s="156">
        <v>31.82</v>
      </c>
      <c r="R66" s="156">
        <v>15.132</v>
      </c>
      <c r="S66" s="93" t="s">
        <v>323</v>
      </c>
    </row>
    <row r="67" spans="1:19" ht="15" customHeight="1">
      <c r="A67" s="89" t="s">
        <v>324</v>
      </c>
      <c r="B67" s="227" t="s">
        <v>462</v>
      </c>
      <c r="C67" s="227" t="s">
        <v>251</v>
      </c>
      <c r="D67" s="156">
        <v>211.083</v>
      </c>
      <c r="E67" s="156">
        <v>210.45699999999999</v>
      </c>
      <c r="F67" s="156">
        <v>128.858</v>
      </c>
      <c r="G67" s="156">
        <v>81.599000000000004</v>
      </c>
      <c r="H67" s="156">
        <v>60.347999999999999</v>
      </c>
      <c r="I67" s="156">
        <v>24.366</v>
      </c>
      <c r="J67" s="156">
        <v>35.981999999999999</v>
      </c>
      <c r="K67" s="156">
        <v>87.37</v>
      </c>
      <c r="L67" s="156">
        <v>62.738999999999997</v>
      </c>
      <c r="M67" s="156">
        <v>17.122</v>
      </c>
      <c r="N67" s="156">
        <v>4.6360000000000001</v>
      </c>
      <c r="O67" s="156">
        <v>12.486000000000001</v>
      </c>
      <c r="P67" s="156">
        <v>45.616999999999997</v>
      </c>
      <c r="Q67" s="156">
        <v>28.015999999999998</v>
      </c>
      <c r="R67" s="156">
        <v>17.600999999999999</v>
      </c>
      <c r="S67" s="93" t="s">
        <v>324</v>
      </c>
    </row>
    <row r="68" spans="1:19" ht="15" customHeight="1">
      <c r="A68" s="89" t="s">
        <v>325</v>
      </c>
      <c r="B68" s="227" t="s">
        <v>462</v>
      </c>
      <c r="C68" s="227" t="s">
        <v>888</v>
      </c>
      <c r="D68" s="156">
        <v>178.17400000000001</v>
      </c>
      <c r="E68" s="156">
        <v>177.40600000000001</v>
      </c>
      <c r="F68" s="156">
        <v>114.042</v>
      </c>
      <c r="G68" s="156">
        <v>63.363999999999997</v>
      </c>
      <c r="H68" s="156">
        <v>51.579000000000001</v>
      </c>
      <c r="I68" s="156">
        <v>23.385000000000002</v>
      </c>
      <c r="J68" s="156">
        <v>28.193999999999999</v>
      </c>
      <c r="K68" s="156">
        <v>75.247</v>
      </c>
      <c r="L68" s="156">
        <v>50.58</v>
      </c>
      <c r="M68" s="156">
        <v>15.41</v>
      </c>
      <c r="N68" s="156">
        <v>7.032</v>
      </c>
      <c r="O68" s="156">
        <v>8.3780000000000001</v>
      </c>
      <c r="P68" s="156">
        <v>35.17</v>
      </c>
      <c r="Q68" s="156">
        <v>22.780999999999999</v>
      </c>
      <c r="R68" s="156">
        <v>12.388999999999999</v>
      </c>
      <c r="S68" s="93" t="s">
        <v>325</v>
      </c>
    </row>
    <row r="69" spans="1:19" s="85" customFormat="1" ht="18.95" customHeight="1">
      <c r="A69" s="627" t="s">
        <v>1799</v>
      </c>
      <c r="B69" s="555"/>
      <c r="C69" s="555"/>
      <c r="D69" s="555"/>
      <c r="E69" s="555"/>
      <c r="F69" s="555"/>
      <c r="G69" s="555"/>
      <c r="H69" s="555"/>
      <c r="I69" s="555"/>
      <c r="J69" s="555"/>
      <c r="K69" s="555"/>
      <c r="L69" s="627" t="s">
        <v>1799</v>
      </c>
      <c r="M69" s="627"/>
      <c r="N69" s="627"/>
      <c r="O69" s="627"/>
      <c r="P69" s="627"/>
      <c r="Q69" s="627"/>
      <c r="R69" s="627"/>
      <c r="S69" s="627"/>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628" customWidth="1"/>
    <col min="2" max="2" width="5.42578125" style="628" customWidth="1"/>
    <col min="3" max="3" width="14" style="628" customWidth="1"/>
    <col min="4" max="11" width="13.7109375" style="628" customWidth="1"/>
    <col min="12" max="18" width="18.28515625" style="628" customWidth="1"/>
    <col min="19" max="19" width="6.7109375" style="628" customWidth="1"/>
    <col min="20" max="16384" width="11.42578125" style="628"/>
  </cols>
  <sheetData>
    <row r="1" spans="1:21" s="662" customFormat="1" ht="15" customHeight="1">
      <c r="A1" s="919" t="s">
        <v>1821</v>
      </c>
    </row>
    <row r="2" spans="1:21" ht="17.100000000000001" customHeight="1">
      <c r="A2" s="86" t="s">
        <v>996</v>
      </c>
      <c r="L2" s="86" t="s">
        <v>996</v>
      </c>
    </row>
    <row r="3" spans="1:21" ht="17.100000000000001" customHeight="1">
      <c r="A3" s="627" t="s">
        <v>10</v>
      </c>
      <c r="B3" s="627"/>
      <c r="C3" s="627"/>
      <c r="D3" s="627"/>
      <c r="E3" s="627"/>
      <c r="F3" s="627"/>
      <c r="G3" s="627"/>
      <c r="H3" s="627"/>
      <c r="I3" s="627"/>
      <c r="J3" s="627"/>
      <c r="K3" s="627"/>
      <c r="L3" s="627" t="s">
        <v>10</v>
      </c>
      <c r="M3" s="627"/>
      <c r="N3" s="627"/>
      <c r="O3" s="627"/>
      <c r="P3" s="627"/>
      <c r="Q3" s="627"/>
      <c r="R3" s="627"/>
      <c r="S3" s="627"/>
    </row>
    <row r="4" spans="1:21" ht="17.100000000000001" customHeight="1">
      <c r="A4" s="627" t="s">
        <v>569</v>
      </c>
      <c r="B4" s="627"/>
      <c r="C4" s="627"/>
      <c r="D4" s="627"/>
      <c r="E4" s="627"/>
      <c r="F4" s="627"/>
      <c r="G4" s="627"/>
      <c r="H4" s="627"/>
      <c r="I4" s="627"/>
      <c r="J4" s="627"/>
      <c r="K4" s="627"/>
      <c r="L4" s="627" t="s">
        <v>569</v>
      </c>
      <c r="M4" s="627"/>
      <c r="N4" s="627"/>
      <c r="O4" s="627"/>
      <c r="P4" s="627"/>
      <c r="Q4" s="627"/>
      <c r="R4" s="627"/>
      <c r="S4" s="627"/>
    </row>
    <row r="5" spans="1:21" ht="17.100000000000001" customHeight="1">
      <c r="A5" s="230" t="s">
        <v>654</v>
      </c>
      <c r="B5" s="627"/>
      <c r="C5" s="627"/>
      <c r="D5" s="627"/>
      <c r="E5" s="627"/>
      <c r="F5" s="627"/>
      <c r="G5" s="627"/>
      <c r="H5" s="627"/>
      <c r="I5" s="627"/>
      <c r="J5" s="627"/>
      <c r="K5" s="627"/>
      <c r="L5" s="230" t="s">
        <v>654</v>
      </c>
      <c r="M5" s="627"/>
      <c r="N5" s="627"/>
      <c r="O5" s="627"/>
      <c r="P5" s="627"/>
      <c r="Q5" s="627"/>
      <c r="R5" s="627"/>
      <c r="S5" s="627"/>
    </row>
    <row r="6" spans="1:21" ht="17.100000000000001" customHeight="1">
      <c r="A6" s="627" t="s">
        <v>417</v>
      </c>
      <c r="B6" s="627"/>
      <c r="C6" s="627"/>
      <c r="D6" s="627"/>
      <c r="E6" s="627"/>
      <c r="F6" s="627"/>
      <c r="G6" s="627"/>
      <c r="H6" s="627"/>
      <c r="I6" s="627"/>
      <c r="J6" s="627"/>
      <c r="K6" s="627"/>
      <c r="L6" s="627" t="s">
        <v>417</v>
      </c>
      <c r="M6" s="627"/>
      <c r="N6" s="627"/>
      <c r="O6" s="627"/>
      <c r="P6" s="627"/>
      <c r="Q6" s="627"/>
      <c r="R6" s="627"/>
      <c r="S6" s="627"/>
    </row>
    <row r="7" spans="1:21" ht="17.100000000000001" customHeight="1">
      <c r="A7" s="92" t="s">
        <v>570</v>
      </c>
      <c r="B7" s="92"/>
      <c r="C7" s="92"/>
      <c r="D7" s="92"/>
      <c r="E7" s="92"/>
      <c r="F7" s="92"/>
      <c r="G7" s="92"/>
      <c r="H7" s="92"/>
      <c r="I7" s="92"/>
      <c r="J7" s="92"/>
      <c r="K7" s="92"/>
      <c r="L7" s="92" t="s">
        <v>570</v>
      </c>
      <c r="M7" s="92"/>
      <c r="N7" s="92"/>
      <c r="O7" s="92"/>
      <c r="P7" s="92"/>
      <c r="Q7" s="92"/>
      <c r="R7" s="92"/>
      <c r="S7" s="92"/>
    </row>
    <row r="8" spans="1:21" s="227" customFormat="1" ht="15.75" customHeight="1">
      <c r="A8" s="1038" t="s">
        <v>360</v>
      </c>
      <c r="B8" s="1078" t="s">
        <v>927</v>
      </c>
      <c r="C8" s="1038"/>
      <c r="D8" s="1105" t="s">
        <v>571</v>
      </c>
      <c r="E8" s="1095" t="s">
        <v>468</v>
      </c>
      <c r="F8" s="1097"/>
      <c r="G8" s="1096"/>
      <c r="H8" s="1095" t="s">
        <v>928</v>
      </c>
      <c r="I8" s="1097"/>
      <c r="J8" s="1096"/>
      <c r="K8" s="1098" t="s">
        <v>53</v>
      </c>
      <c r="L8" s="1097" t="s">
        <v>589</v>
      </c>
      <c r="M8" s="1097"/>
      <c r="N8" s="1097"/>
      <c r="O8" s="1097"/>
      <c r="P8" s="1097"/>
      <c r="Q8" s="1097"/>
      <c r="R8" s="1096"/>
      <c r="S8" s="1078" t="s">
        <v>360</v>
      </c>
    </row>
    <row r="9" spans="1:21" s="227" customFormat="1" ht="15.75" customHeight="1">
      <c r="A9" s="990"/>
      <c r="B9" s="992"/>
      <c r="C9" s="990"/>
      <c r="D9" s="1088"/>
      <c r="E9" s="1090" t="s">
        <v>734</v>
      </c>
      <c r="F9" s="87" t="s">
        <v>708</v>
      </c>
      <c r="G9" s="88"/>
      <c r="H9" s="1090" t="s">
        <v>881</v>
      </c>
      <c r="I9" s="1090" t="s">
        <v>428</v>
      </c>
      <c r="J9" s="1090" t="s">
        <v>1338</v>
      </c>
      <c r="K9" s="1059"/>
      <c r="L9" s="1058" t="s">
        <v>881</v>
      </c>
      <c r="M9" s="1058" t="s">
        <v>428</v>
      </c>
      <c r="N9" s="1095" t="s">
        <v>833</v>
      </c>
      <c r="O9" s="1096"/>
      <c r="P9" s="1088" t="s">
        <v>1338</v>
      </c>
      <c r="Q9" s="1095" t="s">
        <v>735</v>
      </c>
      <c r="R9" s="1097"/>
      <c r="S9" s="992"/>
    </row>
    <row r="10" spans="1:21" s="227" customFormat="1" ht="15.75" customHeight="1">
      <c r="A10" s="990"/>
      <c r="B10" s="992"/>
      <c r="C10" s="990"/>
      <c r="D10" s="1088"/>
      <c r="E10" s="1088"/>
      <c r="F10" s="1090" t="s">
        <v>428</v>
      </c>
      <c r="G10" s="1090" t="s">
        <v>1338</v>
      </c>
      <c r="H10" s="1088"/>
      <c r="I10" s="1103"/>
      <c r="J10" s="1103"/>
      <c r="K10" s="1059"/>
      <c r="L10" s="1060"/>
      <c r="M10" s="1060"/>
      <c r="N10" s="1087" t="s">
        <v>1056</v>
      </c>
      <c r="O10" s="1087" t="s">
        <v>1039</v>
      </c>
      <c r="P10" s="1088"/>
      <c r="Q10" s="1058" t="s">
        <v>1186</v>
      </c>
      <c r="R10" s="1102" t="s">
        <v>1040</v>
      </c>
      <c r="S10" s="992"/>
    </row>
    <row r="11" spans="1:21" s="227" customFormat="1" ht="15.75" customHeight="1">
      <c r="A11" s="990"/>
      <c r="B11" s="992"/>
      <c r="C11" s="990"/>
      <c r="D11" s="1088"/>
      <c r="E11" s="1088"/>
      <c r="F11" s="1088"/>
      <c r="G11" s="1088"/>
      <c r="H11" s="1088"/>
      <c r="I11" s="1103"/>
      <c r="J11" s="1103"/>
      <c r="K11" s="1059"/>
      <c r="L11" s="1060"/>
      <c r="M11" s="1060"/>
      <c r="N11" s="1088"/>
      <c r="O11" s="1088"/>
      <c r="P11" s="1088"/>
      <c r="Q11" s="1060"/>
      <c r="R11" s="1093"/>
      <c r="S11" s="992"/>
    </row>
    <row r="12" spans="1:21" s="227" customFormat="1" ht="15.75" customHeight="1">
      <c r="A12" s="991"/>
      <c r="B12" s="993"/>
      <c r="C12" s="991"/>
      <c r="D12" s="1106"/>
      <c r="E12" s="1089"/>
      <c r="F12" s="1089"/>
      <c r="G12" s="1089"/>
      <c r="H12" s="1089"/>
      <c r="I12" s="1104"/>
      <c r="J12" s="1104"/>
      <c r="K12" s="1099"/>
      <c r="L12" s="1062"/>
      <c r="M12" s="1062"/>
      <c r="N12" s="1089"/>
      <c r="O12" s="1089"/>
      <c r="P12" s="1089"/>
      <c r="Q12" s="1062"/>
      <c r="R12" s="1094"/>
      <c r="S12" s="993"/>
    </row>
    <row r="13" spans="1:21" ht="29.1" customHeight="1">
      <c r="A13" s="633" t="s">
        <v>1112</v>
      </c>
      <c r="B13" s="631"/>
      <c r="C13" s="631"/>
      <c r="D13" s="631"/>
      <c r="E13" s="631"/>
      <c r="F13" s="631"/>
      <c r="G13" s="631"/>
      <c r="H13" s="631"/>
      <c r="I13" s="631"/>
      <c r="J13" s="631"/>
      <c r="K13" s="631"/>
      <c r="L13" s="633" t="s">
        <v>1112</v>
      </c>
      <c r="M13" s="632"/>
      <c r="N13" s="632"/>
      <c r="O13" s="632"/>
      <c r="P13" s="632"/>
      <c r="Q13" s="632"/>
      <c r="R13" s="632"/>
      <c r="S13" s="632"/>
    </row>
    <row r="14" spans="1:21" ht="21.95" customHeight="1">
      <c r="A14" s="89" t="s">
        <v>1041</v>
      </c>
      <c r="B14" s="227">
        <v>2014</v>
      </c>
      <c r="C14" s="227" t="s">
        <v>572</v>
      </c>
      <c r="D14" s="156">
        <v>11190.325999999999</v>
      </c>
      <c r="E14" s="156">
        <v>11098.844999999999</v>
      </c>
      <c r="F14" s="156">
        <v>6775.3429999999998</v>
      </c>
      <c r="G14" s="156">
        <v>4323.5020000000004</v>
      </c>
      <c r="H14" s="156">
        <v>4039.7620000000002</v>
      </c>
      <c r="I14" s="156">
        <v>2263.884</v>
      </c>
      <c r="J14" s="156">
        <v>1775.8779999999999</v>
      </c>
      <c r="K14" s="156">
        <v>3999.8139999999999</v>
      </c>
      <c r="L14" s="156">
        <v>3059.2689999999998</v>
      </c>
      <c r="M14" s="156">
        <v>511.64499999999998</v>
      </c>
      <c r="N14" s="156">
        <v>130.29300000000001</v>
      </c>
      <c r="O14" s="156">
        <v>381.35199999999998</v>
      </c>
      <c r="P14" s="156">
        <v>2547.6239999999998</v>
      </c>
      <c r="Q14" s="156">
        <v>1383.3989999999999</v>
      </c>
      <c r="R14" s="156">
        <v>1164.2249999999999</v>
      </c>
      <c r="S14" s="90" t="s">
        <v>1041</v>
      </c>
      <c r="U14" s="91"/>
    </row>
    <row r="15" spans="1:21" ht="18" customHeight="1">
      <c r="A15" s="89" t="s">
        <v>1230</v>
      </c>
      <c r="B15" s="227">
        <v>2014</v>
      </c>
      <c r="C15" s="227" t="s">
        <v>1145</v>
      </c>
      <c r="D15" s="156">
        <v>510.53899999999999</v>
      </c>
      <c r="E15" s="156">
        <v>506.572</v>
      </c>
      <c r="F15" s="156">
        <v>346.66500000000002</v>
      </c>
      <c r="G15" s="156">
        <v>159.90700000000001</v>
      </c>
      <c r="H15" s="156">
        <v>198.178</v>
      </c>
      <c r="I15" s="156">
        <v>113.565</v>
      </c>
      <c r="J15" s="156">
        <v>84.613</v>
      </c>
      <c r="K15" s="156">
        <v>208.22399999999999</v>
      </c>
      <c r="L15" s="156">
        <v>100.17</v>
      </c>
      <c r="M15" s="156">
        <v>24.876000000000001</v>
      </c>
      <c r="N15" s="156">
        <v>6.3250000000000002</v>
      </c>
      <c r="O15" s="156">
        <v>18.550999999999998</v>
      </c>
      <c r="P15" s="156">
        <v>75.293999999999997</v>
      </c>
      <c r="Q15" s="156">
        <v>40.85</v>
      </c>
      <c r="R15" s="156">
        <v>34.444000000000003</v>
      </c>
      <c r="S15" s="90" t="s">
        <v>1230</v>
      </c>
    </row>
    <row r="16" spans="1:21" ht="15" customHeight="1">
      <c r="A16" s="89" t="s">
        <v>1231</v>
      </c>
      <c r="B16" s="227" t="s">
        <v>462</v>
      </c>
      <c r="C16" s="227" t="s">
        <v>83</v>
      </c>
      <c r="D16" s="156">
        <v>643.46</v>
      </c>
      <c r="E16" s="156">
        <v>636.85799999999995</v>
      </c>
      <c r="F16" s="156">
        <v>433.66699999999997</v>
      </c>
      <c r="G16" s="156">
        <v>203.191</v>
      </c>
      <c r="H16" s="156">
        <v>246.04300000000001</v>
      </c>
      <c r="I16" s="156">
        <v>154.58500000000001</v>
      </c>
      <c r="J16" s="156">
        <v>91.457999999999998</v>
      </c>
      <c r="K16" s="156">
        <v>246.73099999999999</v>
      </c>
      <c r="L16" s="156">
        <v>144.084</v>
      </c>
      <c r="M16" s="156">
        <v>32.350999999999999</v>
      </c>
      <c r="N16" s="156">
        <v>7.9930000000000003</v>
      </c>
      <c r="O16" s="156">
        <v>24.358000000000001</v>
      </c>
      <c r="P16" s="156">
        <v>111.733</v>
      </c>
      <c r="Q16" s="156">
        <v>48.438000000000002</v>
      </c>
      <c r="R16" s="156">
        <v>63.295000000000002</v>
      </c>
      <c r="S16" s="90" t="s">
        <v>1231</v>
      </c>
    </row>
    <row r="17" spans="1:21" ht="15" customHeight="1">
      <c r="A17" s="89" t="s">
        <v>1232</v>
      </c>
      <c r="B17" s="227" t="s">
        <v>462</v>
      </c>
      <c r="C17" s="227" t="s">
        <v>89</v>
      </c>
      <c r="D17" s="156">
        <v>807.67700000000002</v>
      </c>
      <c r="E17" s="156">
        <v>798.99300000000005</v>
      </c>
      <c r="F17" s="156">
        <v>523.25099999999998</v>
      </c>
      <c r="G17" s="156">
        <v>275.74200000000002</v>
      </c>
      <c r="H17" s="156">
        <v>300.14</v>
      </c>
      <c r="I17" s="156">
        <v>176.06200000000001</v>
      </c>
      <c r="J17" s="156">
        <v>124.078</v>
      </c>
      <c r="K17" s="156">
        <v>307.94900000000001</v>
      </c>
      <c r="L17" s="156">
        <v>190.904</v>
      </c>
      <c r="M17" s="156">
        <v>39.24</v>
      </c>
      <c r="N17" s="156">
        <v>11.757999999999999</v>
      </c>
      <c r="O17" s="156">
        <v>27.481999999999999</v>
      </c>
      <c r="P17" s="156">
        <v>151.66399999999999</v>
      </c>
      <c r="Q17" s="156">
        <v>85.105000000000004</v>
      </c>
      <c r="R17" s="156">
        <v>66.558999999999997</v>
      </c>
      <c r="S17" s="90" t="s">
        <v>1232</v>
      </c>
    </row>
    <row r="18" spans="1:21" ht="15" customHeight="1">
      <c r="A18" s="89" t="s">
        <v>1233</v>
      </c>
      <c r="B18" s="227" t="s">
        <v>462</v>
      </c>
      <c r="C18" s="227" t="s">
        <v>90</v>
      </c>
      <c r="D18" s="156">
        <v>870.93899999999996</v>
      </c>
      <c r="E18" s="156">
        <v>862.279</v>
      </c>
      <c r="F18" s="156">
        <v>537.71299999999997</v>
      </c>
      <c r="G18" s="156">
        <v>324.56599999999997</v>
      </c>
      <c r="H18" s="156">
        <v>323.34399999999999</v>
      </c>
      <c r="I18" s="156">
        <v>180.714</v>
      </c>
      <c r="J18" s="156">
        <v>142.63</v>
      </c>
      <c r="K18" s="156">
        <v>319.78800000000001</v>
      </c>
      <c r="L18" s="156">
        <v>219.14699999999999</v>
      </c>
      <c r="M18" s="156">
        <v>37.210999999999999</v>
      </c>
      <c r="N18" s="156">
        <v>10.481999999999999</v>
      </c>
      <c r="O18" s="156">
        <v>26.728999999999999</v>
      </c>
      <c r="P18" s="156">
        <v>181.93600000000001</v>
      </c>
      <c r="Q18" s="156">
        <v>107.872</v>
      </c>
      <c r="R18" s="156">
        <v>74.063999999999993</v>
      </c>
      <c r="S18" s="90" t="s">
        <v>1233</v>
      </c>
    </row>
    <row r="19" spans="1:21" ht="15" customHeight="1">
      <c r="A19" s="89" t="s">
        <v>1234</v>
      </c>
      <c r="B19" s="227" t="s">
        <v>462</v>
      </c>
      <c r="C19" s="227" t="s">
        <v>947</v>
      </c>
      <c r="D19" s="156">
        <v>907.82</v>
      </c>
      <c r="E19" s="156">
        <v>899.42399999999998</v>
      </c>
      <c r="F19" s="156">
        <v>548.678</v>
      </c>
      <c r="G19" s="156">
        <v>350.74599999999998</v>
      </c>
      <c r="H19" s="156">
        <v>312.72000000000003</v>
      </c>
      <c r="I19" s="156">
        <v>173.399</v>
      </c>
      <c r="J19" s="156">
        <v>139.321</v>
      </c>
      <c r="K19" s="156">
        <v>328.56599999999997</v>
      </c>
      <c r="L19" s="156">
        <v>258.13799999999998</v>
      </c>
      <c r="M19" s="156">
        <v>46.713000000000001</v>
      </c>
      <c r="N19" s="156">
        <v>10.366</v>
      </c>
      <c r="O19" s="156">
        <v>36.347000000000001</v>
      </c>
      <c r="P19" s="156">
        <v>211.42500000000001</v>
      </c>
      <c r="Q19" s="156">
        <v>125.003</v>
      </c>
      <c r="R19" s="156">
        <v>86.421999999999997</v>
      </c>
      <c r="S19" s="90" t="s">
        <v>1234</v>
      </c>
    </row>
    <row r="20" spans="1:21" ht="15" customHeight="1">
      <c r="A20" s="89" t="s">
        <v>1235</v>
      </c>
      <c r="B20" s="227" t="s">
        <v>462</v>
      </c>
      <c r="C20" s="227" t="s">
        <v>948</v>
      </c>
      <c r="D20" s="156">
        <v>970.58699999999999</v>
      </c>
      <c r="E20" s="156">
        <v>961.53499999999997</v>
      </c>
      <c r="F20" s="156">
        <v>590.01499999999999</v>
      </c>
      <c r="G20" s="156">
        <v>371.52</v>
      </c>
      <c r="H20" s="156">
        <v>344.38</v>
      </c>
      <c r="I20" s="156">
        <v>195.95400000000001</v>
      </c>
      <c r="J20" s="156">
        <v>148.42599999999999</v>
      </c>
      <c r="K20" s="156">
        <v>355.37799999999999</v>
      </c>
      <c r="L20" s="156">
        <v>261.77699999999999</v>
      </c>
      <c r="M20" s="156">
        <v>38.683</v>
      </c>
      <c r="N20" s="156">
        <v>8.5009999999999994</v>
      </c>
      <c r="O20" s="156">
        <v>30.181999999999999</v>
      </c>
      <c r="P20" s="156">
        <v>223.09399999999999</v>
      </c>
      <c r="Q20" s="156">
        <v>126.95099999999999</v>
      </c>
      <c r="R20" s="156">
        <v>96.143000000000001</v>
      </c>
      <c r="S20" s="90" t="s">
        <v>1235</v>
      </c>
    </row>
    <row r="21" spans="1:21" ht="15" customHeight="1">
      <c r="A21" s="89" t="s">
        <v>1236</v>
      </c>
      <c r="B21" s="227" t="s">
        <v>462</v>
      </c>
      <c r="C21" s="227" t="s">
        <v>949</v>
      </c>
      <c r="D21" s="156">
        <v>1083.836</v>
      </c>
      <c r="E21" s="156">
        <v>1074.17</v>
      </c>
      <c r="F21" s="156">
        <v>653.25699999999995</v>
      </c>
      <c r="G21" s="156">
        <v>420.91300000000001</v>
      </c>
      <c r="H21" s="156">
        <v>387.50599999999997</v>
      </c>
      <c r="I21" s="156">
        <v>221.578</v>
      </c>
      <c r="J21" s="156">
        <v>165.928</v>
      </c>
      <c r="K21" s="156">
        <v>377.81299999999999</v>
      </c>
      <c r="L21" s="156">
        <v>308.851</v>
      </c>
      <c r="M21" s="156">
        <v>53.866</v>
      </c>
      <c r="N21" s="156">
        <v>12.567</v>
      </c>
      <c r="O21" s="156">
        <v>41.298999999999999</v>
      </c>
      <c r="P21" s="156">
        <v>254.98500000000001</v>
      </c>
      <c r="Q21" s="156">
        <v>144.46</v>
      </c>
      <c r="R21" s="156">
        <v>110.52500000000001</v>
      </c>
      <c r="S21" s="90" t="s">
        <v>1236</v>
      </c>
    </row>
    <row r="22" spans="1:21" ht="15" customHeight="1">
      <c r="A22" s="89" t="s">
        <v>1237</v>
      </c>
      <c r="B22" s="227" t="s">
        <v>462</v>
      </c>
      <c r="C22" s="227" t="s">
        <v>281</v>
      </c>
      <c r="D22" s="156">
        <v>965.50599999999997</v>
      </c>
      <c r="E22" s="156">
        <v>957.69600000000003</v>
      </c>
      <c r="F22" s="156">
        <v>560.649</v>
      </c>
      <c r="G22" s="156">
        <v>397.04700000000003</v>
      </c>
      <c r="H22" s="156">
        <v>371.36200000000002</v>
      </c>
      <c r="I22" s="156">
        <v>203.00200000000001</v>
      </c>
      <c r="J22" s="156">
        <v>168.36</v>
      </c>
      <c r="K22" s="156">
        <v>310.69200000000001</v>
      </c>
      <c r="L22" s="156">
        <v>275.642</v>
      </c>
      <c r="M22" s="156">
        <v>46.954999999999998</v>
      </c>
      <c r="N22" s="156">
        <v>11.497</v>
      </c>
      <c r="O22" s="156">
        <v>35.457999999999998</v>
      </c>
      <c r="P22" s="156">
        <v>228.68700000000001</v>
      </c>
      <c r="Q22" s="156">
        <v>139.05600000000001</v>
      </c>
      <c r="R22" s="156">
        <v>89.631</v>
      </c>
      <c r="S22" s="90" t="s">
        <v>1237</v>
      </c>
    </row>
    <row r="23" spans="1:21" ht="15" customHeight="1">
      <c r="A23" s="89" t="s">
        <v>642</v>
      </c>
      <c r="B23" s="227" t="s">
        <v>462</v>
      </c>
      <c r="C23" s="227" t="s">
        <v>249</v>
      </c>
      <c r="D23" s="156">
        <v>1076.78</v>
      </c>
      <c r="E23" s="156">
        <v>1069.181</v>
      </c>
      <c r="F23" s="156">
        <v>647.37900000000002</v>
      </c>
      <c r="G23" s="156">
        <v>421.80200000000002</v>
      </c>
      <c r="H23" s="156">
        <v>389.08100000000002</v>
      </c>
      <c r="I23" s="156">
        <v>224.03100000000001</v>
      </c>
      <c r="J23" s="156">
        <v>165.05</v>
      </c>
      <c r="K23" s="156">
        <v>380.23899999999998</v>
      </c>
      <c r="L23" s="156">
        <v>299.86099999999999</v>
      </c>
      <c r="M23" s="156">
        <v>43.109000000000002</v>
      </c>
      <c r="N23" s="156">
        <v>8.2200000000000006</v>
      </c>
      <c r="O23" s="156">
        <v>34.889000000000003</v>
      </c>
      <c r="P23" s="156">
        <v>256.75200000000001</v>
      </c>
      <c r="Q23" s="156">
        <v>147.88800000000001</v>
      </c>
      <c r="R23" s="156">
        <v>108.864</v>
      </c>
      <c r="S23" s="90" t="s">
        <v>642</v>
      </c>
    </row>
    <row r="24" spans="1:21" ht="15" customHeight="1">
      <c r="A24" s="89" t="s">
        <v>643</v>
      </c>
      <c r="B24" s="227" t="s">
        <v>462</v>
      </c>
      <c r="C24" s="227" t="s">
        <v>250</v>
      </c>
      <c r="D24" s="156">
        <v>1155.7650000000001</v>
      </c>
      <c r="E24" s="156">
        <v>1148.904</v>
      </c>
      <c r="F24" s="156">
        <v>656.399</v>
      </c>
      <c r="G24" s="156">
        <v>492.505</v>
      </c>
      <c r="H24" s="156">
        <v>395.66800000000001</v>
      </c>
      <c r="I24" s="156">
        <v>219.80699999999999</v>
      </c>
      <c r="J24" s="156">
        <v>175.86099999999999</v>
      </c>
      <c r="K24" s="156">
        <v>392.66199999999998</v>
      </c>
      <c r="L24" s="156">
        <v>360.57400000000001</v>
      </c>
      <c r="M24" s="156">
        <v>43.93</v>
      </c>
      <c r="N24" s="156">
        <v>11.058</v>
      </c>
      <c r="O24" s="156">
        <v>32.872</v>
      </c>
      <c r="P24" s="156">
        <v>316.64400000000001</v>
      </c>
      <c r="Q24" s="156">
        <v>161.428</v>
      </c>
      <c r="R24" s="156">
        <v>155.21600000000001</v>
      </c>
      <c r="S24" s="90" t="s">
        <v>643</v>
      </c>
    </row>
    <row r="25" spans="1:21" ht="15" customHeight="1">
      <c r="A25" s="89" t="s">
        <v>644</v>
      </c>
      <c r="B25" s="227" t="s">
        <v>462</v>
      </c>
      <c r="C25" s="227" t="s">
        <v>251</v>
      </c>
      <c r="D25" s="156">
        <v>1158.6590000000001</v>
      </c>
      <c r="E25" s="156">
        <v>1151.2249999999999</v>
      </c>
      <c r="F25" s="156">
        <v>637.50300000000004</v>
      </c>
      <c r="G25" s="156">
        <v>513.72199999999998</v>
      </c>
      <c r="H25" s="156">
        <v>402.40800000000002</v>
      </c>
      <c r="I25" s="156">
        <v>204.55099999999999</v>
      </c>
      <c r="J25" s="156">
        <v>197.857</v>
      </c>
      <c r="K25" s="156">
        <v>391.20800000000003</v>
      </c>
      <c r="L25" s="156">
        <v>357.60899999999998</v>
      </c>
      <c r="M25" s="156">
        <v>41.744</v>
      </c>
      <c r="N25" s="156">
        <v>10.525</v>
      </c>
      <c r="O25" s="156">
        <v>31.219000000000001</v>
      </c>
      <c r="P25" s="156">
        <v>315.86500000000001</v>
      </c>
      <c r="Q25" s="156">
        <v>147.98500000000001</v>
      </c>
      <c r="R25" s="156">
        <v>167.88</v>
      </c>
      <c r="S25" s="90" t="s">
        <v>644</v>
      </c>
    </row>
    <row r="26" spans="1:21" ht="15" customHeight="1">
      <c r="A26" s="89" t="s">
        <v>603</v>
      </c>
      <c r="B26" s="227" t="s">
        <v>462</v>
      </c>
      <c r="C26" s="227" t="s">
        <v>888</v>
      </c>
      <c r="D26" s="156">
        <v>1038.758</v>
      </c>
      <c r="E26" s="156">
        <v>1032.008</v>
      </c>
      <c r="F26" s="156">
        <v>640.16700000000003</v>
      </c>
      <c r="G26" s="156">
        <v>391.84100000000001</v>
      </c>
      <c r="H26" s="156">
        <v>368.93200000000002</v>
      </c>
      <c r="I26" s="156">
        <v>196.636</v>
      </c>
      <c r="J26" s="156">
        <v>172.29599999999999</v>
      </c>
      <c r="K26" s="156">
        <v>380.56400000000002</v>
      </c>
      <c r="L26" s="156">
        <v>282.512</v>
      </c>
      <c r="M26" s="156">
        <v>62.966999999999999</v>
      </c>
      <c r="N26" s="156">
        <v>21.001000000000001</v>
      </c>
      <c r="O26" s="156">
        <v>41.966000000000001</v>
      </c>
      <c r="P26" s="156">
        <v>219.54499999999999</v>
      </c>
      <c r="Q26" s="156">
        <v>108.363</v>
      </c>
      <c r="R26" s="156">
        <v>111.182</v>
      </c>
      <c r="S26" s="90" t="s">
        <v>603</v>
      </c>
    </row>
    <row r="27" spans="1:21" ht="29.1" customHeight="1">
      <c r="A27" s="86" t="s">
        <v>1113</v>
      </c>
      <c r="B27" s="89"/>
      <c r="C27" s="89"/>
      <c r="D27" s="156"/>
      <c r="E27" s="156"/>
      <c r="F27" s="156"/>
      <c r="G27" s="156"/>
      <c r="H27" s="156"/>
      <c r="I27" s="156"/>
      <c r="J27" s="156"/>
      <c r="K27" s="156"/>
      <c r="L27" s="172" t="s">
        <v>1113</v>
      </c>
      <c r="M27" s="156"/>
      <c r="N27" s="156"/>
      <c r="O27" s="156"/>
      <c r="P27" s="156"/>
      <c r="Q27" s="156"/>
      <c r="R27" s="156"/>
      <c r="S27" s="86"/>
    </row>
    <row r="28" spans="1:21" ht="21.95" customHeight="1">
      <c r="A28" s="89" t="s">
        <v>384</v>
      </c>
      <c r="B28" s="227">
        <v>2014</v>
      </c>
      <c r="C28" s="227" t="s">
        <v>572</v>
      </c>
      <c r="D28" s="156">
        <v>16430.985000000001</v>
      </c>
      <c r="E28" s="156">
        <v>16314.804</v>
      </c>
      <c r="F28" s="156">
        <v>10989.815000000001</v>
      </c>
      <c r="G28" s="156">
        <v>5324.9889999999996</v>
      </c>
      <c r="H28" s="156">
        <v>6492.6459999999997</v>
      </c>
      <c r="I28" s="156">
        <v>4322.268</v>
      </c>
      <c r="J28" s="156">
        <v>2170.3780000000002</v>
      </c>
      <c r="K28" s="156">
        <v>6054.5649999999996</v>
      </c>
      <c r="L28" s="156">
        <v>3767.5929999999998</v>
      </c>
      <c r="M28" s="156">
        <v>612.98199999999997</v>
      </c>
      <c r="N28" s="156">
        <v>217.87899999999999</v>
      </c>
      <c r="O28" s="156">
        <v>395.10300000000001</v>
      </c>
      <c r="P28" s="156">
        <v>3154.6109999999999</v>
      </c>
      <c r="Q28" s="156">
        <v>1754.212</v>
      </c>
      <c r="R28" s="156">
        <v>1400.3989999999999</v>
      </c>
      <c r="S28" s="90" t="s">
        <v>384</v>
      </c>
      <c r="U28" s="91"/>
    </row>
    <row r="29" spans="1:21" ht="18" customHeight="1">
      <c r="A29" s="89" t="s">
        <v>387</v>
      </c>
      <c r="B29" s="227">
        <v>2014</v>
      </c>
      <c r="C29" s="227" t="s">
        <v>1145</v>
      </c>
      <c r="D29" s="156">
        <v>885.298</v>
      </c>
      <c r="E29" s="156">
        <v>876.67899999999997</v>
      </c>
      <c r="F29" s="156">
        <v>615.36599999999999</v>
      </c>
      <c r="G29" s="156">
        <v>261.31299999999999</v>
      </c>
      <c r="H29" s="156">
        <v>375.39600000000002</v>
      </c>
      <c r="I29" s="156">
        <v>264.36399999999998</v>
      </c>
      <c r="J29" s="156">
        <v>111.032</v>
      </c>
      <c r="K29" s="156">
        <v>311.97899999999998</v>
      </c>
      <c r="L29" s="156">
        <v>189.304</v>
      </c>
      <c r="M29" s="156">
        <v>39.023000000000003</v>
      </c>
      <c r="N29" s="156">
        <v>10.945</v>
      </c>
      <c r="O29" s="156">
        <v>28.077999999999999</v>
      </c>
      <c r="P29" s="156">
        <v>150.28100000000001</v>
      </c>
      <c r="Q29" s="156">
        <v>80.106999999999999</v>
      </c>
      <c r="R29" s="156">
        <v>70.174000000000007</v>
      </c>
      <c r="S29" s="90" t="s">
        <v>387</v>
      </c>
    </row>
    <row r="30" spans="1:21" ht="15" customHeight="1">
      <c r="A30" s="89" t="s">
        <v>388</v>
      </c>
      <c r="B30" s="227" t="s">
        <v>462</v>
      </c>
      <c r="C30" s="227" t="s">
        <v>83</v>
      </c>
      <c r="D30" s="156">
        <v>978.37400000000002</v>
      </c>
      <c r="E30" s="156">
        <v>970.06399999999996</v>
      </c>
      <c r="F30" s="156">
        <v>671.60699999999997</v>
      </c>
      <c r="G30" s="156">
        <v>298.45699999999999</v>
      </c>
      <c r="H30" s="156">
        <v>408.22399999999999</v>
      </c>
      <c r="I30" s="156">
        <v>280.08999999999997</v>
      </c>
      <c r="J30" s="156">
        <v>128.13399999999999</v>
      </c>
      <c r="K30" s="156">
        <v>350.61099999999999</v>
      </c>
      <c r="L30" s="156">
        <v>211.22900000000001</v>
      </c>
      <c r="M30" s="156">
        <v>40.905999999999999</v>
      </c>
      <c r="N30" s="156">
        <v>11.209</v>
      </c>
      <c r="O30" s="156">
        <v>29.696999999999999</v>
      </c>
      <c r="P30" s="156">
        <v>170.32300000000001</v>
      </c>
      <c r="Q30" s="156">
        <v>89.893000000000001</v>
      </c>
      <c r="R30" s="156">
        <v>80.430000000000007</v>
      </c>
      <c r="S30" s="90" t="s">
        <v>388</v>
      </c>
    </row>
    <row r="31" spans="1:21" ht="15" customHeight="1">
      <c r="A31" s="89" t="s">
        <v>389</v>
      </c>
      <c r="B31" s="227" t="s">
        <v>462</v>
      </c>
      <c r="C31" s="227" t="s">
        <v>89</v>
      </c>
      <c r="D31" s="156">
        <v>1265.9670000000001</v>
      </c>
      <c r="E31" s="156">
        <v>1256.671</v>
      </c>
      <c r="F31" s="156">
        <v>859.83299999999997</v>
      </c>
      <c r="G31" s="156">
        <v>396.83800000000002</v>
      </c>
      <c r="H31" s="156">
        <v>507.726</v>
      </c>
      <c r="I31" s="156">
        <v>345.03300000000002</v>
      </c>
      <c r="J31" s="156">
        <v>162.69300000000001</v>
      </c>
      <c r="K31" s="156">
        <v>463.87200000000001</v>
      </c>
      <c r="L31" s="156">
        <v>285.07299999999998</v>
      </c>
      <c r="M31" s="156">
        <v>50.927999999999997</v>
      </c>
      <c r="N31" s="156">
        <v>14.239000000000001</v>
      </c>
      <c r="O31" s="156">
        <v>36.689</v>
      </c>
      <c r="P31" s="156">
        <v>234.14500000000001</v>
      </c>
      <c r="Q31" s="156">
        <v>130.13</v>
      </c>
      <c r="R31" s="156">
        <v>104.015</v>
      </c>
      <c r="S31" s="90" t="s">
        <v>389</v>
      </c>
    </row>
    <row r="32" spans="1:21" ht="15" customHeight="1">
      <c r="A32" s="89" t="s">
        <v>1238</v>
      </c>
      <c r="B32" s="227" t="s">
        <v>462</v>
      </c>
      <c r="C32" s="227" t="s">
        <v>90</v>
      </c>
      <c r="D32" s="156">
        <v>1303.396</v>
      </c>
      <c r="E32" s="156">
        <v>1292.3420000000001</v>
      </c>
      <c r="F32" s="156">
        <v>845.99099999999999</v>
      </c>
      <c r="G32" s="156">
        <v>446.351</v>
      </c>
      <c r="H32" s="156">
        <v>521.47799999999995</v>
      </c>
      <c r="I32" s="156">
        <v>335.26299999999998</v>
      </c>
      <c r="J32" s="156">
        <v>186.215</v>
      </c>
      <c r="K32" s="156">
        <v>467.28100000000001</v>
      </c>
      <c r="L32" s="156">
        <v>303.58300000000003</v>
      </c>
      <c r="M32" s="156">
        <v>43.447000000000003</v>
      </c>
      <c r="N32" s="156">
        <v>11.225</v>
      </c>
      <c r="O32" s="156">
        <v>32.222000000000001</v>
      </c>
      <c r="P32" s="156">
        <v>260.13600000000002</v>
      </c>
      <c r="Q32" s="156">
        <v>145.16800000000001</v>
      </c>
      <c r="R32" s="156">
        <v>114.968</v>
      </c>
      <c r="S32" s="90" t="s">
        <v>1238</v>
      </c>
    </row>
    <row r="33" spans="1:21" ht="15" customHeight="1">
      <c r="A33" s="89" t="s">
        <v>1239</v>
      </c>
      <c r="B33" s="227" t="s">
        <v>462</v>
      </c>
      <c r="C33" s="227" t="s">
        <v>947</v>
      </c>
      <c r="D33" s="156">
        <v>1358.98</v>
      </c>
      <c r="E33" s="156">
        <v>1348.5619999999999</v>
      </c>
      <c r="F33" s="156">
        <v>900.11099999999999</v>
      </c>
      <c r="G33" s="156">
        <v>448.45100000000002</v>
      </c>
      <c r="H33" s="156">
        <v>517.27800000000002</v>
      </c>
      <c r="I33" s="156">
        <v>337.91800000000001</v>
      </c>
      <c r="J33" s="156">
        <v>179.36</v>
      </c>
      <c r="K33" s="156">
        <v>514.97400000000005</v>
      </c>
      <c r="L33" s="156">
        <v>316.31</v>
      </c>
      <c r="M33" s="156">
        <v>47.219000000000001</v>
      </c>
      <c r="N33" s="156">
        <v>17.420000000000002</v>
      </c>
      <c r="O33" s="156">
        <v>29.798999999999999</v>
      </c>
      <c r="P33" s="156">
        <v>269.09100000000001</v>
      </c>
      <c r="Q33" s="156">
        <v>152.928</v>
      </c>
      <c r="R33" s="156">
        <v>116.163</v>
      </c>
      <c r="S33" s="90" t="s">
        <v>1239</v>
      </c>
    </row>
    <row r="34" spans="1:21" ht="15" customHeight="1">
      <c r="A34" s="89" t="s">
        <v>1240</v>
      </c>
      <c r="B34" s="227" t="s">
        <v>462</v>
      </c>
      <c r="C34" s="227" t="s">
        <v>948</v>
      </c>
      <c r="D34" s="156">
        <v>1353.451</v>
      </c>
      <c r="E34" s="156">
        <v>1345.0619999999999</v>
      </c>
      <c r="F34" s="156">
        <v>899.86199999999997</v>
      </c>
      <c r="G34" s="156">
        <v>445.2</v>
      </c>
      <c r="H34" s="156">
        <v>540.654</v>
      </c>
      <c r="I34" s="156">
        <v>354.35300000000001</v>
      </c>
      <c r="J34" s="156">
        <v>186.30099999999999</v>
      </c>
      <c r="K34" s="156">
        <v>487.97800000000001</v>
      </c>
      <c r="L34" s="156">
        <v>316.43</v>
      </c>
      <c r="M34" s="156">
        <v>57.530999999999999</v>
      </c>
      <c r="N34" s="156">
        <v>15.641999999999999</v>
      </c>
      <c r="O34" s="156">
        <v>41.889000000000003</v>
      </c>
      <c r="P34" s="156">
        <v>258.899</v>
      </c>
      <c r="Q34" s="156">
        <v>141.82499999999999</v>
      </c>
      <c r="R34" s="156">
        <v>117.074</v>
      </c>
      <c r="S34" s="90" t="s">
        <v>1240</v>
      </c>
    </row>
    <row r="35" spans="1:21" ht="15" customHeight="1">
      <c r="A35" s="89" t="s">
        <v>1241</v>
      </c>
      <c r="B35" s="227" t="s">
        <v>462</v>
      </c>
      <c r="C35" s="227" t="s">
        <v>949</v>
      </c>
      <c r="D35" s="156">
        <v>1536.617</v>
      </c>
      <c r="E35" s="156">
        <v>1527.4739999999999</v>
      </c>
      <c r="F35" s="156">
        <v>1028.1759999999999</v>
      </c>
      <c r="G35" s="156">
        <v>499.298</v>
      </c>
      <c r="H35" s="156">
        <v>565.67999999999995</v>
      </c>
      <c r="I35" s="156">
        <v>370.15300000000002</v>
      </c>
      <c r="J35" s="156">
        <v>195.52699999999999</v>
      </c>
      <c r="K35" s="156">
        <v>611.42100000000005</v>
      </c>
      <c r="L35" s="156">
        <v>350.37299999999999</v>
      </c>
      <c r="M35" s="156">
        <v>46.601999999999997</v>
      </c>
      <c r="N35" s="156">
        <v>15.994999999999999</v>
      </c>
      <c r="O35" s="156">
        <v>30.606999999999999</v>
      </c>
      <c r="P35" s="156">
        <v>303.77100000000002</v>
      </c>
      <c r="Q35" s="156">
        <v>168.048</v>
      </c>
      <c r="R35" s="156">
        <v>135.72300000000001</v>
      </c>
      <c r="S35" s="90" t="s">
        <v>1241</v>
      </c>
    </row>
    <row r="36" spans="1:21" ht="15" customHeight="1">
      <c r="A36" s="89" t="s">
        <v>1242</v>
      </c>
      <c r="B36" s="227" t="s">
        <v>462</v>
      </c>
      <c r="C36" s="227" t="s">
        <v>281</v>
      </c>
      <c r="D36" s="156">
        <v>1466.7049999999999</v>
      </c>
      <c r="E36" s="156">
        <v>1455.73</v>
      </c>
      <c r="F36" s="156">
        <v>1001.096</v>
      </c>
      <c r="G36" s="156">
        <v>454.63400000000001</v>
      </c>
      <c r="H36" s="156">
        <v>570.03300000000002</v>
      </c>
      <c r="I36" s="156">
        <v>387.92099999999999</v>
      </c>
      <c r="J36" s="156">
        <v>182.11199999999999</v>
      </c>
      <c r="K36" s="156">
        <v>561.58000000000004</v>
      </c>
      <c r="L36" s="156">
        <v>324.11700000000002</v>
      </c>
      <c r="M36" s="156">
        <v>51.594999999999999</v>
      </c>
      <c r="N36" s="156">
        <v>21.251000000000001</v>
      </c>
      <c r="O36" s="156">
        <v>30.344000000000001</v>
      </c>
      <c r="P36" s="156">
        <v>272.52199999999999</v>
      </c>
      <c r="Q36" s="156">
        <v>154.346</v>
      </c>
      <c r="R36" s="156">
        <v>118.176</v>
      </c>
      <c r="S36" s="90" t="s">
        <v>1242</v>
      </c>
    </row>
    <row r="37" spans="1:21" ht="15" customHeight="1">
      <c r="A37" s="89" t="s">
        <v>1243</v>
      </c>
      <c r="B37" s="227" t="s">
        <v>462</v>
      </c>
      <c r="C37" s="227" t="s">
        <v>249</v>
      </c>
      <c r="D37" s="156">
        <v>1624.865</v>
      </c>
      <c r="E37" s="156">
        <v>1613.866</v>
      </c>
      <c r="F37" s="156">
        <v>1087.8969999999999</v>
      </c>
      <c r="G37" s="156">
        <v>525.96900000000005</v>
      </c>
      <c r="H37" s="156">
        <v>609.38300000000004</v>
      </c>
      <c r="I37" s="156">
        <v>403.35599999999999</v>
      </c>
      <c r="J37" s="156">
        <v>206.02699999999999</v>
      </c>
      <c r="K37" s="156">
        <v>632.62</v>
      </c>
      <c r="L37" s="156">
        <v>371.863</v>
      </c>
      <c r="M37" s="156">
        <v>51.920999999999999</v>
      </c>
      <c r="N37" s="156">
        <v>16.922999999999998</v>
      </c>
      <c r="O37" s="156">
        <v>34.997999999999998</v>
      </c>
      <c r="P37" s="156">
        <v>319.94200000000001</v>
      </c>
      <c r="Q37" s="156">
        <v>184.85400000000001</v>
      </c>
      <c r="R37" s="156">
        <v>135.08799999999999</v>
      </c>
      <c r="S37" s="90" t="s">
        <v>1243</v>
      </c>
    </row>
    <row r="38" spans="1:21" ht="15" customHeight="1">
      <c r="A38" s="89" t="s">
        <v>1244</v>
      </c>
      <c r="B38" s="227" t="s">
        <v>462</v>
      </c>
      <c r="C38" s="227" t="s">
        <v>250</v>
      </c>
      <c r="D38" s="156">
        <v>1623.874</v>
      </c>
      <c r="E38" s="156">
        <v>1613.7280000000001</v>
      </c>
      <c r="F38" s="156">
        <v>1087.3119999999999</v>
      </c>
      <c r="G38" s="156">
        <v>526.41600000000005</v>
      </c>
      <c r="H38" s="156">
        <v>639.01099999999997</v>
      </c>
      <c r="I38" s="156">
        <v>438.52499999999998</v>
      </c>
      <c r="J38" s="156">
        <v>200.48599999999999</v>
      </c>
      <c r="K38" s="156">
        <v>575.71799999999996</v>
      </c>
      <c r="L38" s="156">
        <v>398.99900000000002</v>
      </c>
      <c r="M38" s="156">
        <v>73.069000000000003</v>
      </c>
      <c r="N38" s="156">
        <v>40.475999999999999</v>
      </c>
      <c r="O38" s="156">
        <v>32.593000000000004</v>
      </c>
      <c r="P38" s="156">
        <v>325.93</v>
      </c>
      <c r="Q38" s="156">
        <v>182.94499999999999</v>
      </c>
      <c r="R38" s="156">
        <v>142.98500000000001</v>
      </c>
      <c r="S38" s="90" t="s">
        <v>1244</v>
      </c>
    </row>
    <row r="39" spans="1:21" ht="15" customHeight="1">
      <c r="A39" s="89" t="s">
        <v>1245</v>
      </c>
      <c r="B39" s="227" t="s">
        <v>462</v>
      </c>
      <c r="C39" s="227" t="s">
        <v>251</v>
      </c>
      <c r="D39" s="156">
        <v>1532.2860000000001</v>
      </c>
      <c r="E39" s="156">
        <v>1523.6389999999999</v>
      </c>
      <c r="F39" s="156">
        <v>990.91600000000005</v>
      </c>
      <c r="G39" s="156">
        <v>532.72299999999996</v>
      </c>
      <c r="H39" s="156">
        <v>625.71500000000003</v>
      </c>
      <c r="I39" s="156">
        <v>411.58800000000002</v>
      </c>
      <c r="J39" s="156">
        <v>214.12700000000001</v>
      </c>
      <c r="K39" s="156">
        <v>523.44799999999998</v>
      </c>
      <c r="L39" s="156">
        <v>374.476</v>
      </c>
      <c r="M39" s="156">
        <v>55.88</v>
      </c>
      <c r="N39" s="156">
        <v>19.521999999999998</v>
      </c>
      <c r="O39" s="156">
        <v>36.357999999999997</v>
      </c>
      <c r="P39" s="156">
        <v>318.596</v>
      </c>
      <c r="Q39" s="156">
        <v>177.452</v>
      </c>
      <c r="R39" s="156">
        <v>141.14400000000001</v>
      </c>
      <c r="S39" s="90" t="s">
        <v>1245</v>
      </c>
    </row>
    <row r="40" spans="1:21" ht="15" customHeight="1">
      <c r="A40" s="89" t="s">
        <v>1246</v>
      </c>
      <c r="B40" s="227" t="s">
        <v>462</v>
      </c>
      <c r="C40" s="227" t="s">
        <v>888</v>
      </c>
      <c r="D40" s="156">
        <v>1501.172</v>
      </c>
      <c r="E40" s="156">
        <v>1490.9870000000001</v>
      </c>
      <c r="F40" s="156">
        <v>1001.648</v>
      </c>
      <c r="G40" s="156">
        <v>489.339</v>
      </c>
      <c r="H40" s="156">
        <v>612.06799999999998</v>
      </c>
      <c r="I40" s="156">
        <v>393.70400000000001</v>
      </c>
      <c r="J40" s="156">
        <v>218.364</v>
      </c>
      <c r="K40" s="156">
        <v>553.08299999999997</v>
      </c>
      <c r="L40" s="156">
        <v>325.83600000000001</v>
      </c>
      <c r="M40" s="156">
        <v>54.860999999999997</v>
      </c>
      <c r="N40" s="156">
        <v>23.032</v>
      </c>
      <c r="O40" s="156">
        <v>31.829000000000001</v>
      </c>
      <c r="P40" s="156">
        <v>270.97500000000002</v>
      </c>
      <c r="Q40" s="156">
        <v>146.51599999999999</v>
      </c>
      <c r="R40" s="156">
        <v>124.459</v>
      </c>
      <c r="S40" s="90" t="s">
        <v>1246</v>
      </c>
    </row>
    <row r="41" spans="1:21" ht="29.1" customHeight="1">
      <c r="A41" s="86" t="s">
        <v>764</v>
      </c>
      <c r="B41" s="89"/>
      <c r="C41" s="89"/>
      <c r="D41" s="156"/>
      <c r="E41" s="156"/>
      <c r="F41" s="156"/>
      <c r="G41" s="156"/>
      <c r="H41" s="156"/>
      <c r="I41" s="156"/>
      <c r="J41" s="156"/>
      <c r="K41" s="156"/>
      <c r="L41" s="172" t="s">
        <v>764</v>
      </c>
      <c r="M41" s="156"/>
      <c r="N41" s="156"/>
      <c r="O41" s="156"/>
      <c r="P41" s="156"/>
      <c r="Q41" s="156"/>
      <c r="R41" s="156"/>
      <c r="S41" s="86"/>
    </row>
    <row r="42" spans="1:21" ht="21.95" customHeight="1">
      <c r="A42" s="89">
        <v>27</v>
      </c>
      <c r="B42" s="227">
        <v>2014</v>
      </c>
      <c r="C42" s="227" t="s">
        <v>572</v>
      </c>
      <c r="D42" s="156">
        <v>5113.2790000000005</v>
      </c>
      <c r="E42" s="156">
        <v>4992.3710000000001</v>
      </c>
      <c r="F42" s="156">
        <v>3095.7759999999998</v>
      </c>
      <c r="G42" s="156">
        <v>1896.595</v>
      </c>
      <c r="H42" s="156">
        <v>1360.26</v>
      </c>
      <c r="I42" s="156">
        <v>917.57500000000005</v>
      </c>
      <c r="J42" s="156">
        <v>442.685</v>
      </c>
      <c r="K42" s="156">
        <v>1771.4290000000001</v>
      </c>
      <c r="L42" s="156">
        <v>1860.682</v>
      </c>
      <c r="M42" s="156">
        <v>406.77199999999999</v>
      </c>
      <c r="N42" s="156">
        <v>68.671999999999997</v>
      </c>
      <c r="O42" s="156">
        <v>338.1</v>
      </c>
      <c r="P42" s="156">
        <v>1453.91</v>
      </c>
      <c r="Q42" s="156">
        <v>897.26900000000001</v>
      </c>
      <c r="R42" s="156">
        <v>556.64099999999996</v>
      </c>
      <c r="S42" s="90" t="s">
        <v>876</v>
      </c>
      <c r="U42" s="91"/>
    </row>
    <row r="43" spans="1:21" ht="18" customHeight="1">
      <c r="A43" s="89">
        <v>28</v>
      </c>
      <c r="B43" s="227">
        <v>2014</v>
      </c>
      <c r="C43" s="227" t="s">
        <v>1145</v>
      </c>
      <c r="D43" s="156">
        <v>258.12900000000002</v>
      </c>
      <c r="E43" s="156">
        <v>252.36</v>
      </c>
      <c r="F43" s="156">
        <v>171.07</v>
      </c>
      <c r="G43" s="156">
        <v>81.290000000000006</v>
      </c>
      <c r="H43" s="156">
        <v>66.674999999999997</v>
      </c>
      <c r="I43" s="156">
        <v>47.152000000000001</v>
      </c>
      <c r="J43" s="156">
        <v>19.523</v>
      </c>
      <c r="K43" s="156">
        <v>97.379000000000005</v>
      </c>
      <c r="L43" s="156">
        <v>88.305999999999997</v>
      </c>
      <c r="M43" s="156">
        <v>26.539000000000001</v>
      </c>
      <c r="N43" s="156">
        <v>2.552</v>
      </c>
      <c r="O43" s="156">
        <v>23.986999999999998</v>
      </c>
      <c r="P43" s="156">
        <v>61.767000000000003</v>
      </c>
      <c r="Q43" s="156">
        <v>33.22</v>
      </c>
      <c r="R43" s="156">
        <v>28.547000000000001</v>
      </c>
      <c r="S43" s="90" t="s">
        <v>877</v>
      </c>
    </row>
    <row r="44" spans="1:21" ht="15" customHeight="1">
      <c r="A44" s="89">
        <v>29</v>
      </c>
      <c r="B44" s="227" t="s">
        <v>462</v>
      </c>
      <c r="C44" s="227" t="s">
        <v>83</v>
      </c>
      <c r="D44" s="156">
        <v>315.71100000000001</v>
      </c>
      <c r="E44" s="156">
        <v>308.47000000000003</v>
      </c>
      <c r="F44" s="156">
        <v>214.43100000000001</v>
      </c>
      <c r="G44" s="156">
        <v>94.039000000000001</v>
      </c>
      <c r="H44" s="156">
        <v>84.585999999999999</v>
      </c>
      <c r="I44" s="156">
        <v>63.116</v>
      </c>
      <c r="J44" s="156">
        <v>21.47</v>
      </c>
      <c r="K44" s="156">
        <v>126.867</v>
      </c>
      <c r="L44" s="156">
        <v>97.016999999999996</v>
      </c>
      <c r="M44" s="156">
        <v>24.448</v>
      </c>
      <c r="N44" s="156">
        <v>3.012</v>
      </c>
      <c r="O44" s="156">
        <v>21.436</v>
      </c>
      <c r="P44" s="156">
        <v>72.569000000000003</v>
      </c>
      <c r="Q44" s="156">
        <v>42.134</v>
      </c>
      <c r="R44" s="156">
        <v>30.434999999999999</v>
      </c>
      <c r="S44" s="90" t="s">
        <v>878</v>
      </c>
    </row>
    <row r="45" spans="1:21" ht="15" customHeight="1">
      <c r="A45" s="89">
        <v>30</v>
      </c>
      <c r="B45" s="227" t="s">
        <v>462</v>
      </c>
      <c r="C45" s="227" t="s">
        <v>89</v>
      </c>
      <c r="D45" s="156">
        <v>376.09800000000001</v>
      </c>
      <c r="E45" s="156">
        <v>367.73899999999998</v>
      </c>
      <c r="F45" s="156">
        <v>244.41399999999999</v>
      </c>
      <c r="G45" s="156">
        <v>123.325</v>
      </c>
      <c r="H45" s="156">
        <v>94.4</v>
      </c>
      <c r="I45" s="156">
        <v>62.915999999999997</v>
      </c>
      <c r="J45" s="156">
        <v>31.484000000000002</v>
      </c>
      <c r="K45" s="156">
        <v>146.71</v>
      </c>
      <c r="L45" s="156">
        <v>126.629</v>
      </c>
      <c r="M45" s="156">
        <v>34.787999999999997</v>
      </c>
      <c r="N45" s="156">
        <v>3.923</v>
      </c>
      <c r="O45" s="156">
        <v>30.864999999999998</v>
      </c>
      <c r="P45" s="156">
        <v>91.840999999999994</v>
      </c>
      <c r="Q45" s="156">
        <v>53.676000000000002</v>
      </c>
      <c r="R45" s="156">
        <v>38.164999999999999</v>
      </c>
      <c r="S45" s="90" t="s">
        <v>879</v>
      </c>
    </row>
    <row r="46" spans="1:21" ht="15" customHeight="1">
      <c r="A46" s="89">
        <v>31</v>
      </c>
      <c r="B46" s="227" t="s">
        <v>462</v>
      </c>
      <c r="C46" s="227" t="s">
        <v>90</v>
      </c>
      <c r="D46" s="156">
        <v>416.20800000000003</v>
      </c>
      <c r="E46" s="156">
        <v>407.28899999999999</v>
      </c>
      <c r="F46" s="156">
        <v>259.97199999999998</v>
      </c>
      <c r="G46" s="156">
        <v>147.31700000000001</v>
      </c>
      <c r="H46" s="156">
        <v>109.575</v>
      </c>
      <c r="I46" s="156">
        <v>74.075000000000003</v>
      </c>
      <c r="J46" s="156">
        <v>35.5</v>
      </c>
      <c r="K46" s="156">
        <v>147.166</v>
      </c>
      <c r="L46" s="156">
        <v>150.548</v>
      </c>
      <c r="M46" s="156">
        <v>38.731000000000002</v>
      </c>
      <c r="N46" s="156">
        <v>4.8639999999999999</v>
      </c>
      <c r="O46" s="156">
        <v>33.866999999999997</v>
      </c>
      <c r="P46" s="156">
        <v>111.81699999999999</v>
      </c>
      <c r="Q46" s="156">
        <v>67.820999999999998</v>
      </c>
      <c r="R46" s="156">
        <v>43.996000000000002</v>
      </c>
      <c r="S46" s="90" t="s">
        <v>992</v>
      </c>
    </row>
    <row r="47" spans="1:21" ht="15" customHeight="1">
      <c r="A47" s="89">
        <v>32</v>
      </c>
      <c r="B47" s="227" t="s">
        <v>462</v>
      </c>
      <c r="C47" s="227" t="s">
        <v>947</v>
      </c>
      <c r="D47" s="156">
        <v>428.52800000000002</v>
      </c>
      <c r="E47" s="156">
        <v>417.92399999999998</v>
      </c>
      <c r="F47" s="156">
        <v>265.80799999999999</v>
      </c>
      <c r="G47" s="156">
        <v>152.11600000000001</v>
      </c>
      <c r="H47" s="156">
        <v>104.495</v>
      </c>
      <c r="I47" s="156">
        <v>68.441000000000003</v>
      </c>
      <c r="J47" s="156">
        <v>36.054000000000002</v>
      </c>
      <c r="K47" s="156">
        <v>163.684</v>
      </c>
      <c r="L47" s="156">
        <v>149.745</v>
      </c>
      <c r="M47" s="156">
        <v>33.683</v>
      </c>
      <c r="N47" s="156">
        <v>5.1289999999999996</v>
      </c>
      <c r="O47" s="156">
        <v>28.553999999999998</v>
      </c>
      <c r="P47" s="156">
        <v>116.062</v>
      </c>
      <c r="Q47" s="156">
        <v>76.016999999999996</v>
      </c>
      <c r="R47" s="156">
        <v>40.045000000000002</v>
      </c>
      <c r="S47" s="90" t="s">
        <v>993</v>
      </c>
    </row>
    <row r="48" spans="1:21" ht="15" customHeight="1">
      <c r="A48" s="89">
        <v>33</v>
      </c>
      <c r="B48" s="227" t="s">
        <v>462</v>
      </c>
      <c r="C48" s="227" t="s">
        <v>948</v>
      </c>
      <c r="D48" s="156">
        <v>428.58800000000002</v>
      </c>
      <c r="E48" s="156">
        <v>416.65800000000002</v>
      </c>
      <c r="F48" s="156">
        <v>257.64600000000002</v>
      </c>
      <c r="G48" s="156">
        <v>159.012</v>
      </c>
      <c r="H48" s="156">
        <v>113.194</v>
      </c>
      <c r="I48" s="156">
        <v>78.69</v>
      </c>
      <c r="J48" s="156">
        <v>34.503999999999998</v>
      </c>
      <c r="K48" s="156">
        <v>142.71799999999999</v>
      </c>
      <c r="L48" s="156">
        <v>160.74600000000001</v>
      </c>
      <c r="M48" s="156">
        <v>36.238</v>
      </c>
      <c r="N48" s="156">
        <v>5.3719999999999999</v>
      </c>
      <c r="O48" s="156">
        <v>30.866</v>
      </c>
      <c r="P48" s="156">
        <v>124.508</v>
      </c>
      <c r="Q48" s="156">
        <v>79.706000000000003</v>
      </c>
      <c r="R48" s="156">
        <v>44.802</v>
      </c>
      <c r="S48" s="90" t="s">
        <v>979</v>
      </c>
    </row>
    <row r="49" spans="1:21" ht="15" customHeight="1">
      <c r="A49" s="89">
        <v>34</v>
      </c>
      <c r="B49" s="227" t="s">
        <v>462</v>
      </c>
      <c r="C49" s="227" t="s">
        <v>949</v>
      </c>
      <c r="D49" s="156">
        <v>479.65899999999999</v>
      </c>
      <c r="E49" s="156">
        <v>468.46499999999997</v>
      </c>
      <c r="F49" s="156">
        <v>284.10300000000001</v>
      </c>
      <c r="G49" s="156">
        <v>184.36199999999999</v>
      </c>
      <c r="H49" s="156">
        <v>125.215</v>
      </c>
      <c r="I49" s="156">
        <v>84.016000000000005</v>
      </c>
      <c r="J49" s="156">
        <v>41.198999999999998</v>
      </c>
      <c r="K49" s="156">
        <v>163.76300000000001</v>
      </c>
      <c r="L49" s="156">
        <v>179.48699999999999</v>
      </c>
      <c r="M49" s="156">
        <v>36.323999999999998</v>
      </c>
      <c r="N49" s="156">
        <v>9.0510000000000002</v>
      </c>
      <c r="O49" s="156">
        <v>27.273</v>
      </c>
      <c r="P49" s="156">
        <v>143.16300000000001</v>
      </c>
      <c r="Q49" s="156">
        <v>88.379000000000005</v>
      </c>
      <c r="R49" s="156">
        <v>54.783999999999999</v>
      </c>
      <c r="S49" s="90" t="s">
        <v>980</v>
      </c>
    </row>
    <row r="50" spans="1:21" ht="15" customHeight="1">
      <c r="A50" s="89">
        <v>35</v>
      </c>
      <c r="B50" s="227" t="s">
        <v>462</v>
      </c>
      <c r="C50" s="227" t="s">
        <v>281</v>
      </c>
      <c r="D50" s="156">
        <v>419.62200000000001</v>
      </c>
      <c r="E50" s="156">
        <v>409.09800000000001</v>
      </c>
      <c r="F50" s="156">
        <v>249.04900000000001</v>
      </c>
      <c r="G50" s="156">
        <v>160.04900000000001</v>
      </c>
      <c r="H50" s="156">
        <v>116.96</v>
      </c>
      <c r="I50" s="156">
        <v>80.174999999999997</v>
      </c>
      <c r="J50" s="156">
        <v>36.784999999999997</v>
      </c>
      <c r="K50" s="156">
        <v>136.73400000000001</v>
      </c>
      <c r="L50" s="156">
        <v>155.404</v>
      </c>
      <c r="M50" s="156">
        <v>32.14</v>
      </c>
      <c r="N50" s="156">
        <v>5.5069999999999997</v>
      </c>
      <c r="O50" s="156">
        <v>26.632999999999999</v>
      </c>
      <c r="P50" s="156">
        <v>123.264</v>
      </c>
      <c r="Q50" s="156">
        <v>77.843000000000004</v>
      </c>
      <c r="R50" s="156">
        <v>45.420999999999999</v>
      </c>
      <c r="S50" s="90" t="s">
        <v>346</v>
      </c>
    </row>
    <row r="51" spans="1:21" ht="15" customHeight="1">
      <c r="A51" s="89">
        <v>36</v>
      </c>
      <c r="B51" s="227" t="s">
        <v>462</v>
      </c>
      <c r="C51" s="227" t="s">
        <v>249</v>
      </c>
      <c r="D51" s="156">
        <v>443.61900000000003</v>
      </c>
      <c r="E51" s="156">
        <v>432.19200000000001</v>
      </c>
      <c r="F51" s="156">
        <v>253.84800000000001</v>
      </c>
      <c r="G51" s="156">
        <v>178.34399999999999</v>
      </c>
      <c r="H51" s="156">
        <v>116.873</v>
      </c>
      <c r="I51" s="156">
        <v>71.537999999999997</v>
      </c>
      <c r="J51" s="156">
        <v>45.335000000000001</v>
      </c>
      <c r="K51" s="156">
        <v>147.95099999999999</v>
      </c>
      <c r="L51" s="156">
        <v>167.36799999999999</v>
      </c>
      <c r="M51" s="156">
        <v>34.359000000000002</v>
      </c>
      <c r="N51" s="156">
        <v>6.984</v>
      </c>
      <c r="O51" s="156">
        <v>27.375</v>
      </c>
      <c r="P51" s="156">
        <v>133.00899999999999</v>
      </c>
      <c r="Q51" s="156">
        <v>89.805999999999997</v>
      </c>
      <c r="R51" s="156">
        <v>43.203000000000003</v>
      </c>
      <c r="S51" s="90" t="s">
        <v>347</v>
      </c>
    </row>
    <row r="52" spans="1:21" ht="15" customHeight="1">
      <c r="A52" s="89">
        <v>37</v>
      </c>
      <c r="B52" s="227" t="s">
        <v>462</v>
      </c>
      <c r="C52" s="227" t="s">
        <v>250</v>
      </c>
      <c r="D52" s="156">
        <v>500.09899999999999</v>
      </c>
      <c r="E52" s="156">
        <v>489.93400000000003</v>
      </c>
      <c r="F52" s="156">
        <v>288.435</v>
      </c>
      <c r="G52" s="156">
        <v>201.499</v>
      </c>
      <c r="H52" s="156">
        <v>130.36699999999999</v>
      </c>
      <c r="I52" s="156">
        <v>83.353999999999999</v>
      </c>
      <c r="J52" s="156">
        <v>47.012999999999998</v>
      </c>
      <c r="K52" s="156">
        <v>170.69</v>
      </c>
      <c r="L52" s="156">
        <v>188.87700000000001</v>
      </c>
      <c r="M52" s="156">
        <v>34.390999999999998</v>
      </c>
      <c r="N52" s="156">
        <v>7.1959999999999997</v>
      </c>
      <c r="O52" s="156">
        <v>27.195</v>
      </c>
      <c r="P52" s="156">
        <v>154.48599999999999</v>
      </c>
      <c r="Q52" s="156">
        <v>98.21</v>
      </c>
      <c r="R52" s="156">
        <v>56.276000000000003</v>
      </c>
      <c r="S52" s="90" t="s">
        <v>348</v>
      </c>
    </row>
    <row r="53" spans="1:21" ht="15" customHeight="1">
      <c r="A53" s="89">
        <v>38</v>
      </c>
      <c r="B53" s="227" t="s">
        <v>462</v>
      </c>
      <c r="C53" s="227" t="s">
        <v>251</v>
      </c>
      <c r="D53" s="156">
        <v>517.59299999999996</v>
      </c>
      <c r="E53" s="156">
        <v>506.185</v>
      </c>
      <c r="F53" s="156">
        <v>289.76600000000002</v>
      </c>
      <c r="G53" s="156">
        <v>216.41900000000001</v>
      </c>
      <c r="H53" s="156">
        <v>141.38399999999999</v>
      </c>
      <c r="I53" s="156">
        <v>94.013000000000005</v>
      </c>
      <c r="J53" s="156">
        <v>47.371000000000002</v>
      </c>
      <c r="K53" s="156">
        <v>159.53399999999999</v>
      </c>
      <c r="L53" s="156">
        <v>205.267</v>
      </c>
      <c r="M53" s="156">
        <v>36.219000000000001</v>
      </c>
      <c r="N53" s="156">
        <v>8.7970000000000006</v>
      </c>
      <c r="O53" s="156">
        <v>27.422000000000001</v>
      </c>
      <c r="P53" s="156">
        <v>169.048</v>
      </c>
      <c r="Q53" s="156">
        <v>106.831</v>
      </c>
      <c r="R53" s="156">
        <v>62.216999999999999</v>
      </c>
      <c r="S53" s="90" t="s">
        <v>349</v>
      </c>
    </row>
    <row r="54" spans="1:21" ht="15" customHeight="1">
      <c r="A54" s="89">
        <v>39</v>
      </c>
      <c r="B54" s="227" t="s">
        <v>462</v>
      </c>
      <c r="C54" s="227" t="s">
        <v>888</v>
      </c>
      <c r="D54" s="156">
        <v>529.42499999999995</v>
      </c>
      <c r="E54" s="156">
        <v>516.05700000000002</v>
      </c>
      <c r="F54" s="156">
        <v>317.23399999999998</v>
      </c>
      <c r="G54" s="156">
        <v>198.82300000000001</v>
      </c>
      <c r="H54" s="156">
        <v>156.536</v>
      </c>
      <c r="I54" s="156">
        <v>110.089</v>
      </c>
      <c r="J54" s="156">
        <v>46.447000000000003</v>
      </c>
      <c r="K54" s="156">
        <v>168.233</v>
      </c>
      <c r="L54" s="156">
        <v>191.28800000000001</v>
      </c>
      <c r="M54" s="156">
        <v>38.911999999999999</v>
      </c>
      <c r="N54" s="156">
        <v>6.2850000000000001</v>
      </c>
      <c r="O54" s="156">
        <v>32.627000000000002</v>
      </c>
      <c r="P54" s="156">
        <v>152.376</v>
      </c>
      <c r="Q54" s="156">
        <v>83.626000000000005</v>
      </c>
      <c r="R54" s="156">
        <v>68.75</v>
      </c>
      <c r="S54" s="90" t="s">
        <v>350</v>
      </c>
    </row>
    <row r="55" spans="1:21" ht="29.1" customHeight="1">
      <c r="A55" s="86" t="s">
        <v>765</v>
      </c>
      <c r="B55" s="86"/>
      <c r="C55" s="86"/>
      <c r="D55" s="156"/>
      <c r="E55" s="156"/>
      <c r="F55" s="156"/>
      <c r="G55" s="156"/>
      <c r="H55" s="156"/>
      <c r="I55" s="156"/>
      <c r="J55" s="156"/>
      <c r="K55" s="156"/>
      <c r="L55" s="172" t="s">
        <v>765</v>
      </c>
      <c r="M55" s="156"/>
      <c r="N55" s="156"/>
      <c r="O55" s="156"/>
      <c r="P55" s="156"/>
      <c r="Q55" s="156"/>
      <c r="R55" s="156"/>
      <c r="S55" s="86"/>
    </row>
    <row r="56" spans="1:21" ht="21.95" customHeight="1">
      <c r="A56" s="89" t="s">
        <v>351</v>
      </c>
      <c r="B56" s="227">
        <v>2014</v>
      </c>
      <c r="C56" s="227" t="s">
        <v>572</v>
      </c>
      <c r="D56" s="156">
        <v>1033.046</v>
      </c>
      <c r="E56" s="156">
        <v>1015.352</v>
      </c>
      <c r="F56" s="156">
        <v>623.61599999999999</v>
      </c>
      <c r="G56" s="156">
        <v>391.73599999999999</v>
      </c>
      <c r="H56" s="156">
        <v>367.67399999999998</v>
      </c>
      <c r="I56" s="156">
        <v>284.34100000000001</v>
      </c>
      <c r="J56" s="156">
        <v>83.332999999999998</v>
      </c>
      <c r="K56" s="156">
        <v>267.64699999999999</v>
      </c>
      <c r="L56" s="156">
        <v>380.03100000000001</v>
      </c>
      <c r="M56" s="156">
        <v>71.628</v>
      </c>
      <c r="N56" s="156">
        <v>14.547000000000001</v>
      </c>
      <c r="O56" s="156">
        <v>57.081000000000003</v>
      </c>
      <c r="P56" s="156">
        <v>308.40300000000002</v>
      </c>
      <c r="Q56" s="156">
        <v>144.233</v>
      </c>
      <c r="R56" s="156">
        <v>164.17</v>
      </c>
      <c r="S56" s="90" t="s">
        <v>351</v>
      </c>
      <c r="U56" s="91"/>
    </row>
    <row r="57" spans="1:21" ht="18" customHeight="1">
      <c r="A57" s="89" t="s">
        <v>352</v>
      </c>
      <c r="B57" s="227">
        <v>2014</v>
      </c>
      <c r="C57" s="227" t="s">
        <v>1145</v>
      </c>
      <c r="D57" s="156">
        <v>58.222999999999999</v>
      </c>
      <c r="E57" s="156">
        <v>57.72</v>
      </c>
      <c r="F57" s="156">
        <v>37.664000000000001</v>
      </c>
      <c r="G57" s="156">
        <v>20.056000000000001</v>
      </c>
      <c r="H57" s="156">
        <v>20.681999999999999</v>
      </c>
      <c r="I57" s="156">
        <v>16.367000000000001</v>
      </c>
      <c r="J57" s="156">
        <v>4.3150000000000004</v>
      </c>
      <c r="K57" s="156">
        <v>17.154</v>
      </c>
      <c r="L57" s="156">
        <v>19.884</v>
      </c>
      <c r="M57" s="156">
        <v>4.1429999999999998</v>
      </c>
      <c r="N57" s="156">
        <v>0.184</v>
      </c>
      <c r="O57" s="156">
        <v>3.9590000000000001</v>
      </c>
      <c r="P57" s="156">
        <v>15.741</v>
      </c>
      <c r="Q57" s="156">
        <v>5.8680000000000003</v>
      </c>
      <c r="R57" s="156">
        <v>9.8729999999999993</v>
      </c>
      <c r="S57" s="90" t="s">
        <v>352</v>
      </c>
    </row>
    <row r="58" spans="1:21" ht="15" customHeight="1">
      <c r="A58" s="89" t="s">
        <v>353</v>
      </c>
      <c r="B58" s="227" t="s">
        <v>462</v>
      </c>
      <c r="C58" s="227" t="s">
        <v>83</v>
      </c>
      <c r="D58" s="156">
        <v>54.720999999999997</v>
      </c>
      <c r="E58" s="156">
        <v>53.819000000000003</v>
      </c>
      <c r="F58" s="156">
        <v>33.993000000000002</v>
      </c>
      <c r="G58" s="156">
        <v>19.826000000000001</v>
      </c>
      <c r="H58" s="156">
        <v>20.895</v>
      </c>
      <c r="I58" s="156">
        <v>16.183</v>
      </c>
      <c r="J58" s="156">
        <v>4.7119999999999997</v>
      </c>
      <c r="K58" s="156">
        <v>13.861000000000001</v>
      </c>
      <c r="L58" s="156">
        <v>19.062999999999999</v>
      </c>
      <c r="M58" s="156">
        <v>3.9489999999999998</v>
      </c>
      <c r="N58" s="156">
        <v>0.44600000000000001</v>
      </c>
      <c r="O58" s="156">
        <v>3.5030000000000001</v>
      </c>
      <c r="P58" s="156">
        <v>15.114000000000001</v>
      </c>
      <c r="Q58" s="156">
        <v>5.109</v>
      </c>
      <c r="R58" s="156">
        <v>10.005000000000001</v>
      </c>
      <c r="S58" s="90" t="s">
        <v>353</v>
      </c>
    </row>
    <row r="59" spans="1:21" ht="15" customHeight="1">
      <c r="A59" s="89" t="s">
        <v>354</v>
      </c>
      <c r="B59" s="227" t="s">
        <v>462</v>
      </c>
      <c r="C59" s="227" t="s">
        <v>89</v>
      </c>
      <c r="D59" s="156">
        <v>67.105999999999995</v>
      </c>
      <c r="E59" s="156">
        <v>65.793000000000006</v>
      </c>
      <c r="F59" s="156">
        <v>40.124000000000002</v>
      </c>
      <c r="G59" s="156">
        <v>25.669</v>
      </c>
      <c r="H59" s="156">
        <v>20.49</v>
      </c>
      <c r="I59" s="156">
        <v>15.686999999999999</v>
      </c>
      <c r="J59" s="156">
        <v>4.8029999999999999</v>
      </c>
      <c r="K59" s="156">
        <v>21.448</v>
      </c>
      <c r="L59" s="156">
        <v>23.855</v>
      </c>
      <c r="M59" s="156">
        <v>2.9889999999999999</v>
      </c>
      <c r="N59" s="156">
        <v>0.45800000000000002</v>
      </c>
      <c r="O59" s="156">
        <v>2.5310000000000001</v>
      </c>
      <c r="P59" s="156">
        <v>20.866</v>
      </c>
      <c r="Q59" s="156">
        <v>9.4570000000000007</v>
      </c>
      <c r="R59" s="156">
        <v>11.409000000000001</v>
      </c>
      <c r="S59" s="90" t="s">
        <v>354</v>
      </c>
    </row>
    <row r="60" spans="1:21" ht="15" customHeight="1">
      <c r="A60" s="89" t="s">
        <v>355</v>
      </c>
      <c r="B60" s="227" t="s">
        <v>462</v>
      </c>
      <c r="C60" s="227" t="s">
        <v>90</v>
      </c>
      <c r="D60" s="156">
        <v>86.911000000000001</v>
      </c>
      <c r="E60" s="156">
        <v>85.367000000000004</v>
      </c>
      <c r="F60" s="156">
        <v>50.82</v>
      </c>
      <c r="G60" s="156">
        <v>34.546999999999997</v>
      </c>
      <c r="H60" s="156">
        <v>29.091999999999999</v>
      </c>
      <c r="I60" s="156">
        <v>23.219000000000001</v>
      </c>
      <c r="J60" s="156">
        <v>5.8730000000000002</v>
      </c>
      <c r="K60" s="156">
        <v>23.667999999999999</v>
      </c>
      <c r="L60" s="156">
        <v>32.606999999999999</v>
      </c>
      <c r="M60" s="156">
        <v>3.9329999999999998</v>
      </c>
      <c r="N60" s="156">
        <v>0.34899999999999998</v>
      </c>
      <c r="O60" s="156">
        <v>3.5840000000000001</v>
      </c>
      <c r="P60" s="156">
        <v>28.673999999999999</v>
      </c>
      <c r="Q60" s="156">
        <v>15.435</v>
      </c>
      <c r="R60" s="156">
        <v>13.239000000000001</v>
      </c>
      <c r="S60" s="90" t="s">
        <v>355</v>
      </c>
    </row>
    <row r="61" spans="1:21" ht="15" customHeight="1">
      <c r="A61" s="89" t="s">
        <v>356</v>
      </c>
      <c r="B61" s="227" t="s">
        <v>462</v>
      </c>
      <c r="C61" s="227" t="s">
        <v>947</v>
      </c>
      <c r="D61" s="156">
        <v>89.501999999999995</v>
      </c>
      <c r="E61" s="156">
        <v>87.885000000000005</v>
      </c>
      <c r="F61" s="156">
        <v>53.759</v>
      </c>
      <c r="G61" s="156">
        <v>34.125999999999998</v>
      </c>
      <c r="H61" s="156">
        <v>35.976999999999997</v>
      </c>
      <c r="I61" s="156">
        <v>28.033000000000001</v>
      </c>
      <c r="J61" s="156">
        <v>7.944</v>
      </c>
      <c r="K61" s="156">
        <v>22.08</v>
      </c>
      <c r="L61" s="156">
        <v>29.827999999999999</v>
      </c>
      <c r="M61" s="156">
        <v>3.6459999999999999</v>
      </c>
      <c r="N61" s="156">
        <v>0.48299999999999998</v>
      </c>
      <c r="O61" s="156">
        <v>3.1629999999999998</v>
      </c>
      <c r="P61" s="156">
        <v>26.181999999999999</v>
      </c>
      <c r="Q61" s="156">
        <v>11.285</v>
      </c>
      <c r="R61" s="156">
        <v>14.897</v>
      </c>
      <c r="S61" s="90" t="s">
        <v>356</v>
      </c>
    </row>
    <row r="62" spans="1:21" ht="15" customHeight="1">
      <c r="A62" s="89" t="s">
        <v>190</v>
      </c>
      <c r="B62" s="227" t="s">
        <v>462</v>
      </c>
      <c r="C62" s="227" t="s">
        <v>948</v>
      </c>
      <c r="D62" s="156">
        <v>94.197000000000003</v>
      </c>
      <c r="E62" s="156">
        <v>92.638999999999996</v>
      </c>
      <c r="F62" s="156">
        <v>58.506</v>
      </c>
      <c r="G62" s="156">
        <v>34.133000000000003</v>
      </c>
      <c r="H62" s="156">
        <v>28.658999999999999</v>
      </c>
      <c r="I62" s="156">
        <v>21.042999999999999</v>
      </c>
      <c r="J62" s="156">
        <v>7.6159999999999997</v>
      </c>
      <c r="K62" s="156">
        <v>25.747</v>
      </c>
      <c r="L62" s="156">
        <v>38.232999999999997</v>
      </c>
      <c r="M62" s="156">
        <v>11.715999999999999</v>
      </c>
      <c r="N62" s="156">
        <v>2.0990000000000002</v>
      </c>
      <c r="O62" s="156">
        <v>9.6170000000000009</v>
      </c>
      <c r="P62" s="156">
        <v>26.516999999999999</v>
      </c>
      <c r="Q62" s="156">
        <v>12.864000000000001</v>
      </c>
      <c r="R62" s="156">
        <v>13.653</v>
      </c>
      <c r="S62" s="90" t="s">
        <v>190</v>
      </c>
    </row>
    <row r="63" spans="1:21" ht="15" customHeight="1">
      <c r="A63" s="89" t="s">
        <v>191</v>
      </c>
      <c r="B63" s="227" t="s">
        <v>462</v>
      </c>
      <c r="C63" s="227" t="s">
        <v>949</v>
      </c>
      <c r="D63" s="156">
        <v>104.637</v>
      </c>
      <c r="E63" s="156">
        <v>102.94799999999999</v>
      </c>
      <c r="F63" s="156">
        <v>66.272999999999996</v>
      </c>
      <c r="G63" s="156">
        <v>36.674999999999997</v>
      </c>
      <c r="H63" s="156">
        <v>37.375999999999998</v>
      </c>
      <c r="I63" s="156">
        <v>30.484999999999999</v>
      </c>
      <c r="J63" s="156">
        <v>6.891</v>
      </c>
      <c r="K63" s="156">
        <v>28.692</v>
      </c>
      <c r="L63" s="156">
        <v>36.880000000000003</v>
      </c>
      <c r="M63" s="156">
        <v>7.0960000000000001</v>
      </c>
      <c r="N63" s="156">
        <v>1.135</v>
      </c>
      <c r="O63" s="156">
        <v>5.9610000000000003</v>
      </c>
      <c r="P63" s="156">
        <v>29.783999999999999</v>
      </c>
      <c r="Q63" s="156">
        <v>15.162000000000001</v>
      </c>
      <c r="R63" s="156">
        <v>14.622</v>
      </c>
      <c r="S63" s="90" t="s">
        <v>191</v>
      </c>
    </row>
    <row r="64" spans="1:21" ht="15" customHeight="1">
      <c r="A64" s="89" t="s">
        <v>192</v>
      </c>
      <c r="B64" s="227" t="s">
        <v>462</v>
      </c>
      <c r="C64" s="227" t="s">
        <v>281</v>
      </c>
      <c r="D64" s="156">
        <v>95.510999999999996</v>
      </c>
      <c r="E64" s="156">
        <v>93.847999999999999</v>
      </c>
      <c r="F64" s="156">
        <v>59.906999999999996</v>
      </c>
      <c r="G64" s="156">
        <v>33.941000000000003</v>
      </c>
      <c r="H64" s="156">
        <v>35.911999999999999</v>
      </c>
      <c r="I64" s="156">
        <v>28.125</v>
      </c>
      <c r="J64" s="156">
        <v>7.7869999999999999</v>
      </c>
      <c r="K64" s="156">
        <v>25.843</v>
      </c>
      <c r="L64" s="156">
        <v>32.093000000000004</v>
      </c>
      <c r="M64" s="156">
        <v>5.9390000000000001</v>
      </c>
      <c r="N64" s="156">
        <v>2.0649999999999999</v>
      </c>
      <c r="O64" s="156">
        <v>3.8740000000000001</v>
      </c>
      <c r="P64" s="156">
        <v>26.154</v>
      </c>
      <c r="Q64" s="156">
        <v>11.067</v>
      </c>
      <c r="R64" s="156">
        <v>15.087</v>
      </c>
      <c r="S64" s="90" t="s">
        <v>192</v>
      </c>
    </row>
    <row r="65" spans="1:19" ht="15" customHeight="1">
      <c r="A65" s="89" t="s">
        <v>1094</v>
      </c>
      <c r="B65" s="227" t="s">
        <v>462</v>
      </c>
      <c r="C65" s="227" t="s">
        <v>249</v>
      </c>
      <c r="D65" s="156">
        <v>98.265000000000001</v>
      </c>
      <c r="E65" s="156">
        <v>96.275999999999996</v>
      </c>
      <c r="F65" s="156">
        <v>59.811</v>
      </c>
      <c r="G65" s="156">
        <v>36.465000000000003</v>
      </c>
      <c r="H65" s="156">
        <v>39.709000000000003</v>
      </c>
      <c r="I65" s="156">
        <v>31.975999999999999</v>
      </c>
      <c r="J65" s="156">
        <v>7.7329999999999997</v>
      </c>
      <c r="K65" s="156">
        <v>19.82</v>
      </c>
      <c r="L65" s="156">
        <v>36.747</v>
      </c>
      <c r="M65" s="156">
        <v>8.0150000000000006</v>
      </c>
      <c r="N65" s="156">
        <v>1.107</v>
      </c>
      <c r="O65" s="156">
        <v>6.9080000000000004</v>
      </c>
      <c r="P65" s="156">
        <v>28.731999999999999</v>
      </c>
      <c r="Q65" s="156">
        <v>14.973000000000001</v>
      </c>
      <c r="R65" s="156">
        <v>13.759</v>
      </c>
      <c r="S65" s="90" t="s">
        <v>1094</v>
      </c>
    </row>
    <row r="66" spans="1:19" ht="15" customHeight="1">
      <c r="A66" s="89" t="s">
        <v>323</v>
      </c>
      <c r="B66" s="227" t="s">
        <v>462</v>
      </c>
      <c r="C66" s="227" t="s">
        <v>250</v>
      </c>
      <c r="D66" s="156">
        <v>102.744</v>
      </c>
      <c r="E66" s="156">
        <v>100.643</v>
      </c>
      <c r="F66" s="156">
        <v>59.286000000000001</v>
      </c>
      <c r="G66" s="156">
        <v>41.356999999999999</v>
      </c>
      <c r="H66" s="156">
        <v>35.317999999999998</v>
      </c>
      <c r="I66" s="156">
        <v>27.056000000000001</v>
      </c>
      <c r="J66" s="156">
        <v>8.2620000000000005</v>
      </c>
      <c r="K66" s="156">
        <v>26.75</v>
      </c>
      <c r="L66" s="156">
        <v>38.575000000000003</v>
      </c>
      <c r="M66" s="156">
        <v>5.48</v>
      </c>
      <c r="N66" s="156">
        <v>1.9990000000000001</v>
      </c>
      <c r="O66" s="156">
        <v>3.4809999999999999</v>
      </c>
      <c r="P66" s="156">
        <v>33.094999999999999</v>
      </c>
      <c r="Q66" s="156">
        <v>17.268000000000001</v>
      </c>
      <c r="R66" s="156">
        <v>15.827</v>
      </c>
      <c r="S66" s="90" t="s">
        <v>323</v>
      </c>
    </row>
    <row r="67" spans="1:19" ht="15" customHeight="1">
      <c r="A67" s="89" t="s">
        <v>324</v>
      </c>
      <c r="B67" s="227" t="s">
        <v>462</v>
      </c>
      <c r="C67" s="227" t="s">
        <v>251</v>
      </c>
      <c r="D67" s="156">
        <v>95.492999999999995</v>
      </c>
      <c r="E67" s="156">
        <v>94.037999999999997</v>
      </c>
      <c r="F67" s="156">
        <v>51.031999999999996</v>
      </c>
      <c r="G67" s="156">
        <v>43.006</v>
      </c>
      <c r="H67" s="156">
        <v>31.439</v>
      </c>
      <c r="I67" s="156">
        <v>21.574000000000002</v>
      </c>
      <c r="J67" s="156">
        <v>9.8650000000000002</v>
      </c>
      <c r="K67" s="156">
        <v>22.773</v>
      </c>
      <c r="L67" s="156">
        <v>39.826000000000001</v>
      </c>
      <c r="M67" s="156">
        <v>6.6849999999999996</v>
      </c>
      <c r="N67" s="156">
        <v>2.6030000000000002</v>
      </c>
      <c r="O67" s="156">
        <v>4.0819999999999999</v>
      </c>
      <c r="P67" s="156">
        <v>33.140999999999998</v>
      </c>
      <c r="Q67" s="156">
        <v>15.894</v>
      </c>
      <c r="R67" s="156">
        <v>17.247</v>
      </c>
      <c r="S67" s="90" t="s">
        <v>324</v>
      </c>
    </row>
    <row r="68" spans="1:19" ht="15" customHeight="1">
      <c r="A68" s="89" t="s">
        <v>325</v>
      </c>
      <c r="B68" s="227" t="s">
        <v>462</v>
      </c>
      <c r="C68" s="227" t="s">
        <v>888</v>
      </c>
      <c r="D68" s="156">
        <v>85.736000000000004</v>
      </c>
      <c r="E68" s="156">
        <v>84.376000000000005</v>
      </c>
      <c r="F68" s="156">
        <v>52.441000000000003</v>
      </c>
      <c r="G68" s="156">
        <v>31.934999999999999</v>
      </c>
      <c r="H68" s="156">
        <v>32.125</v>
      </c>
      <c r="I68" s="156">
        <v>24.593</v>
      </c>
      <c r="J68" s="156">
        <v>7.532</v>
      </c>
      <c r="K68" s="156">
        <v>19.811</v>
      </c>
      <c r="L68" s="156">
        <v>32.44</v>
      </c>
      <c r="M68" s="156">
        <v>8.0370000000000008</v>
      </c>
      <c r="N68" s="156">
        <v>1.619</v>
      </c>
      <c r="O68" s="156">
        <v>6.4180000000000001</v>
      </c>
      <c r="P68" s="156">
        <v>24.402999999999999</v>
      </c>
      <c r="Q68" s="156">
        <v>9.8510000000000009</v>
      </c>
      <c r="R68" s="156">
        <v>14.552</v>
      </c>
      <c r="S68" s="90" t="s">
        <v>325</v>
      </c>
    </row>
    <row r="69" spans="1:19" s="85" customFormat="1" ht="18.95" customHeight="1">
      <c r="A69" s="627" t="s">
        <v>1799</v>
      </c>
      <c r="B69" s="555"/>
      <c r="C69" s="555"/>
      <c r="D69" s="555"/>
      <c r="E69" s="555"/>
      <c r="F69" s="555"/>
      <c r="G69" s="555"/>
      <c r="H69" s="555"/>
      <c r="I69" s="555"/>
      <c r="J69" s="555"/>
      <c r="K69" s="555"/>
      <c r="L69" s="627" t="s">
        <v>1799</v>
      </c>
      <c r="M69" s="627"/>
      <c r="N69" s="627"/>
      <c r="O69" s="627"/>
      <c r="P69" s="627"/>
      <c r="Q69" s="627"/>
      <c r="R69" s="627"/>
      <c r="S69" s="627"/>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628" customWidth="1"/>
    <col min="2" max="2" width="5.42578125" style="628" customWidth="1"/>
    <col min="3" max="3" width="14" style="628" customWidth="1"/>
    <col min="4" max="11" width="13.7109375" style="628" customWidth="1"/>
    <col min="12" max="18" width="18.28515625" style="628" customWidth="1"/>
    <col min="19" max="19" width="6.7109375" style="628" customWidth="1"/>
    <col min="20" max="16384" width="11.42578125" style="628"/>
  </cols>
  <sheetData>
    <row r="1" spans="1:21" s="662" customFormat="1" ht="15" customHeight="1">
      <c r="A1" s="919" t="s">
        <v>1821</v>
      </c>
    </row>
    <row r="2" spans="1:21" ht="17.100000000000001" customHeight="1">
      <c r="A2" s="86" t="s">
        <v>996</v>
      </c>
      <c r="L2" s="86" t="s">
        <v>996</v>
      </c>
    </row>
    <row r="3" spans="1:21" ht="17.100000000000001" customHeight="1">
      <c r="A3" s="627" t="s">
        <v>10</v>
      </c>
      <c r="B3" s="627"/>
      <c r="C3" s="627"/>
      <c r="D3" s="627"/>
      <c r="E3" s="627"/>
      <c r="F3" s="627"/>
      <c r="G3" s="627"/>
      <c r="H3" s="627"/>
      <c r="I3" s="627"/>
      <c r="J3" s="627"/>
      <c r="K3" s="627"/>
      <c r="L3" s="627" t="s">
        <v>10</v>
      </c>
      <c r="M3" s="627"/>
      <c r="N3" s="627"/>
      <c r="O3" s="627"/>
      <c r="P3" s="627"/>
      <c r="Q3" s="627"/>
      <c r="R3" s="627"/>
      <c r="S3" s="627"/>
    </row>
    <row r="4" spans="1:21" ht="17.100000000000001" customHeight="1">
      <c r="A4" s="627" t="s">
        <v>569</v>
      </c>
      <c r="B4" s="627"/>
      <c r="C4" s="627"/>
      <c r="D4" s="627"/>
      <c r="E4" s="627"/>
      <c r="F4" s="627"/>
      <c r="G4" s="627"/>
      <c r="H4" s="627"/>
      <c r="I4" s="627"/>
      <c r="J4" s="627"/>
      <c r="K4" s="627"/>
      <c r="L4" s="627" t="s">
        <v>569</v>
      </c>
      <c r="M4" s="627"/>
      <c r="N4" s="627"/>
      <c r="O4" s="627"/>
      <c r="P4" s="627"/>
      <c r="Q4" s="627"/>
      <c r="R4" s="627"/>
      <c r="S4" s="627"/>
    </row>
    <row r="5" spans="1:21" ht="17.100000000000001" customHeight="1">
      <c r="A5" s="230" t="s">
        <v>654</v>
      </c>
      <c r="B5" s="627"/>
      <c r="C5" s="627"/>
      <c r="D5" s="627"/>
      <c r="E5" s="627"/>
      <c r="F5" s="627"/>
      <c r="G5" s="627"/>
      <c r="H5" s="627"/>
      <c r="I5" s="627"/>
      <c r="J5" s="627"/>
      <c r="K5" s="627"/>
      <c r="L5" s="230" t="s">
        <v>654</v>
      </c>
      <c r="M5" s="627"/>
      <c r="N5" s="627"/>
      <c r="O5" s="627"/>
      <c r="P5" s="627"/>
      <c r="Q5" s="627"/>
      <c r="R5" s="627"/>
      <c r="S5" s="627"/>
    </row>
    <row r="6" spans="1:21" ht="17.100000000000001" customHeight="1">
      <c r="A6" s="627" t="s">
        <v>417</v>
      </c>
      <c r="B6" s="627"/>
      <c r="C6" s="627"/>
      <c r="D6" s="627"/>
      <c r="E6" s="627"/>
      <c r="F6" s="627"/>
      <c r="G6" s="627"/>
      <c r="H6" s="627"/>
      <c r="I6" s="627"/>
      <c r="J6" s="627"/>
      <c r="K6" s="627"/>
      <c r="L6" s="627" t="s">
        <v>417</v>
      </c>
      <c r="M6" s="627"/>
      <c r="N6" s="627"/>
      <c r="O6" s="627"/>
      <c r="P6" s="627"/>
      <c r="Q6" s="627"/>
      <c r="R6" s="627"/>
      <c r="S6" s="627"/>
    </row>
    <row r="7" spans="1:21" ht="17.100000000000001" customHeight="1">
      <c r="A7" s="92" t="s">
        <v>570</v>
      </c>
      <c r="B7" s="92"/>
      <c r="C7" s="92"/>
      <c r="D7" s="92"/>
      <c r="E7" s="92"/>
      <c r="F7" s="92"/>
      <c r="G7" s="92"/>
      <c r="H7" s="92"/>
      <c r="I7" s="92"/>
      <c r="J7" s="92"/>
      <c r="K7" s="92"/>
      <c r="L7" s="92" t="s">
        <v>570</v>
      </c>
      <c r="M7" s="92"/>
      <c r="N7" s="92"/>
      <c r="O7" s="92"/>
      <c r="P7" s="92"/>
      <c r="Q7" s="92"/>
      <c r="R7" s="92"/>
      <c r="S7" s="92"/>
    </row>
    <row r="8" spans="1:21" s="227" customFormat="1" ht="15.75" customHeight="1">
      <c r="A8" s="1038" t="s">
        <v>360</v>
      </c>
      <c r="B8" s="1078" t="s">
        <v>927</v>
      </c>
      <c r="C8" s="1038"/>
      <c r="D8" s="1105" t="s">
        <v>571</v>
      </c>
      <c r="E8" s="1095" t="s">
        <v>468</v>
      </c>
      <c r="F8" s="1097"/>
      <c r="G8" s="1096"/>
      <c r="H8" s="1095" t="s">
        <v>928</v>
      </c>
      <c r="I8" s="1097"/>
      <c r="J8" s="1096"/>
      <c r="K8" s="1098" t="s">
        <v>53</v>
      </c>
      <c r="L8" s="1097" t="s">
        <v>589</v>
      </c>
      <c r="M8" s="1097"/>
      <c r="N8" s="1097"/>
      <c r="O8" s="1097"/>
      <c r="P8" s="1097"/>
      <c r="Q8" s="1097"/>
      <c r="R8" s="1096"/>
      <c r="S8" s="1078" t="s">
        <v>360</v>
      </c>
    </row>
    <row r="9" spans="1:21" s="227" customFormat="1" ht="15.75" customHeight="1">
      <c r="A9" s="990"/>
      <c r="B9" s="992"/>
      <c r="C9" s="990"/>
      <c r="D9" s="1088"/>
      <c r="E9" s="1090" t="s">
        <v>734</v>
      </c>
      <c r="F9" s="87" t="s">
        <v>708</v>
      </c>
      <c r="G9" s="88"/>
      <c r="H9" s="1090" t="s">
        <v>881</v>
      </c>
      <c r="I9" s="1090" t="s">
        <v>428</v>
      </c>
      <c r="J9" s="1090" t="s">
        <v>1338</v>
      </c>
      <c r="K9" s="1059"/>
      <c r="L9" s="1058" t="s">
        <v>881</v>
      </c>
      <c r="M9" s="1058" t="s">
        <v>428</v>
      </c>
      <c r="N9" s="1095" t="s">
        <v>833</v>
      </c>
      <c r="O9" s="1096"/>
      <c r="P9" s="1088" t="s">
        <v>1338</v>
      </c>
      <c r="Q9" s="1095" t="s">
        <v>735</v>
      </c>
      <c r="R9" s="1097"/>
      <c r="S9" s="992"/>
    </row>
    <row r="10" spans="1:21" s="227" customFormat="1" ht="15.75" customHeight="1">
      <c r="A10" s="990"/>
      <c r="B10" s="992"/>
      <c r="C10" s="990"/>
      <c r="D10" s="1088"/>
      <c r="E10" s="1088"/>
      <c r="F10" s="1090" t="s">
        <v>428</v>
      </c>
      <c r="G10" s="1090" t="s">
        <v>1338</v>
      </c>
      <c r="H10" s="1088"/>
      <c r="I10" s="1103"/>
      <c r="J10" s="1103"/>
      <c r="K10" s="1059"/>
      <c r="L10" s="1060"/>
      <c r="M10" s="1060"/>
      <c r="N10" s="1087" t="s">
        <v>1056</v>
      </c>
      <c r="O10" s="1087" t="s">
        <v>1039</v>
      </c>
      <c r="P10" s="1088"/>
      <c r="Q10" s="1058" t="s">
        <v>1186</v>
      </c>
      <c r="R10" s="1102" t="s">
        <v>1040</v>
      </c>
      <c r="S10" s="992"/>
    </row>
    <row r="11" spans="1:21" s="227" customFormat="1" ht="15.75" customHeight="1">
      <c r="A11" s="990"/>
      <c r="B11" s="992"/>
      <c r="C11" s="990"/>
      <c r="D11" s="1088"/>
      <c r="E11" s="1088"/>
      <c r="F11" s="1088"/>
      <c r="G11" s="1088"/>
      <c r="H11" s="1088"/>
      <c r="I11" s="1103"/>
      <c r="J11" s="1103"/>
      <c r="K11" s="1059"/>
      <c r="L11" s="1060"/>
      <c r="M11" s="1060"/>
      <c r="N11" s="1088"/>
      <c r="O11" s="1088"/>
      <c r="P11" s="1088"/>
      <c r="Q11" s="1060"/>
      <c r="R11" s="1093"/>
      <c r="S11" s="992"/>
    </row>
    <row r="12" spans="1:21" s="227" customFormat="1" ht="15.75" customHeight="1">
      <c r="A12" s="991"/>
      <c r="B12" s="993"/>
      <c r="C12" s="991"/>
      <c r="D12" s="1106"/>
      <c r="E12" s="1089"/>
      <c r="F12" s="1089"/>
      <c r="G12" s="1089"/>
      <c r="H12" s="1089"/>
      <c r="I12" s="1104"/>
      <c r="J12" s="1104"/>
      <c r="K12" s="1099"/>
      <c r="L12" s="1062"/>
      <c r="M12" s="1062"/>
      <c r="N12" s="1089"/>
      <c r="O12" s="1089"/>
      <c r="P12" s="1089"/>
      <c r="Q12" s="1062"/>
      <c r="R12" s="1094"/>
      <c r="S12" s="993"/>
    </row>
    <row r="13" spans="1:21" ht="29.1" customHeight="1">
      <c r="A13" s="633" t="s">
        <v>766</v>
      </c>
      <c r="B13" s="631"/>
      <c r="C13" s="631"/>
      <c r="D13" s="631"/>
      <c r="E13" s="631"/>
      <c r="F13" s="631"/>
      <c r="G13" s="631"/>
      <c r="H13" s="631"/>
      <c r="I13" s="631"/>
      <c r="J13" s="631"/>
      <c r="K13" s="631"/>
      <c r="L13" s="632" t="s">
        <v>766</v>
      </c>
      <c r="M13" s="632"/>
      <c r="N13" s="632"/>
      <c r="O13" s="632"/>
      <c r="P13" s="632"/>
      <c r="Q13" s="632"/>
      <c r="R13" s="632"/>
      <c r="S13" s="632"/>
    </row>
    <row r="14" spans="1:21" ht="21.95" customHeight="1">
      <c r="A14" s="89" t="s">
        <v>1041</v>
      </c>
      <c r="B14" s="227">
        <v>2014</v>
      </c>
      <c r="C14" s="227" t="s">
        <v>572</v>
      </c>
      <c r="D14" s="156">
        <v>6233.0780000000004</v>
      </c>
      <c r="E14" s="156">
        <v>6166.6610000000001</v>
      </c>
      <c r="F14" s="156">
        <v>3472.7440000000001</v>
      </c>
      <c r="G14" s="156">
        <v>2693.9169999999999</v>
      </c>
      <c r="H14" s="156">
        <v>2634.4</v>
      </c>
      <c r="I14" s="156">
        <v>1430.8910000000001</v>
      </c>
      <c r="J14" s="156">
        <v>1203.509</v>
      </c>
      <c r="K14" s="156">
        <v>1593.4169999999999</v>
      </c>
      <c r="L14" s="156">
        <v>1938.8440000000001</v>
      </c>
      <c r="M14" s="156">
        <v>448.43599999999998</v>
      </c>
      <c r="N14" s="156">
        <v>62.838999999999999</v>
      </c>
      <c r="O14" s="156">
        <v>385.59699999999998</v>
      </c>
      <c r="P14" s="156">
        <v>1490.4079999999999</v>
      </c>
      <c r="Q14" s="156">
        <v>873.36599999999999</v>
      </c>
      <c r="R14" s="156">
        <v>617.04200000000003</v>
      </c>
      <c r="S14" s="90" t="s">
        <v>1041</v>
      </c>
      <c r="U14" s="91"/>
    </row>
    <row r="15" spans="1:21" ht="18" customHeight="1">
      <c r="A15" s="89" t="s">
        <v>1230</v>
      </c>
      <c r="B15" s="227">
        <v>2014</v>
      </c>
      <c r="C15" s="227" t="s">
        <v>1145</v>
      </c>
      <c r="D15" s="156">
        <v>271.822</v>
      </c>
      <c r="E15" s="156">
        <v>269.65100000000001</v>
      </c>
      <c r="F15" s="156">
        <v>171.46</v>
      </c>
      <c r="G15" s="156">
        <v>98.191000000000003</v>
      </c>
      <c r="H15" s="156">
        <v>116.295</v>
      </c>
      <c r="I15" s="156">
        <v>64.191000000000003</v>
      </c>
      <c r="J15" s="156">
        <v>52.103999999999999</v>
      </c>
      <c r="K15" s="156">
        <v>81.832999999999998</v>
      </c>
      <c r="L15" s="156">
        <v>71.522999999999996</v>
      </c>
      <c r="M15" s="156">
        <v>25.436</v>
      </c>
      <c r="N15" s="156">
        <v>2.7930000000000001</v>
      </c>
      <c r="O15" s="156">
        <v>22.643000000000001</v>
      </c>
      <c r="P15" s="156">
        <v>46.087000000000003</v>
      </c>
      <c r="Q15" s="156">
        <v>18.085000000000001</v>
      </c>
      <c r="R15" s="156">
        <v>28.001999999999999</v>
      </c>
      <c r="S15" s="90" t="s">
        <v>1230</v>
      </c>
    </row>
    <row r="16" spans="1:21" ht="15" customHeight="1">
      <c r="A16" s="89" t="s">
        <v>1231</v>
      </c>
      <c r="B16" s="227" t="s">
        <v>462</v>
      </c>
      <c r="C16" s="227" t="s">
        <v>83</v>
      </c>
      <c r="D16" s="156">
        <v>327.20800000000003</v>
      </c>
      <c r="E16" s="156">
        <v>322.37400000000002</v>
      </c>
      <c r="F16" s="156">
        <v>215.559</v>
      </c>
      <c r="G16" s="156">
        <v>106.815</v>
      </c>
      <c r="H16" s="156">
        <v>147.01300000000001</v>
      </c>
      <c r="I16" s="156">
        <v>88.81</v>
      </c>
      <c r="J16" s="156">
        <v>58.203000000000003</v>
      </c>
      <c r="K16" s="156">
        <v>102.334</v>
      </c>
      <c r="L16" s="156">
        <v>73.027000000000001</v>
      </c>
      <c r="M16" s="156">
        <v>24.414999999999999</v>
      </c>
      <c r="N16" s="156">
        <v>3.5259999999999998</v>
      </c>
      <c r="O16" s="156">
        <v>20.888999999999999</v>
      </c>
      <c r="P16" s="156">
        <v>48.612000000000002</v>
      </c>
      <c r="Q16" s="156">
        <v>21.529</v>
      </c>
      <c r="R16" s="156">
        <v>27.082999999999998</v>
      </c>
      <c r="S16" s="90" t="s">
        <v>1231</v>
      </c>
    </row>
    <row r="17" spans="1:21" ht="15" customHeight="1">
      <c r="A17" s="89" t="s">
        <v>1232</v>
      </c>
      <c r="B17" s="227" t="s">
        <v>462</v>
      </c>
      <c r="C17" s="227" t="s">
        <v>89</v>
      </c>
      <c r="D17" s="156">
        <v>458.63900000000001</v>
      </c>
      <c r="E17" s="156">
        <v>453.41399999999999</v>
      </c>
      <c r="F17" s="156">
        <v>277.07499999999999</v>
      </c>
      <c r="G17" s="156">
        <v>176.339</v>
      </c>
      <c r="H17" s="156">
        <v>206.15899999999999</v>
      </c>
      <c r="I17" s="156">
        <v>117.306</v>
      </c>
      <c r="J17" s="156">
        <v>88.852999999999994</v>
      </c>
      <c r="K17" s="156">
        <v>126.919</v>
      </c>
      <c r="L17" s="156">
        <v>120.336</v>
      </c>
      <c r="M17" s="156">
        <v>32.85</v>
      </c>
      <c r="N17" s="156">
        <v>4.1459999999999999</v>
      </c>
      <c r="O17" s="156">
        <v>28.704000000000001</v>
      </c>
      <c r="P17" s="156">
        <v>87.486000000000004</v>
      </c>
      <c r="Q17" s="156">
        <v>51.484000000000002</v>
      </c>
      <c r="R17" s="156">
        <v>36.002000000000002</v>
      </c>
      <c r="S17" s="90" t="s">
        <v>1232</v>
      </c>
    </row>
    <row r="18" spans="1:21" ht="15" customHeight="1">
      <c r="A18" s="89" t="s">
        <v>1233</v>
      </c>
      <c r="B18" s="227" t="s">
        <v>462</v>
      </c>
      <c r="C18" s="227" t="s">
        <v>90</v>
      </c>
      <c r="D18" s="156">
        <v>517.12599999999998</v>
      </c>
      <c r="E18" s="156">
        <v>512.42399999999998</v>
      </c>
      <c r="F18" s="156">
        <v>286.92399999999998</v>
      </c>
      <c r="G18" s="156">
        <v>225.5</v>
      </c>
      <c r="H18" s="156">
        <v>210.15899999999999</v>
      </c>
      <c r="I18" s="156">
        <v>114.89400000000001</v>
      </c>
      <c r="J18" s="156">
        <v>95.265000000000001</v>
      </c>
      <c r="K18" s="156">
        <v>137.78</v>
      </c>
      <c r="L18" s="156">
        <v>164.48500000000001</v>
      </c>
      <c r="M18" s="156">
        <v>34.25</v>
      </c>
      <c r="N18" s="156">
        <v>4.3029999999999999</v>
      </c>
      <c r="O18" s="156">
        <v>29.946999999999999</v>
      </c>
      <c r="P18" s="156">
        <v>130.23500000000001</v>
      </c>
      <c r="Q18" s="156">
        <v>77.742999999999995</v>
      </c>
      <c r="R18" s="156">
        <v>52.491999999999997</v>
      </c>
      <c r="S18" s="90" t="s">
        <v>1233</v>
      </c>
    </row>
    <row r="19" spans="1:21" ht="15" customHeight="1">
      <c r="A19" s="89" t="s">
        <v>1234</v>
      </c>
      <c r="B19" s="227" t="s">
        <v>462</v>
      </c>
      <c r="C19" s="227" t="s">
        <v>947</v>
      </c>
      <c r="D19" s="156">
        <v>545.40499999999997</v>
      </c>
      <c r="E19" s="156">
        <v>540.15700000000004</v>
      </c>
      <c r="F19" s="156">
        <v>314.37599999999998</v>
      </c>
      <c r="G19" s="156">
        <v>225.78100000000001</v>
      </c>
      <c r="H19" s="156">
        <v>240.71700000000001</v>
      </c>
      <c r="I19" s="156">
        <v>137.89599999999999</v>
      </c>
      <c r="J19" s="156">
        <v>102.821</v>
      </c>
      <c r="K19" s="156">
        <v>139.708</v>
      </c>
      <c r="L19" s="156">
        <v>159.732</v>
      </c>
      <c r="M19" s="156">
        <v>36.771999999999998</v>
      </c>
      <c r="N19" s="156">
        <v>5.4260000000000002</v>
      </c>
      <c r="O19" s="156">
        <v>31.346</v>
      </c>
      <c r="P19" s="156">
        <v>122.96</v>
      </c>
      <c r="Q19" s="156">
        <v>70.897999999999996</v>
      </c>
      <c r="R19" s="156">
        <v>52.061999999999998</v>
      </c>
      <c r="S19" s="90" t="s">
        <v>1234</v>
      </c>
    </row>
    <row r="20" spans="1:21" ht="15" customHeight="1">
      <c r="A20" s="89" t="s">
        <v>1235</v>
      </c>
      <c r="B20" s="227" t="s">
        <v>462</v>
      </c>
      <c r="C20" s="227" t="s">
        <v>948</v>
      </c>
      <c r="D20" s="156">
        <v>548.45399999999995</v>
      </c>
      <c r="E20" s="156">
        <v>542.46100000000001</v>
      </c>
      <c r="F20" s="156">
        <v>293.77999999999997</v>
      </c>
      <c r="G20" s="156">
        <v>248.68100000000001</v>
      </c>
      <c r="H20" s="156">
        <v>241.08600000000001</v>
      </c>
      <c r="I20" s="156">
        <v>124.051</v>
      </c>
      <c r="J20" s="156">
        <v>117.035</v>
      </c>
      <c r="K20" s="156">
        <v>135.35</v>
      </c>
      <c r="L20" s="156">
        <v>166.02500000000001</v>
      </c>
      <c r="M20" s="156">
        <v>34.378999999999998</v>
      </c>
      <c r="N20" s="156">
        <v>4.6829999999999998</v>
      </c>
      <c r="O20" s="156">
        <v>29.696000000000002</v>
      </c>
      <c r="P20" s="156">
        <v>131.64599999999999</v>
      </c>
      <c r="Q20" s="156">
        <v>79.123000000000005</v>
      </c>
      <c r="R20" s="156">
        <v>52.523000000000003</v>
      </c>
      <c r="S20" s="90" t="s">
        <v>1235</v>
      </c>
    </row>
    <row r="21" spans="1:21" ht="15" customHeight="1">
      <c r="A21" s="89" t="s">
        <v>1236</v>
      </c>
      <c r="B21" s="227" t="s">
        <v>462</v>
      </c>
      <c r="C21" s="227" t="s">
        <v>949</v>
      </c>
      <c r="D21" s="156">
        <v>583.75400000000002</v>
      </c>
      <c r="E21" s="156">
        <v>578.08500000000004</v>
      </c>
      <c r="F21" s="156">
        <v>319.89800000000002</v>
      </c>
      <c r="G21" s="156">
        <v>258.18700000000001</v>
      </c>
      <c r="H21" s="156">
        <v>235.29599999999999</v>
      </c>
      <c r="I21" s="156">
        <v>126.363</v>
      </c>
      <c r="J21" s="156">
        <v>108.93300000000001</v>
      </c>
      <c r="K21" s="156">
        <v>151.29499999999999</v>
      </c>
      <c r="L21" s="156">
        <v>191.494</v>
      </c>
      <c r="M21" s="156">
        <v>42.24</v>
      </c>
      <c r="N21" s="156">
        <v>6.5730000000000004</v>
      </c>
      <c r="O21" s="156">
        <v>35.667000000000002</v>
      </c>
      <c r="P21" s="156">
        <v>149.25399999999999</v>
      </c>
      <c r="Q21" s="156">
        <v>96.147999999999996</v>
      </c>
      <c r="R21" s="156">
        <v>53.106000000000002</v>
      </c>
      <c r="S21" s="90" t="s">
        <v>1236</v>
      </c>
    </row>
    <row r="22" spans="1:21" ht="15" customHeight="1">
      <c r="A22" s="89" t="s">
        <v>1237</v>
      </c>
      <c r="B22" s="227" t="s">
        <v>462</v>
      </c>
      <c r="C22" s="227" t="s">
        <v>281</v>
      </c>
      <c r="D22" s="156">
        <v>575.18700000000001</v>
      </c>
      <c r="E22" s="156">
        <v>569.20699999999999</v>
      </c>
      <c r="F22" s="156">
        <v>322.95999999999998</v>
      </c>
      <c r="G22" s="156">
        <v>246.24700000000001</v>
      </c>
      <c r="H22" s="156">
        <v>239.136</v>
      </c>
      <c r="I22" s="156">
        <v>137.309</v>
      </c>
      <c r="J22" s="156">
        <v>101.827</v>
      </c>
      <c r="K22" s="156">
        <v>142.39400000000001</v>
      </c>
      <c r="L22" s="156">
        <v>187.67699999999999</v>
      </c>
      <c r="M22" s="156">
        <v>43.256999999999998</v>
      </c>
      <c r="N22" s="156">
        <v>5.3789999999999996</v>
      </c>
      <c r="O22" s="156">
        <v>37.878</v>
      </c>
      <c r="P22" s="156">
        <v>144.41999999999999</v>
      </c>
      <c r="Q22" s="156">
        <v>87.912999999999997</v>
      </c>
      <c r="R22" s="156">
        <v>56.506999999999998</v>
      </c>
      <c r="S22" s="90" t="s">
        <v>1237</v>
      </c>
    </row>
    <row r="23" spans="1:21" ht="15" customHeight="1">
      <c r="A23" s="89" t="s">
        <v>642</v>
      </c>
      <c r="B23" s="227" t="s">
        <v>462</v>
      </c>
      <c r="C23" s="227" t="s">
        <v>249</v>
      </c>
      <c r="D23" s="156">
        <v>594.71299999999997</v>
      </c>
      <c r="E23" s="156">
        <v>587.625</v>
      </c>
      <c r="F23" s="156">
        <v>326.94299999999998</v>
      </c>
      <c r="G23" s="156">
        <v>260.68200000000002</v>
      </c>
      <c r="H23" s="156">
        <v>238.47900000000001</v>
      </c>
      <c r="I23" s="156">
        <v>133.46</v>
      </c>
      <c r="J23" s="156">
        <v>105.01900000000001</v>
      </c>
      <c r="K23" s="156">
        <v>147.77500000000001</v>
      </c>
      <c r="L23" s="156">
        <v>201.37100000000001</v>
      </c>
      <c r="M23" s="156">
        <v>45.707999999999998</v>
      </c>
      <c r="N23" s="156">
        <v>7.5190000000000001</v>
      </c>
      <c r="O23" s="156">
        <v>38.189</v>
      </c>
      <c r="P23" s="156">
        <v>155.66300000000001</v>
      </c>
      <c r="Q23" s="156">
        <v>96.004000000000005</v>
      </c>
      <c r="R23" s="156">
        <v>59.658999999999999</v>
      </c>
      <c r="S23" s="90" t="s">
        <v>642</v>
      </c>
    </row>
    <row r="24" spans="1:21" ht="15" customHeight="1">
      <c r="A24" s="89" t="s">
        <v>643</v>
      </c>
      <c r="B24" s="227" t="s">
        <v>462</v>
      </c>
      <c r="C24" s="227" t="s">
        <v>250</v>
      </c>
      <c r="D24" s="156">
        <v>612.32899999999995</v>
      </c>
      <c r="E24" s="156">
        <v>605.96100000000001</v>
      </c>
      <c r="F24" s="156">
        <v>321.90300000000002</v>
      </c>
      <c r="G24" s="156">
        <v>284.05799999999999</v>
      </c>
      <c r="H24" s="156">
        <v>251.09</v>
      </c>
      <c r="I24" s="156">
        <v>133.87200000000001</v>
      </c>
      <c r="J24" s="156">
        <v>117.218</v>
      </c>
      <c r="K24" s="156">
        <v>144.99299999999999</v>
      </c>
      <c r="L24" s="156">
        <v>209.87799999999999</v>
      </c>
      <c r="M24" s="156">
        <v>43.037999999999997</v>
      </c>
      <c r="N24" s="156">
        <v>5.5839999999999996</v>
      </c>
      <c r="O24" s="156">
        <v>37.454000000000001</v>
      </c>
      <c r="P24" s="156">
        <v>166.84</v>
      </c>
      <c r="Q24" s="156">
        <v>106.613</v>
      </c>
      <c r="R24" s="156">
        <v>60.226999999999997</v>
      </c>
      <c r="S24" s="90" t="s">
        <v>643</v>
      </c>
    </row>
    <row r="25" spans="1:21" ht="15" customHeight="1">
      <c r="A25" s="89" t="s">
        <v>644</v>
      </c>
      <c r="B25" s="227" t="s">
        <v>462</v>
      </c>
      <c r="C25" s="227" t="s">
        <v>251</v>
      </c>
      <c r="D25" s="156">
        <v>623.06200000000001</v>
      </c>
      <c r="E25" s="156">
        <v>615.58900000000006</v>
      </c>
      <c r="F25" s="156">
        <v>315.40100000000001</v>
      </c>
      <c r="G25" s="156">
        <v>300.18799999999999</v>
      </c>
      <c r="H25" s="156">
        <v>258.952</v>
      </c>
      <c r="I25" s="156">
        <v>128.66900000000001</v>
      </c>
      <c r="J25" s="156">
        <v>130.28299999999999</v>
      </c>
      <c r="K25" s="156">
        <v>145.095</v>
      </c>
      <c r="L25" s="156">
        <v>211.542</v>
      </c>
      <c r="M25" s="156">
        <v>41.637</v>
      </c>
      <c r="N25" s="156">
        <v>8.4600000000000009</v>
      </c>
      <c r="O25" s="156">
        <v>33.177</v>
      </c>
      <c r="P25" s="156">
        <v>169.905</v>
      </c>
      <c r="Q25" s="156">
        <v>100.304</v>
      </c>
      <c r="R25" s="156">
        <v>69.600999999999999</v>
      </c>
      <c r="S25" s="90" t="s">
        <v>644</v>
      </c>
    </row>
    <row r="26" spans="1:21" ht="15" customHeight="1">
      <c r="A26" s="89" t="s">
        <v>603</v>
      </c>
      <c r="B26" s="227" t="s">
        <v>462</v>
      </c>
      <c r="C26" s="227" t="s">
        <v>888</v>
      </c>
      <c r="D26" s="156">
        <v>575.37900000000002</v>
      </c>
      <c r="E26" s="156">
        <v>569.71299999999997</v>
      </c>
      <c r="F26" s="156">
        <v>306.46499999999997</v>
      </c>
      <c r="G26" s="156">
        <v>263.24799999999999</v>
      </c>
      <c r="H26" s="156">
        <v>250.018</v>
      </c>
      <c r="I26" s="156">
        <v>124.07</v>
      </c>
      <c r="J26" s="156">
        <v>125.94799999999999</v>
      </c>
      <c r="K26" s="156">
        <v>137.941</v>
      </c>
      <c r="L26" s="156">
        <v>181.75399999999999</v>
      </c>
      <c r="M26" s="156">
        <v>44.454000000000001</v>
      </c>
      <c r="N26" s="156">
        <v>4.4470000000000001</v>
      </c>
      <c r="O26" s="156">
        <v>40.006999999999998</v>
      </c>
      <c r="P26" s="156">
        <v>137.30000000000001</v>
      </c>
      <c r="Q26" s="156">
        <v>67.522000000000006</v>
      </c>
      <c r="R26" s="156">
        <v>69.778000000000006</v>
      </c>
      <c r="S26" s="90" t="s">
        <v>603</v>
      </c>
    </row>
    <row r="27" spans="1:21" ht="29.1" customHeight="1">
      <c r="A27" s="86" t="s">
        <v>767</v>
      </c>
      <c r="B27" s="89"/>
      <c r="C27" s="89"/>
      <c r="D27" s="156"/>
      <c r="E27" s="156"/>
      <c r="F27" s="156"/>
      <c r="G27" s="156"/>
      <c r="H27" s="156"/>
      <c r="I27" s="156"/>
      <c r="J27" s="156"/>
      <c r="K27" s="156"/>
      <c r="L27" s="172" t="s">
        <v>767</v>
      </c>
      <c r="M27" s="156"/>
      <c r="N27" s="156"/>
      <c r="O27" s="156"/>
      <c r="P27" s="156"/>
      <c r="Q27" s="156"/>
      <c r="R27" s="156"/>
      <c r="S27" s="86"/>
    </row>
    <row r="28" spans="1:21" ht="21.95" customHeight="1">
      <c r="A28" s="89" t="s">
        <v>384</v>
      </c>
      <c r="B28" s="227">
        <v>2014</v>
      </c>
      <c r="C28" s="227" t="s">
        <v>572</v>
      </c>
      <c r="D28" s="156">
        <v>3278.8760000000002</v>
      </c>
      <c r="E28" s="156">
        <v>3254.386</v>
      </c>
      <c r="F28" s="156">
        <v>1728.9290000000001</v>
      </c>
      <c r="G28" s="156">
        <v>1525.4570000000001</v>
      </c>
      <c r="H28" s="156">
        <v>1299.8530000000001</v>
      </c>
      <c r="I28" s="156">
        <v>671.30600000000004</v>
      </c>
      <c r="J28" s="156">
        <v>628.54700000000003</v>
      </c>
      <c r="K28" s="156">
        <v>844.24800000000005</v>
      </c>
      <c r="L28" s="156">
        <v>1110.2850000000001</v>
      </c>
      <c r="M28" s="156">
        <v>213.375</v>
      </c>
      <c r="N28" s="156">
        <v>57.228000000000002</v>
      </c>
      <c r="O28" s="156">
        <v>156.14699999999999</v>
      </c>
      <c r="P28" s="156">
        <v>896.91</v>
      </c>
      <c r="Q28" s="156">
        <v>579.96299999999997</v>
      </c>
      <c r="R28" s="156">
        <v>316.947</v>
      </c>
      <c r="S28" s="90" t="s">
        <v>384</v>
      </c>
      <c r="U28" s="91"/>
    </row>
    <row r="29" spans="1:21" ht="18" customHeight="1">
      <c r="A29" s="89" t="s">
        <v>387</v>
      </c>
      <c r="B29" s="227">
        <v>2014</v>
      </c>
      <c r="C29" s="227" t="s">
        <v>1145</v>
      </c>
      <c r="D29" s="156">
        <v>146.71100000000001</v>
      </c>
      <c r="E29" s="156">
        <v>144.50200000000001</v>
      </c>
      <c r="F29" s="156">
        <v>88.706000000000003</v>
      </c>
      <c r="G29" s="156">
        <v>55.795999999999999</v>
      </c>
      <c r="H29" s="156">
        <v>60.404000000000003</v>
      </c>
      <c r="I29" s="156">
        <v>33.843000000000004</v>
      </c>
      <c r="J29" s="156">
        <v>26.561</v>
      </c>
      <c r="K29" s="156">
        <v>39.645000000000003</v>
      </c>
      <c r="L29" s="156">
        <v>44.453000000000003</v>
      </c>
      <c r="M29" s="156">
        <v>15.218</v>
      </c>
      <c r="N29" s="156">
        <v>2.8130000000000002</v>
      </c>
      <c r="O29" s="156">
        <v>12.404999999999999</v>
      </c>
      <c r="P29" s="156">
        <v>29.234999999999999</v>
      </c>
      <c r="Q29" s="156">
        <v>16.329999999999998</v>
      </c>
      <c r="R29" s="156">
        <v>12.904999999999999</v>
      </c>
      <c r="S29" s="90" t="s">
        <v>387</v>
      </c>
    </row>
    <row r="30" spans="1:21" ht="15" customHeight="1">
      <c r="A30" s="89" t="s">
        <v>388</v>
      </c>
      <c r="B30" s="227" t="s">
        <v>462</v>
      </c>
      <c r="C30" s="227" t="s">
        <v>83</v>
      </c>
      <c r="D30" s="156">
        <v>157.63</v>
      </c>
      <c r="E30" s="156">
        <v>156.58600000000001</v>
      </c>
      <c r="F30" s="156">
        <v>93.84</v>
      </c>
      <c r="G30" s="156">
        <v>62.746000000000002</v>
      </c>
      <c r="H30" s="156">
        <v>67.727000000000004</v>
      </c>
      <c r="I30" s="156">
        <v>33.920999999999999</v>
      </c>
      <c r="J30" s="156">
        <v>33.805999999999997</v>
      </c>
      <c r="K30" s="156">
        <v>42.582999999999998</v>
      </c>
      <c r="L30" s="156">
        <v>46.276000000000003</v>
      </c>
      <c r="M30" s="156">
        <v>17.335999999999999</v>
      </c>
      <c r="N30" s="156">
        <v>3.387</v>
      </c>
      <c r="O30" s="156">
        <v>13.949</v>
      </c>
      <c r="P30" s="156">
        <v>28.94</v>
      </c>
      <c r="Q30" s="156">
        <v>17.263999999999999</v>
      </c>
      <c r="R30" s="156">
        <v>11.676</v>
      </c>
      <c r="S30" s="90" t="s">
        <v>388</v>
      </c>
    </row>
    <row r="31" spans="1:21" ht="15" customHeight="1">
      <c r="A31" s="89" t="s">
        <v>389</v>
      </c>
      <c r="B31" s="227" t="s">
        <v>462</v>
      </c>
      <c r="C31" s="227" t="s">
        <v>89</v>
      </c>
      <c r="D31" s="156">
        <v>231.864</v>
      </c>
      <c r="E31" s="156">
        <v>229.994</v>
      </c>
      <c r="F31" s="156">
        <v>133.30099999999999</v>
      </c>
      <c r="G31" s="156">
        <v>96.692999999999998</v>
      </c>
      <c r="H31" s="156">
        <v>92.552000000000007</v>
      </c>
      <c r="I31" s="156">
        <v>49.962000000000003</v>
      </c>
      <c r="J31" s="156">
        <v>42.59</v>
      </c>
      <c r="K31" s="156">
        <v>68.349000000000004</v>
      </c>
      <c r="L31" s="156">
        <v>69.093000000000004</v>
      </c>
      <c r="M31" s="156">
        <v>14.99</v>
      </c>
      <c r="N31" s="156">
        <v>3.2930000000000001</v>
      </c>
      <c r="O31" s="156">
        <v>11.696999999999999</v>
      </c>
      <c r="P31" s="156">
        <v>54.103000000000002</v>
      </c>
      <c r="Q31" s="156">
        <v>31.399000000000001</v>
      </c>
      <c r="R31" s="156">
        <v>22.704000000000001</v>
      </c>
      <c r="S31" s="90" t="s">
        <v>389</v>
      </c>
    </row>
    <row r="32" spans="1:21" ht="15" customHeight="1">
      <c r="A32" s="89" t="s">
        <v>1238</v>
      </c>
      <c r="B32" s="227" t="s">
        <v>462</v>
      </c>
      <c r="C32" s="227" t="s">
        <v>90</v>
      </c>
      <c r="D32" s="156">
        <v>257.97800000000001</v>
      </c>
      <c r="E32" s="156">
        <v>255.90799999999999</v>
      </c>
      <c r="F32" s="156">
        <v>140.58500000000001</v>
      </c>
      <c r="G32" s="156">
        <v>115.32299999999999</v>
      </c>
      <c r="H32" s="156">
        <v>99.123999999999995</v>
      </c>
      <c r="I32" s="156">
        <v>51.633000000000003</v>
      </c>
      <c r="J32" s="156">
        <v>47.491</v>
      </c>
      <c r="K32" s="156">
        <v>72.679000000000002</v>
      </c>
      <c r="L32" s="156">
        <v>84.105000000000004</v>
      </c>
      <c r="M32" s="156">
        <v>16.273</v>
      </c>
      <c r="N32" s="156">
        <v>4.4960000000000004</v>
      </c>
      <c r="O32" s="156">
        <v>11.776999999999999</v>
      </c>
      <c r="P32" s="156">
        <v>67.831999999999994</v>
      </c>
      <c r="Q32" s="156">
        <v>43.942999999999998</v>
      </c>
      <c r="R32" s="156">
        <v>23.888999999999999</v>
      </c>
      <c r="S32" s="90" t="s">
        <v>1238</v>
      </c>
    </row>
    <row r="33" spans="1:21" ht="15" customHeight="1">
      <c r="A33" s="89" t="s">
        <v>1239</v>
      </c>
      <c r="B33" s="227" t="s">
        <v>462</v>
      </c>
      <c r="C33" s="227" t="s">
        <v>947</v>
      </c>
      <c r="D33" s="156">
        <v>266.52800000000002</v>
      </c>
      <c r="E33" s="156">
        <v>264.77499999999998</v>
      </c>
      <c r="F33" s="156">
        <v>134.65199999999999</v>
      </c>
      <c r="G33" s="156">
        <v>130.12299999999999</v>
      </c>
      <c r="H33" s="156">
        <v>99.248000000000005</v>
      </c>
      <c r="I33" s="156">
        <v>50.585000000000001</v>
      </c>
      <c r="J33" s="156">
        <v>48.662999999999997</v>
      </c>
      <c r="K33" s="156">
        <v>68.408000000000001</v>
      </c>
      <c r="L33" s="156">
        <v>97.119</v>
      </c>
      <c r="M33" s="156">
        <v>15.659000000000001</v>
      </c>
      <c r="N33" s="156">
        <v>4.1070000000000002</v>
      </c>
      <c r="O33" s="156">
        <v>11.552</v>
      </c>
      <c r="P33" s="156">
        <v>81.459999999999994</v>
      </c>
      <c r="Q33" s="156">
        <v>49.279000000000003</v>
      </c>
      <c r="R33" s="156">
        <v>32.180999999999997</v>
      </c>
      <c r="S33" s="90" t="s">
        <v>1239</v>
      </c>
    </row>
    <row r="34" spans="1:21" ht="15" customHeight="1">
      <c r="A34" s="89" t="s">
        <v>1240</v>
      </c>
      <c r="B34" s="227" t="s">
        <v>462</v>
      </c>
      <c r="C34" s="227" t="s">
        <v>948</v>
      </c>
      <c r="D34" s="156">
        <v>278.76</v>
      </c>
      <c r="E34" s="156">
        <v>275.96499999999997</v>
      </c>
      <c r="F34" s="156">
        <v>142.53100000000001</v>
      </c>
      <c r="G34" s="156">
        <v>133.434</v>
      </c>
      <c r="H34" s="156">
        <v>109.904</v>
      </c>
      <c r="I34" s="156">
        <v>58.088999999999999</v>
      </c>
      <c r="J34" s="156">
        <v>51.814999999999998</v>
      </c>
      <c r="K34" s="156">
        <v>68.980999999999995</v>
      </c>
      <c r="L34" s="156">
        <v>97.08</v>
      </c>
      <c r="M34" s="156">
        <v>15.461</v>
      </c>
      <c r="N34" s="156">
        <v>3.476</v>
      </c>
      <c r="O34" s="156">
        <v>11.984999999999999</v>
      </c>
      <c r="P34" s="156">
        <v>81.619</v>
      </c>
      <c r="Q34" s="156">
        <v>53.823999999999998</v>
      </c>
      <c r="R34" s="156">
        <v>27.795000000000002</v>
      </c>
      <c r="S34" s="90" t="s">
        <v>1240</v>
      </c>
    </row>
    <row r="35" spans="1:21" ht="15" customHeight="1">
      <c r="A35" s="89" t="s">
        <v>1241</v>
      </c>
      <c r="B35" s="227" t="s">
        <v>462</v>
      </c>
      <c r="C35" s="227" t="s">
        <v>949</v>
      </c>
      <c r="D35" s="156">
        <v>308.505</v>
      </c>
      <c r="E35" s="156">
        <v>306.60700000000003</v>
      </c>
      <c r="F35" s="156">
        <v>161.90600000000001</v>
      </c>
      <c r="G35" s="156">
        <v>144.70099999999999</v>
      </c>
      <c r="H35" s="156">
        <v>118.687</v>
      </c>
      <c r="I35" s="156">
        <v>61.374000000000002</v>
      </c>
      <c r="J35" s="156">
        <v>57.313000000000002</v>
      </c>
      <c r="K35" s="156">
        <v>79.063000000000002</v>
      </c>
      <c r="L35" s="156">
        <v>108.857</v>
      </c>
      <c r="M35" s="156">
        <v>21.469000000000001</v>
      </c>
      <c r="N35" s="156">
        <v>6.5350000000000001</v>
      </c>
      <c r="O35" s="156">
        <v>14.933999999999999</v>
      </c>
      <c r="P35" s="156">
        <v>87.388000000000005</v>
      </c>
      <c r="Q35" s="156">
        <v>59.512</v>
      </c>
      <c r="R35" s="156">
        <v>27.876000000000001</v>
      </c>
      <c r="S35" s="90" t="s">
        <v>1241</v>
      </c>
    </row>
    <row r="36" spans="1:21" ht="15" customHeight="1">
      <c r="A36" s="89" t="s">
        <v>1242</v>
      </c>
      <c r="B36" s="227" t="s">
        <v>462</v>
      </c>
      <c r="C36" s="227" t="s">
        <v>281</v>
      </c>
      <c r="D36" s="156">
        <v>312.42099999999999</v>
      </c>
      <c r="E36" s="156">
        <v>310.52</v>
      </c>
      <c r="F36" s="156">
        <v>162.98599999999999</v>
      </c>
      <c r="G36" s="156">
        <v>147.53399999999999</v>
      </c>
      <c r="H36" s="156">
        <v>122.208</v>
      </c>
      <c r="I36" s="156">
        <v>64.257000000000005</v>
      </c>
      <c r="J36" s="156">
        <v>57.951000000000001</v>
      </c>
      <c r="K36" s="156">
        <v>79.677000000000007</v>
      </c>
      <c r="L36" s="156">
        <v>108.63500000000001</v>
      </c>
      <c r="M36" s="156">
        <v>19.052</v>
      </c>
      <c r="N36" s="156">
        <v>5.6210000000000004</v>
      </c>
      <c r="O36" s="156">
        <v>13.430999999999999</v>
      </c>
      <c r="P36" s="156">
        <v>89.582999999999998</v>
      </c>
      <c r="Q36" s="156">
        <v>57.218000000000004</v>
      </c>
      <c r="R36" s="156">
        <v>32.365000000000002</v>
      </c>
      <c r="S36" s="90" t="s">
        <v>1242</v>
      </c>
    </row>
    <row r="37" spans="1:21" ht="15" customHeight="1">
      <c r="A37" s="89" t="s">
        <v>1243</v>
      </c>
      <c r="B37" s="227" t="s">
        <v>462</v>
      </c>
      <c r="C37" s="227" t="s">
        <v>249</v>
      </c>
      <c r="D37" s="156">
        <v>335.74299999999999</v>
      </c>
      <c r="E37" s="156">
        <v>334.06799999999998</v>
      </c>
      <c r="F37" s="156">
        <v>171.96299999999999</v>
      </c>
      <c r="G37" s="156">
        <v>162.10499999999999</v>
      </c>
      <c r="H37" s="156">
        <v>133.315</v>
      </c>
      <c r="I37" s="156">
        <v>68.400000000000006</v>
      </c>
      <c r="J37" s="156">
        <v>64.915000000000006</v>
      </c>
      <c r="K37" s="156">
        <v>85.661000000000001</v>
      </c>
      <c r="L37" s="156">
        <v>115.092</v>
      </c>
      <c r="M37" s="156">
        <v>17.902000000000001</v>
      </c>
      <c r="N37" s="156">
        <v>5.74</v>
      </c>
      <c r="O37" s="156">
        <v>12.162000000000001</v>
      </c>
      <c r="P37" s="156">
        <v>97.19</v>
      </c>
      <c r="Q37" s="156">
        <v>66.108000000000004</v>
      </c>
      <c r="R37" s="156">
        <v>31.082000000000001</v>
      </c>
      <c r="S37" s="90" t="s">
        <v>1243</v>
      </c>
    </row>
    <row r="38" spans="1:21" ht="15" customHeight="1">
      <c r="A38" s="89" t="s">
        <v>1244</v>
      </c>
      <c r="B38" s="227" t="s">
        <v>462</v>
      </c>
      <c r="C38" s="227" t="s">
        <v>250</v>
      </c>
      <c r="D38" s="156">
        <v>349.81400000000002</v>
      </c>
      <c r="E38" s="156">
        <v>347.42399999999998</v>
      </c>
      <c r="F38" s="156">
        <v>177.17699999999999</v>
      </c>
      <c r="G38" s="156">
        <v>170.24700000000001</v>
      </c>
      <c r="H38" s="156">
        <v>136.58799999999999</v>
      </c>
      <c r="I38" s="156">
        <v>67.893000000000001</v>
      </c>
      <c r="J38" s="156">
        <v>68.694999999999993</v>
      </c>
      <c r="K38" s="156">
        <v>85.620999999999995</v>
      </c>
      <c r="L38" s="156">
        <v>125.215</v>
      </c>
      <c r="M38" s="156">
        <v>23.663</v>
      </c>
      <c r="N38" s="156">
        <v>6.6950000000000003</v>
      </c>
      <c r="O38" s="156">
        <v>16.968</v>
      </c>
      <c r="P38" s="156">
        <v>101.55200000000001</v>
      </c>
      <c r="Q38" s="156">
        <v>71.39</v>
      </c>
      <c r="R38" s="156">
        <v>30.161999999999999</v>
      </c>
      <c r="S38" s="90" t="s">
        <v>1244</v>
      </c>
    </row>
    <row r="39" spans="1:21" ht="15" customHeight="1">
      <c r="A39" s="89" t="s">
        <v>1245</v>
      </c>
      <c r="B39" s="227" t="s">
        <v>462</v>
      </c>
      <c r="C39" s="227" t="s">
        <v>251</v>
      </c>
      <c r="D39" s="156">
        <v>349.7</v>
      </c>
      <c r="E39" s="156">
        <v>347.40199999999999</v>
      </c>
      <c r="F39" s="156">
        <v>171.61500000000001</v>
      </c>
      <c r="G39" s="156">
        <v>175.78700000000001</v>
      </c>
      <c r="H39" s="156">
        <v>138.05199999999999</v>
      </c>
      <c r="I39" s="156">
        <v>67.570999999999998</v>
      </c>
      <c r="J39" s="156">
        <v>70.480999999999995</v>
      </c>
      <c r="K39" s="156">
        <v>83.46</v>
      </c>
      <c r="L39" s="156">
        <v>125.89</v>
      </c>
      <c r="M39" s="156">
        <v>20.584</v>
      </c>
      <c r="N39" s="156">
        <v>6.048</v>
      </c>
      <c r="O39" s="156">
        <v>14.536</v>
      </c>
      <c r="P39" s="156">
        <v>105.306</v>
      </c>
      <c r="Q39" s="156">
        <v>68.659000000000006</v>
      </c>
      <c r="R39" s="156">
        <v>36.646999999999998</v>
      </c>
      <c r="S39" s="90" t="s">
        <v>1245</v>
      </c>
    </row>
    <row r="40" spans="1:21" ht="15" customHeight="1">
      <c r="A40" s="89" t="s">
        <v>1246</v>
      </c>
      <c r="B40" s="227" t="s">
        <v>462</v>
      </c>
      <c r="C40" s="227" t="s">
        <v>888</v>
      </c>
      <c r="D40" s="156">
        <v>283.22199999999998</v>
      </c>
      <c r="E40" s="156">
        <v>280.63499999999999</v>
      </c>
      <c r="F40" s="156">
        <v>149.667</v>
      </c>
      <c r="G40" s="156">
        <v>130.96799999999999</v>
      </c>
      <c r="H40" s="156">
        <v>122.044</v>
      </c>
      <c r="I40" s="156">
        <v>63.777999999999999</v>
      </c>
      <c r="J40" s="156">
        <v>58.265999999999998</v>
      </c>
      <c r="K40" s="156">
        <v>70.120999999999995</v>
      </c>
      <c r="L40" s="156">
        <v>88.47</v>
      </c>
      <c r="M40" s="156">
        <v>15.768000000000001</v>
      </c>
      <c r="N40" s="156">
        <v>5.0170000000000003</v>
      </c>
      <c r="O40" s="156">
        <v>10.750999999999999</v>
      </c>
      <c r="P40" s="156">
        <v>72.701999999999998</v>
      </c>
      <c r="Q40" s="156">
        <v>45.036999999999999</v>
      </c>
      <c r="R40" s="156">
        <v>27.664999999999999</v>
      </c>
      <c r="S40" s="90" t="s">
        <v>1246</v>
      </c>
    </row>
    <row r="41" spans="1:21" ht="29.1" customHeight="1">
      <c r="A41" s="86" t="s">
        <v>463</v>
      </c>
      <c r="B41" s="89"/>
      <c r="C41" s="89"/>
      <c r="D41" s="156"/>
      <c r="E41" s="156"/>
      <c r="F41" s="156"/>
      <c r="G41" s="156"/>
      <c r="H41" s="156"/>
      <c r="I41" s="156"/>
      <c r="J41" s="156"/>
      <c r="K41" s="156"/>
      <c r="L41" s="172" t="s">
        <v>463</v>
      </c>
      <c r="M41" s="156"/>
      <c r="N41" s="156"/>
      <c r="O41" s="156"/>
      <c r="P41" s="156"/>
      <c r="Q41" s="156"/>
      <c r="R41" s="156"/>
      <c r="S41" s="86"/>
    </row>
    <row r="42" spans="1:21" ht="21.95" customHeight="1">
      <c r="A42" s="89">
        <v>27</v>
      </c>
      <c r="B42" s="227">
        <v>2014</v>
      </c>
      <c r="C42" s="227" t="s">
        <v>572</v>
      </c>
      <c r="D42" s="156">
        <v>2908.5610000000001</v>
      </c>
      <c r="E42" s="156">
        <v>2888.4989999999998</v>
      </c>
      <c r="F42" s="156">
        <v>2003.316</v>
      </c>
      <c r="G42" s="156">
        <v>885.18299999999999</v>
      </c>
      <c r="H42" s="156">
        <v>798.63499999999999</v>
      </c>
      <c r="I42" s="156">
        <v>468.51499999999999</v>
      </c>
      <c r="J42" s="156">
        <v>330.12</v>
      </c>
      <c r="K42" s="156">
        <v>1428.9860000000001</v>
      </c>
      <c r="L42" s="156">
        <v>660.87800000000004</v>
      </c>
      <c r="M42" s="156">
        <v>105.815</v>
      </c>
      <c r="N42" s="156">
        <v>37.377000000000002</v>
      </c>
      <c r="O42" s="156">
        <v>68.438000000000002</v>
      </c>
      <c r="P42" s="156">
        <v>555.06299999999999</v>
      </c>
      <c r="Q42" s="156">
        <v>268.06400000000002</v>
      </c>
      <c r="R42" s="156">
        <v>286.99900000000002</v>
      </c>
      <c r="S42" s="90" t="s">
        <v>876</v>
      </c>
      <c r="U42" s="91"/>
    </row>
    <row r="43" spans="1:21" ht="18" customHeight="1">
      <c r="A43" s="89">
        <v>28</v>
      </c>
      <c r="B43" s="227">
        <v>2014</v>
      </c>
      <c r="C43" s="227" t="s">
        <v>1145</v>
      </c>
      <c r="D43" s="156">
        <v>129.19</v>
      </c>
      <c r="E43" s="156">
        <v>127.749</v>
      </c>
      <c r="F43" s="156">
        <v>92.218999999999994</v>
      </c>
      <c r="G43" s="156">
        <v>35.53</v>
      </c>
      <c r="H43" s="156">
        <v>40.765999999999998</v>
      </c>
      <c r="I43" s="156">
        <v>23.114999999999998</v>
      </c>
      <c r="J43" s="156">
        <v>17.651</v>
      </c>
      <c r="K43" s="156">
        <v>63.122</v>
      </c>
      <c r="L43" s="156">
        <v>23.861000000000001</v>
      </c>
      <c r="M43" s="156">
        <v>5.9820000000000002</v>
      </c>
      <c r="N43" s="156">
        <v>2.2429999999999999</v>
      </c>
      <c r="O43" s="156">
        <v>3.7389999999999999</v>
      </c>
      <c r="P43" s="156">
        <v>17.879000000000001</v>
      </c>
      <c r="Q43" s="156">
        <v>6.0679999999999996</v>
      </c>
      <c r="R43" s="156">
        <v>11.811</v>
      </c>
      <c r="S43" s="90" t="s">
        <v>877</v>
      </c>
    </row>
    <row r="44" spans="1:21" ht="15" customHeight="1">
      <c r="A44" s="89">
        <v>29</v>
      </c>
      <c r="B44" s="227" t="s">
        <v>462</v>
      </c>
      <c r="C44" s="227" t="s">
        <v>83</v>
      </c>
      <c r="D44" s="156">
        <v>159.35300000000001</v>
      </c>
      <c r="E44" s="156">
        <v>157.72800000000001</v>
      </c>
      <c r="F44" s="156">
        <v>119.566</v>
      </c>
      <c r="G44" s="156">
        <v>38.161999999999999</v>
      </c>
      <c r="H44" s="156">
        <v>42.081000000000003</v>
      </c>
      <c r="I44" s="156">
        <v>25.068999999999999</v>
      </c>
      <c r="J44" s="156">
        <v>17.012</v>
      </c>
      <c r="K44" s="156">
        <v>87.43</v>
      </c>
      <c r="L44" s="156">
        <v>28.216999999999999</v>
      </c>
      <c r="M44" s="156">
        <v>7.0670000000000002</v>
      </c>
      <c r="N44" s="156">
        <v>2.323</v>
      </c>
      <c r="O44" s="156">
        <v>4.7439999999999998</v>
      </c>
      <c r="P44" s="156">
        <v>21.15</v>
      </c>
      <c r="Q44" s="156">
        <v>8.4169999999999998</v>
      </c>
      <c r="R44" s="156">
        <v>12.733000000000001</v>
      </c>
      <c r="S44" s="90" t="s">
        <v>878</v>
      </c>
    </row>
    <row r="45" spans="1:21" ht="15" customHeight="1">
      <c r="A45" s="89">
        <v>30</v>
      </c>
      <c r="B45" s="227" t="s">
        <v>462</v>
      </c>
      <c r="C45" s="227" t="s">
        <v>89</v>
      </c>
      <c r="D45" s="156">
        <v>238.53399999999999</v>
      </c>
      <c r="E45" s="156">
        <v>236.71700000000001</v>
      </c>
      <c r="F45" s="156">
        <v>167.232</v>
      </c>
      <c r="G45" s="156">
        <v>69.484999999999999</v>
      </c>
      <c r="H45" s="156">
        <v>68.278999999999996</v>
      </c>
      <c r="I45" s="156">
        <v>40.359000000000002</v>
      </c>
      <c r="J45" s="156">
        <v>27.92</v>
      </c>
      <c r="K45" s="156">
        <v>118.199</v>
      </c>
      <c r="L45" s="156">
        <v>50.238999999999997</v>
      </c>
      <c r="M45" s="156">
        <v>8.6739999999999995</v>
      </c>
      <c r="N45" s="156">
        <v>3.89</v>
      </c>
      <c r="O45" s="156">
        <v>4.7839999999999998</v>
      </c>
      <c r="P45" s="156">
        <v>41.564999999999998</v>
      </c>
      <c r="Q45" s="156">
        <v>14.84</v>
      </c>
      <c r="R45" s="156">
        <v>26.725000000000001</v>
      </c>
      <c r="S45" s="90" t="s">
        <v>879</v>
      </c>
    </row>
    <row r="46" spans="1:21" ht="15" customHeight="1">
      <c r="A46" s="89">
        <v>31</v>
      </c>
      <c r="B46" s="227" t="s">
        <v>462</v>
      </c>
      <c r="C46" s="227" t="s">
        <v>90</v>
      </c>
      <c r="D46" s="156">
        <v>228.91300000000001</v>
      </c>
      <c r="E46" s="156">
        <v>227.63</v>
      </c>
      <c r="F46" s="156">
        <v>159.92500000000001</v>
      </c>
      <c r="G46" s="156">
        <v>67.704999999999998</v>
      </c>
      <c r="H46" s="156">
        <v>68.902000000000001</v>
      </c>
      <c r="I46" s="156">
        <v>41.718000000000004</v>
      </c>
      <c r="J46" s="156">
        <v>27.184000000000001</v>
      </c>
      <c r="K46" s="156">
        <v>109.97</v>
      </c>
      <c r="L46" s="156">
        <v>48.758000000000003</v>
      </c>
      <c r="M46" s="156">
        <v>8.2370000000000001</v>
      </c>
      <c r="N46" s="156">
        <v>3.2509999999999999</v>
      </c>
      <c r="O46" s="156">
        <v>4.9859999999999998</v>
      </c>
      <c r="P46" s="156">
        <v>40.521000000000001</v>
      </c>
      <c r="Q46" s="156">
        <v>21.509</v>
      </c>
      <c r="R46" s="156">
        <v>19.012</v>
      </c>
      <c r="S46" s="90" t="s">
        <v>992</v>
      </c>
    </row>
    <row r="47" spans="1:21" ht="15" customHeight="1">
      <c r="A47" s="89">
        <v>32</v>
      </c>
      <c r="B47" s="227" t="s">
        <v>462</v>
      </c>
      <c r="C47" s="227" t="s">
        <v>947</v>
      </c>
      <c r="D47" s="156">
        <v>234.20599999999999</v>
      </c>
      <c r="E47" s="156">
        <v>232.636</v>
      </c>
      <c r="F47" s="156">
        <v>153.535</v>
      </c>
      <c r="G47" s="156">
        <v>79.100999999999999</v>
      </c>
      <c r="H47" s="156">
        <v>57.646000000000001</v>
      </c>
      <c r="I47" s="156">
        <v>33.793999999999997</v>
      </c>
      <c r="J47" s="156">
        <v>23.852</v>
      </c>
      <c r="K47" s="156">
        <v>111.721</v>
      </c>
      <c r="L47" s="156">
        <v>63.268999999999998</v>
      </c>
      <c r="M47" s="156">
        <v>8.02</v>
      </c>
      <c r="N47" s="156">
        <v>3.2</v>
      </c>
      <c r="O47" s="156">
        <v>4.82</v>
      </c>
      <c r="P47" s="156">
        <v>55.249000000000002</v>
      </c>
      <c r="Q47" s="156">
        <v>27.844999999999999</v>
      </c>
      <c r="R47" s="156">
        <v>27.404</v>
      </c>
      <c r="S47" s="90" t="s">
        <v>993</v>
      </c>
    </row>
    <row r="48" spans="1:21" ht="15" customHeight="1">
      <c r="A48" s="89">
        <v>33</v>
      </c>
      <c r="B48" s="227" t="s">
        <v>462</v>
      </c>
      <c r="C48" s="227" t="s">
        <v>948</v>
      </c>
      <c r="D48" s="156">
        <v>278.75900000000001</v>
      </c>
      <c r="E48" s="156">
        <v>276.86700000000002</v>
      </c>
      <c r="F48" s="156">
        <v>194.755</v>
      </c>
      <c r="G48" s="156">
        <v>82.111999999999995</v>
      </c>
      <c r="H48" s="156">
        <v>80.429000000000002</v>
      </c>
      <c r="I48" s="156">
        <v>49.613</v>
      </c>
      <c r="J48" s="156">
        <v>30.815999999999999</v>
      </c>
      <c r="K48" s="156">
        <v>133.79400000000001</v>
      </c>
      <c r="L48" s="156">
        <v>62.643999999999998</v>
      </c>
      <c r="M48" s="156">
        <v>11.348000000000001</v>
      </c>
      <c r="N48" s="156">
        <v>2.9889999999999999</v>
      </c>
      <c r="O48" s="156">
        <v>8.359</v>
      </c>
      <c r="P48" s="156">
        <v>51.295999999999999</v>
      </c>
      <c r="Q48" s="156">
        <v>23.946999999999999</v>
      </c>
      <c r="R48" s="156">
        <v>27.349</v>
      </c>
      <c r="S48" s="90" t="s">
        <v>979</v>
      </c>
    </row>
    <row r="49" spans="1:21" ht="15" customHeight="1">
      <c r="A49" s="89">
        <v>34</v>
      </c>
      <c r="B49" s="227" t="s">
        <v>462</v>
      </c>
      <c r="C49" s="227" t="s">
        <v>949</v>
      </c>
      <c r="D49" s="156">
        <v>285.57400000000001</v>
      </c>
      <c r="E49" s="156">
        <v>283.714</v>
      </c>
      <c r="F49" s="156">
        <v>201.27</v>
      </c>
      <c r="G49" s="156">
        <v>82.444000000000003</v>
      </c>
      <c r="H49" s="156">
        <v>66.245000000000005</v>
      </c>
      <c r="I49" s="156">
        <v>40.372</v>
      </c>
      <c r="J49" s="156">
        <v>25.873000000000001</v>
      </c>
      <c r="K49" s="156">
        <v>149.92099999999999</v>
      </c>
      <c r="L49" s="156">
        <v>67.548000000000002</v>
      </c>
      <c r="M49" s="156">
        <v>10.977</v>
      </c>
      <c r="N49" s="156">
        <v>2.7410000000000001</v>
      </c>
      <c r="O49" s="156">
        <v>8.2360000000000007</v>
      </c>
      <c r="P49" s="156">
        <v>56.570999999999998</v>
      </c>
      <c r="Q49" s="156">
        <v>26.742000000000001</v>
      </c>
      <c r="R49" s="156">
        <v>29.829000000000001</v>
      </c>
      <c r="S49" s="90" t="s">
        <v>980</v>
      </c>
    </row>
    <row r="50" spans="1:21" ht="15" customHeight="1">
      <c r="A50" s="89">
        <v>35</v>
      </c>
      <c r="B50" s="227" t="s">
        <v>462</v>
      </c>
      <c r="C50" s="227" t="s">
        <v>281</v>
      </c>
      <c r="D50" s="156">
        <v>262.19799999999998</v>
      </c>
      <c r="E50" s="156">
        <v>260.834</v>
      </c>
      <c r="F50" s="156">
        <v>179.83699999999999</v>
      </c>
      <c r="G50" s="156">
        <v>80.997</v>
      </c>
      <c r="H50" s="156">
        <v>71.475999999999999</v>
      </c>
      <c r="I50" s="156">
        <v>41.762999999999998</v>
      </c>
      <c r="J50" s="156">
        <v>29.713000000000001</v>
      </c>
      <c r="K50" s="156">
        <v>128.78899999999999</v>
      </c>
      <c r="L50" s="156">
        <v>60.569000000000003</v>
      </c>
      <c r="M50" s="156">
        <v>9.2850000000000001</v>
      </c>
      <c r="N50" s="156">
        <v>4.6189999999999998</v>
      </c>
      <c r="O50" s="156">
        <v>4.6660000000000004</v>
      </c>
      <c r="P50" s="156">
        <v>51.283999999999999</v>
      </c>
      <c r="Q50" s="156">
        <v>26.91</v>
      </c>
      <c r="R50" s="156">
        <v>24.373999999999999</v>
      </c>
      <c r="S50" s="90" t="s">
        <v>346</v>
      </c>
    </row>
    <row r="51" spans="1:21" ht="15" customHeight="1">
      <c r="A51" s="89">
        <v>36</v>
      </c>
      <c r="B51" s="227" t="s">
        <v>462</v>
      </c>
      <c r="C51" s="227" t="s">
        <v>249</v>
      </c>
      <c r="D51" s="156">
        <v>285.90600000000001</v>
      </c>
      <c r="E51" s="156">
        <v>283.95</v>
      </c>
      <c r="F51" s="156">
        <v>187.91300000000001</v>
      </c>
      <c r="G51" s="156">
        <v>96.037000000000006</v>
      </c>
      <c r="H51" s="156">
        <v>78.486999999999995</v>
      </c>
      <c r="I51" s="156">
        <v>43.048999999999999</v>
      </c>
      <c r="J51" s="156">
        <v>35.438000000000002</v>
      </c>
      <c r="K51" s="156">
        <v>135.749</v>
      </c>
      <c r="L51" s="156">
        <v>69.713999999999999</v>
      </c>
      <c r="M51" s="156">
        <v>9.1150000000000002</v>
      </c>
      <c r="N51" s="156">
        <v>3.859</v>
      </c>
      <c r="O51" s="156">
        <v>5.2560000000000002</v>
      </c>
      <c r="P51" s="156">
        <v>60.598999999999997</v>
      </c>
      <c r="Q51" s="156">
        <v>32.923000000000002</v>
      </c>
      <c r="R51" s="156">
        <v>27.675999999999998</v>
      </c>
      <c r="S51" s="90" t="s">
        <v>347</v>
      </c>
    </row>
    <row r="52" spans="1:21" ht="15" customHeight="1">
      <c r="A52" s="89">
        <v>37</v>
      </c>
      <c r="B52" s="227" t="s">
        <v>462</v>
      </c>
      <c r="C52" s="227" t="s">
        <v>250</v>
      </c>
      <c r="D52" s="156">
        <v>280.697</v>
      </c>
      <c r="E52" s="156">
        <v>279.06</v>
      </c>
      <c r="F52" s="156">
        <v>191.374</v>
      </c>
      <c r="G52" s="156">
        <v>87.686000000000007</v>
      </c>
      <c r="H52" s="156">
        <v>75.635999999999996</v>
      </c>
      <c r="I52" s="156">
        <v>45.962000000000003</v>
      </c>
      <c r="J52" s="156">
        <v>29.673999999999999</v>
      </c>
      <c r="K52" s="156">
        <v>137.107</v>
      </c>
      <c r="L52" s="156">
        <v>66.316999999999993</v>
      </c>
      <c r="M52" s="156">
        <v>8.3049999999999997</v>
      </c>
      <c r="N52" s="156">
        <v>2.415</v>
      </c>
      <c r="O52" s="156">
        <v>5.89</v>
      </c>
      <c r="P52" s="156">
        <v>58.012</v>
      </c>
      <c r="Q52" s="156">
        <v>29.818999999999999</v>
      </c>
      <c r="R52" s="156">
        <v>28.193000000000001</v>
      </c>
      <c r="S52" s="90" t="s">
        <v>348</v>
      </c>
    </row>
    <row r="53" spans="1:21" ht="15" customHeight="1">
      <c r="A53" s="89">
        <v>38</v>
      </c>
      <c r="B53" s="227" t="s">
        <v>462</v>
      </c>
      <c r="C53" s="227" t="s">
        <v>251</v>
      </c>
      <c r="D53" s="156">
        <v>267.53800000000001</v>
      </c>
      <c r="E53" s="156">
        <v>265.89699999999999</v>
      </c>
      <c r="F53" s="156">
        <v>176.78100000000001</v>
      </c>
      <c r="G53" s="156">
        <v>89.116</v>
      </c>
      <c r="H53" s="156">
        <v>71.158000000000001</v>
      </c>
      <c r="I53" s="156">
        <v>37.393000000000001</v>
      </c>
      <c r="J53" s="156">
        <v>33.765000000000001</v>
      </c>
      <c r="K53" s="156">
        <v>129.465</v>
      </c>
      <c r="L53" s="156">
        <v>65.274000000000001</v>
      </c>
      <c r="M53" s="156">
        <v>9.923</v>
      </c>
      <c r="N53" s="156">
        <v>3.1019999999999999</v>
      </c>
      <c r="O53" s="156">
        <v>6.8209999999999997</v>
      </c>
      <c r="P53" s="156">
        <v>55.350999999999999</v>
      </c>
      <c r="Q53" s="156">
        <v>27.76</v>
      </c>
      <c r="R53" s="156">
        <v>27.591000000000001</v>
      </c>
      <c r="S53" s="90" t="s">
        <v>349</v>
      </c>
    </row>
    <row r="54" spans="1:21" ht="15" customHeight="1">
      <c r="A54" s="89">
        <v>39</v>
      </c>
      <c r="B54" s="227" t="s">
        <v>462</v>
      </c>
      <c r="C54" s="227" t="s">
        <v>888</v>
      </c>
      <c r="D54" s="156">
        <v>257.69299999999998</v>
      </c>
      <c r="E54" s="156">
        <v>255.71700000000001</v>
      </c>
      <c r="F54" s="156">
        <v>178.90899999999999</v>
      </c>
      <c r="G54" s="156">
        <v>76.808000000000007</v>
      </c>
      <c r="H54" s="156">
        <v>77.53</v>
      </c>
      <c r="I54" s="156">
        <v>46.308</v>
      </c>
      <c r="J54" s="156">
        <v>31.222000000000001</v>
      </c>
      <c r="K54" s="156">
        <v>123.71899999999999</v>
      </c>
      <c r="L54" s="156">
        <v>54.468000000000004</v>
      </c>
      <c r="M54" s="156">
        <v>8.8819999999999997</v>
      </c>
      <c r="N54" s="156">
        <v>2.7450000000000001</v>
      </c>
      <c r="O54" s="156">
        <v>6.1369999999999996</v>
      </c>
      <c r="P54" s="156">
        <v>45.585999999999999</v>
      </c>
      <c r="Q54" s="156">
        <v>21.283999999999999</v>
      </c>
      <c r="R54" s="156">
        <v>24.302</v>
      </c>
      <c r="S54" s="90" t="s">
        <v>350</v>
      </c>
    </row>
    <row r="55" spans="1:21" ht="29.1" customHeight="1">
      <c r="A55" s="86" t="s">
        <v>769</v>
      </c>
      <c r="B55" s="86"/>
      <c r="C55" s="86"/>
      <c r="D55" s="156"/>
      <c r="E55" s="156"/>
      <c r="F55" s="156"/>
      <c r="G55" s="156"/>
      <c r="H55" s="156"/>
      <c r="I55" s="156"/>
      <c r="J55" s="156"/>
      <c r="K55" s="156"/>
      <c r="L55" s="172" t="s">
        <v>769</v>
      </c>
      <c r="M55" s="156"/>
      <c r="N55" s="156"/>
      <c r="O55" s="156"/>
      <c r="P55" s="156"/>
      <c r="Q55" s="156"/>
      <c r="R55" s="156"/>
      <c r="S55" s="86"/>
    </row>
    <row r="56" spans="1:21" ht="21.95" customHeight="1">
      <c r="A56" s="89" t="s">
        <v>351</v>
      </c>
      <c r="B56" s="227">
        <v>2014</v>
      </c>
      <c r="C56" s="227" t="s">
        <v>572</v>
      </c>
      <c r="D56" s="156">
        <v>3057.7469999999998</v>
      </c>
      <c r="E56" s="156">
        <v>3012.308</v>
      </c>
      <c r="F56" s="156">
        <v>1703.855</v>
      </c>
      <c r="G56" s="156">
        <v>1308.453</v>
      </c>
      <c r="H56" s="156">
        <v>1012.509</v>
      </c>
      <c r="I56" s="156">
        <v>621.06399999999996</v>
      </c>
      <c r="J56" s="156">
        <v>391.44499999999999</v>
      </c>
      <c r="K56" s="156">
        <v>732.17499999999995</v>
      </c>
      <c r="L56" s="156">
        <v>1267.624</v>
      </c>
      <c r="M56" s="156">
        <v>350.61599999999999</v>
      </c>
      <c r="N56" s="156">
        <v>51.209000000000003</v>
      </c>
      <c r="O56" s="156">
        <v>299.40699999999998</v>
      </c>
      <c r="P56" s="156">
        <v>917.00800000000004</v>
      </c>
      <c r="Q56" s="156">
        <v>469.47199999999998</v>
      </c>
      <c r="R56" s="156">
        <v>447.536</v>
      </c>
      <c r="S56" s="90" t="s">
        <v>351</v>
      </c>
      <c r="U56" s="91"/>
    </row>
    <row r="57" spans="1:21" ht="18" customHeight="1">
      <c r="A57" s="89" t="s">
        <v>352</v>
      </c>
      <c r="B57" s="227">
        <v>2014</v>
      </c>
      <c r="C57" s="227" t="s">
        <v>1145</v>
      </c>
      <c r="D57" s="156">
        <v>142.203</v>
      </c>
      <c r="E57" s="156">
        <v>138.94</v>
      </c>
      <c r="F57" s="156">
        <v>82.718999999999994</v>
      </c>
      <c r="G57" s="156">
        <v>56.220999999999997</v>
      </c>
      <c r="H57" s="156">
        <v>63.057000000000002</v>
      </c>
      <c r="I57" s="156">
        <v>33.395000000000003</v>
      </c>
      <c r="J57" s="156">
        <v>29.661999999999999</v>
      </c>
      <c r="K57" s="156">
        <v>31.026</v>
      </c>
      <c r="L57" s="156">
        <v>44.856999999999999</v>
      </c>
      <c r="M57" s="156">
        <v>18.297999999999998</v>
      </c>
      <c r="N57" s="156">
        <v>3.218</v>
      </c>
      <c r="O57" s="156">
        <v>15.08</v>
      </c>
      <c r="P57" s="156">
        <v>26.559000000000001</v>
      </c>
      <c r="Q57" s="156">
        <v>9.4879999999999995</v>
      </c>
      <c r="R57" s="156">
        <v>17.071000000000002</v>
      </c>
      <c r="S57" s="90" t="s">
        <v>352</v>
      </c>
    </row>
    <row r="58" spans="1:21" ht="15" customHeight="1">
      <c r="A58" s="89" t="s">
        <v>353</v>
      </c>
      <c r="B58" s="227" t="s">
        <v>462</v>
      </c>
      <c r="C58" s="227" t="s">
        <v>83</v>
      </c>
      <c r="D58" s="156">
        <v>150.16399999999999</v>
      </c>
      <c r="E58" s="156">
        <v>147.77600000000001</v>
      </c>
      <c r="F58" s="156">
        <v>96.873999999999995</v>
      </c>
      <c r="G58" s="156">
        <v>50.902000000000001</v>
      </c>
      <c r="H58" s="156">
        <v>55.829000000000001</v>
      </c>
      <c r="I58" s="156">
        <v>36.746000000000002</v>
      </c>
      <c r="J58" s="156">
        <v>19.082999999999998</v>
      </c>
      <c r="K58" s="156">
        <v>41.106999999999999</v>
      </c>
      <c r="L58" s="156">
        <v>50.84</v>
      </c>
      <c r="M58" s="156">
        <v>19.021000000000001</v>
      </c>
      <c r="N58" s="156">
        <v>3.419</v>
      </c>
      <c r="O58" s="156">
        <v>15.602</v>
      </c>
      <c r="P58" s="156">
        <v>31.818999999999999</v>
      </c>
      <c r="Q58" s="156">
        <v>10.996</v>
      </c>
      <c r="R58" s="156">
        <v>20.823</v>
      </c>
      <c r="S58" s="90" t="s">
        <v>353</v>
      </c>
    </row>
    <row r="59" spans="1:21" ht="15" customHeight="1">
      <c r="A59" s="89" t="s">
        <v>354</v>
      </c>
      <c r="B59" s="227" t="s">
        <v>462</v>
      </c>
      <c r="C59" s="227" t="s">
        <v>89</v>
      </c>
      <c r="D59" s="156">
        <v>205.572</v>
      </c>
      <c r="E59" s="156">
        <v>201.84100000000001</v>
      </c>
      <c r="F59" s="156">
        <v>123.414</v>
      </c>
      <c r="G59" s="156">
        <v>78.427000000000007</v>
      </c>
      <c r="H59" s="156">
        <v>73.233000000000004</v>
      </c>
      <c r="I59" s="156">
        <v>48.686</v>
      </c>
      <c r="J59" s="156">
        <v>24.547000000000001</v>
      </c>
      <c r="K59" s="156">
        <v>49.595999999999997</v>
      </c>
      <c r="L59" s="156">
        <v>79.012</v>
      </c>
      <c r="M59" s="156">
        <v>25.132000000000001</v>
      </c>
      <c r="N59" s="156">
        <v>4.234</v>
      </c>
      <c r="O59" s="156">
        <v>20.898</v>
      </c>
      <c r="P59" s="156">
        <v>53.88</v>
      </c>
      <c r="Q59" s="156">
        <v>23.63</v>
      </c>
      <c r="R59" s="156">
        <v>30.25</v>
      </c>
      <c r="S59" s="90" t="s">
        <v>354</v>
      </c>
    </row>
    <row r="60" spans="1:21" ht="15" customHeight="1">
      <c r="A60" s="89" t="s">
        <v>355</v>
      </c>
      <c r="B60" s="227" t="s">
        <v>462</v>
      </c>
      <c r="C60" s="227" t="s">
        <v>90</v>
      </c>
      <c r="D60" s="156">
        <v>235.262</v>
      </c>
      <c r="E60" s="156">
        <v>231.53399999999999</v>
      </c>
      <c r="F60" s="156">
        <v>132.95099999999999</v>
      </c>
      <c r="G60" s="156">
        <v>98.582999999999998</v>
      </c>
      <c r="H60" s="156">
        <v>77.394000000000005</v>
      </c>
      <c r="I60" s="156">
        <v>49.691000000000003</v>
      </c>
      <c r="J60" s="156">
        <v>27.702999999999999</v>
      </c>
      <c r="K60" s="156">
        <v>50.965000000000003</v>
      </c>
      <c r="L60" s="156">
        <v>103.175</v>
      </c>
      <c r="M60" s="156">
        <v>32.295000000000002</v>
      </c>
      <c r="N60" s="156">
        <v>4.2450000000000001</v>
      </c>
      <c r="O60" s="156">
        <v>28.05</v>
      </c>
      <c r="P60" s="156">
        <v>70.88</v>
      </c>
      <c r="Q60" s="156">
        <v>34.906999999999996</v>
      </c>
      <c r="R60" s="156">
        <v>35.972999999999999</v>
      </c>
      <c r="S60" s="90" t="s">
        <v>355</v>
      </c>
    </row>
    <row r="61" spans="1:21" ht="15" customHeight="1">
      <c r="A61" s="89" t="s">
        <v>356</v>
      </c>
      <c r="B61" s="227" t="s">
        <v>462</v>
      </c>
      <c r="C61" s="227" t="s">
        <v>947</v>
      </c>
      <c r="D61" s="156">
        <v>246.22300000000001</v>
      </c>
      <c r="E61" s="156">
        <v>242.6</v>
      </c>
      <c r="F61" s="156">
        <v>138.54</v>
      </c>
      <c r="G61" s="156">
        <v>104.06</v>
      </c>
      <c r="H61" s="156">
        <v>85.025999999999996</v>
      </c>
      <c r="I61" s="156">
        <v>51.484999999999999</v>
      </c>
      <c r="J61" s="156">
        <v>33.540999999999997</v>
      </c>
      <c r="K61" s="156">
        <v>58.161999999999999</v>
      </c>
      <c r="L61" s="156">
        <v>99.412000000000006</v>
      </c>
      <c r="M61" s="156">
        <v>28.893000000000001</v>
      </c>
      <c r="N61" s="156">
        <v>5.0030000000000001</v>
      </c>
      <c r="O61" s="156">
        <v>23.89</v>
      </c>
      <c r="P61" s="156">
        <v>70.519000000000005</v>
      </c>
      <c r="Q61" s="156">
        <v>34.357999999999997</v>
      </c>
      <c r="R61" s="156">
        <v>36.161000000000001</v>
      </c>
      <c r="S61" s="90" t="s">
        <v>356</v>
      </c>
    </row>
    <row r="62" spans="1:21" ht="15" customHeight="1">
      <c r="A62" s="89" t="s">
        <v>190</v>
      </c>
      <c r="B62" s="227" t="s">
        <v>462</v>
      </c>
      <c r="C62" s="227" t="s">
        <v>948</v>
      </c>
      <c r="D62" s="156">
        <v>270.77699999999999</v>
      </c>
      <c r="E62" s="156">
        <v>266.60000000000002</v>
      </c>
      <c r="F62" s="156">
        <v>146.80000000000001</v>
      </c>
      <c r="G62" s="156">
        <v>119.8</v>
      </c>
      <c r="H62" s="156">
        <v>88.05</v>
      </c>
      <c r="I62" s="156">
        <v>52.122999999999998</v>
      </c>
      <c r="J62" s="156">
        <v>35.927</v>
      </c>
      <c r="K62" s="156">
        <v>64.822999999999993</v>
      </c>
      <c r="L62" s="156">
        <v>113.727</v>
      </c>
      <c r="M62" s="156">
        <v>29.853999999999999</v>
      </c>
      <c r="N62" s="156">
        <v>4.3479999999999999</v>
      </c>
      <c r="O62" s="156">
        <v>25.506</v>
      </c>
      <c r="P62" s="156">
        <v>83.873000000000005</v>
      </c>
      <c r="Q62" s="156">
        <v>44.749000000000002</v>
      </c>
      <c r="R62" s="156">
        <v>39.124000000000002</v>
      </c>
      <c r="S62" s="90" t="s">
        <v>190</v>
      </c>
    </row>
    <row r="63" spans="1:21" ht="15" customHeight="1">
      <c r="A63" s="89" t="s">
        <v>191</v>
      </c>
      <c r="B63" s="227" t="s">
        <v>462</v>
      </c>
      <c r="C63" s="227" t="s">
        <v>949</v>
      </c>
      <c r="D63" s="156">
        <v>292.471</v>
      </c>
      <c r="E63" s="156">
        <v>287.916</v>
      </c>
      <c r="F63" s="156">
        <v>168.619</v>
      </c>
      <c r="G63" s="156">
        <v>119.297</v>
      </c>
      <c r="H63" s="156">
        <v>95.602999999999994</v>
      </c>
      <c r="I63" s="156">
        <v>64.287000000000006</v>
      </c>
      <c r="J63" s="156">
        <v>31.315999999999999</v>
      </c>
      <c r="K63" s="156">
        <v>64.313000000000002</v>
      </c>
      <c r="L63" s="156">
        <v>128</v>
      </c>
      <c r="M63" s="156">
        <v>40.018999999999998</v>
      </c>
      <c r="N63" s="156">
        <v>4.056</v>
      </c>
      <c r="O63" s="156">
        <v>35.963000000000001</v>
      </c>
      <c r="P63" s="156">
        <v>87.980999999999995</v>
      </c>
      <c r="Q63" s="156">
        <v>50.801000000000002</v>
      </c>
      <c r="R63" s="156">
        <v>37.18</v>
      </c>
      <c r="S63" s="90" t="s">
        <v>191</v>
      </c>
    </row>
    <row r="64" spans="1:21" ht="15" customHeight="1">
      <c r="A64" s="89" t="s">
        <v>192</v>
      </c>
      <c r="B64" s="227" t="s">
        <v>462</v>
      </c>
      <c r="C64" s="227" t="s">
        <v>281</v>
      </c>
      <c r="D64" s="156">
        <v>273.55200000000002</v>
      </c>
      <c r="E64" s="156">
        <v>269.411</v>
      </c>
      <c r="F64" s="156">
        <v>147.49</v>
      </c>
      <c r="G64" s="156">
        <v>121.92100000000001</v>
      </c>
      <c r="H64" s="156">
        <v>83.539000000000001</v>
      </c>
      <c r="I64" s="156">
        <v>54.636000000000003</v>
      </c>
      <c r="J64" s="156">
        <v>28.902999999999999</v>
      </c>
      <c r="K64" s="156">
        <v>61.387999999999998</v>
      </c>
      <c r="L64" s="156">
        <v>124.48399999999999</v>
      </c>
      <c r="M64" s="156">
        <v>31.466000000000001</v>
      </c>
      <c r="N64" s="156">
        <v>3.516</v>
      </c>
      <c r="O64" s="156">
        <v>27.95</v>
      </c>
      <c r="P64" s="156">
        <v>93.018000000000001</v>
      </c>
      <c r="Q64" s="156">
        <v>51.508000000000003</v>
      </c>
      <c r="R64" s="156">
        <v>41.51</v>
      </c>
      <c r="S64" s="90" t="s">
        <v>192</v>
      </c>
    </row>
    <row r="65" spans="1:19" ht="15" customHeight="1">
      <c r="A65" s="89" t="s">
        <v>1094</v>
      </c>
      <c r="B65" s="227" t="s">
        <v>462</v>
      </c>
      <c r="C65" s="227" t="s">
        <v>249</v>
      </c>
      <c r="D65" s="156">
        <v>314.53399999999999</v>
      </c>
      <c r="E65" s="156">
        <v>311.10000000000002</v>
      </c>
      <c r="F65" s="156">
        <v>167.48099999999999</v>
      </c>
      <c r="G65" s="156">
        <v>143.619</v>
      </c>
      <c r="H65" s="156">
        <v>100.79900000000001</v>
      </c>
      <c r="I65" s="156">
        <v>62.003999999999998</v>
      </c>
      <c r="J65" s="156">
        <v>38.795000000000002</v>
      </c>
      <c r="K65" s="156">
        <v>75.58</v>
      </c>
      <c r="L65" s="156">
        <v>134.721</v>
      </c>
      <c r="M65" s="156">
        <v>29.896999999999998</v>
      </c>
      <c r="N65" s="156">
        <v>4.8540000000000001</v>
      </c>
      <c r="O65" s="156">
        <v>25.042999999999999</v>
      </c>
      <c r="P65" s="156">
        <v>104.824</v>
      </c>
      <c r="Q65" s="156">
        <v>57.207000000000001</v>
      </c>
      <c r="R65" s="156">
        <v>47.616999999999997</v>
      </c>
      <c r="S65" s="90" t="s">
        <v>1094</v>
      </c>
    </row>
    <row r="66" spans="1:19" ht="15" customHeight="1">
      <c r="A66" s="89" t="s">
        <v>323</v>
      </c>
      <c r="B66" s="227" t="s">
        <v>462</v>
      </c>
      <c r="C66" s="227" t="s">
        <v>250</v>
      </c>
      <c r="D66" s="156">
        <v>323.589</v>
      </c>
      <c r="E66" s="156">
        <v>320.02199999999999</v>
      </c>
      <c r="F66" s="156">
        <v>171.76499999999999</v>
      </c>
      <c r="G66" s="156">
        <v>148.25700000000001</v>
      </c>
      <c r="H66" s="156">
        <v>92.775999999999996</v>
      </c>
      <c r="I66" s="156">
        <v>56.533999999999999</v>
      </c>
      <c r="J66" s="156">
        <v>36.241999999999997</v>
      </c>
      <c r="K66" s="156">
        <v>85.445999999999998</v>
      </c>
      <c r="L66" s="156">
        <v>141.80000000000001</v>
      </c>
      <c r="M66" s="156">
        <v>29.785</v>
      </c>
      <c r="N66" s="156">
        <v>4.0010000000000003</v>
      </c>
      <c r="O66" s="156">
        <v>25.783999999999999</v>
      </c>
      <c r="P66" s="156">
        <v>112.015</v>
      </c>
      <c r="Q66" s="156">
        <v>63.651000000000003</v>
      </c>
      <c r="R66" s="156">
        <v>48.363999999999997</v>
      </c>
      <c r="S66" s="90" t="s">
        <v>323</v>
      </c>
    </row>
    <row r="67" spans="1:19" ht="15" customHeight="1">
      <c r="A67" s="89" t="s">
        <v>324</v>
      </c>
      <c r="B67" s="227" t="s">
        <v>462</v>
      </c>
      <c r="C67" s="227" t="s">
        <v>251</v>
      </c>
      <c r="D67" s="156">
        <v>309.81400000000002</v>
      </c>
      <c r="E67" s="156">
        <v>305.14800000000002</v>
      </c>
      <c r="F67" s="156">
        <v>155.90899999999999</v>
      </c>
      <c r="G67" s="156">
        <v>149.239</v>
      </c>
      <c r="H67" s="156">
        <v>105.92400000000001</v>
      </c>
      <c r="I67" s="156">
        <v>56.695999999999998</v>
      </c>
      <c r="J67" s="156">
        <v>49.228000000000002</v>
      </c>
      <c r="K67" s="156">
        <v>67.075999999999993</v>
      </c>
      <c r="L67" s="156">
        <v>132.148</v>
      </c>
      <c r="M67" s="156">
        <v>32.137</v>
      </c>
      <c r="N67" s="156">
        <v>3.9289999999999998</v>
      </c>
      <c r="O67" s="156">
        <v>28.207999999999998</v>
      </c>
      <c r="P67" s="156">
        <v>100.011</v>
      </c>
      <c r="Q67" s="156">
        <v>51.454000000000001</v>
      </c>
      <c r="R67" s="156">
        <v>48.557000000000002</v>
      </c>
      <c r="S67" s="90" t="s">
        <v>324</v>
      </c>
    </row>
    <row r="68" spans="1:19" ht="15" customHeight="1">
      <c r="A68" s="89" t="s">
        <v>325</v>
      </c>
      <c r="B68" s="227" t="s">
        <v>462</v>
      </c>
      <c r="C68" s="227" t="s">
        <v>888</v>
      </c>
      <c r="D68" s="156">
        <v>293.58600000000001</v>
      </c>
      <c r="E68" s="156">
        <v>289.42</v>
      </c>
      <c r="F68" s="156">
        <v>171.29300000000001</v>
      </c>
      <c r="G68" s="156">
        <v>118.127</v>
      </c>
      <c r="H68" s="156">
        <v>91.278999999999996</v>
      </c>
      <c r="I68" s="156">
        <v>54.780999999999999</v>
      </c>
      <c r="J68" s="156">
        <v>36.497999999999998</v>
      </c>
      <c r="K68" s="156">
        <v>82.692999999999998</v>
      </c>
      <c r="L68" s="156">
        <v>115.44799999999999</v>
      </c>
      <c r="M68" s="156">
        <v>33.819000000000003</v>
      </c>
      <c r="N68" s="156">
        <v>6.3860000000000001</v>
      </c>
      <c r="O68" s="156">
        <v>27.433</v>
      </c>
      <c r="P68" s="156">
        <v>81.629000000000005</v>
      </c>
      <c r="Q68" s="156">
        <v>36.722999999999999</v>
      </c>
      <c r="R68" s="156">
        <v>44.905999999999999</v>
      </c>
      <c r="S68" s="90" t="s">
        <v>325</v>
      </c>
    </row>
    <row r="69" spans="1:19" s="85" customFormat="1" ht="18.95" customHeight="1">
      <c r="A69" s="627" t="s">
        <v>1799</v>
      </c>
      <c r="B69" s="555"/>
      <c r="C69" s="555"/>
      <c r="D69" s="555"/>
      <c r="E69" s="555"/>
      <c r="F69" s="555"/>
      <c r="G69" s="555"/>
      <c r="H69" s="555"/>
      <c r="I69" s="555"/>
      <c r="J69" s="555"/>
      <c r="K69" s="555"/>
      <c r="L69" s="627" t="s">
        <v>1799</v>
      </c>
      <c r="M69" s="627"/>
      <c r="N69" s="627"/>
      <c r="O69" s="627"/>
      <c r="P69" s="627"/>
      <c r="Q69" s="627"/>
      <c r="R69" s="627"/>
      <c r="S69" s="627"/>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662" customWidth="1"/>
    <col min="2" max="2" width="5.140625" style="662" customWidth="1"/>
    <col min="3" max="3" width="17.7109375" style="662" customWidth="1"/>
    <col min="4" max="10" width="15.42578125" style="662" customWidth="1"/>
    <col min="11" max="17" width="18.28515625" style="662" customWidth="1"/>
    <col min="18" max="18" width="6.7109375" style="662" customWidth="1"/>
    <col min="19" max="16384" width="11.42578125" style="662"/>
  </cols>
  <sheetData>
    <row r="1" spans="1:20" ht="15" customHeight="1">
      <c r="A1" s="919" t="s">
        <v>1821</v>
      </c>
    </row>
    <row r="2" spans="1:20" ht="15" customHeight="1">
      <c r="A2" s="225" t="s">
        <v>996</v>
      </c>
      <c r="B2" s="555"/>
      <c r="C2" s="555"/>
      <c r="D2" s="555"/>
      <c r="E2" s="555"/>
      <c r="F2" s="555"/>
      <c r="G2" s="555"/>
      <c r="H2" s="555"/>
      <c r="I2" s="555"/>
      <c r="J2" s="555"/>
      <c r="K2" s="225" t="s">
        <v>996</v>
      </c>
      <c r="S2" s="86"/>
      <c r="T2" s="86"/>
    </row>
    <row r="3" spans="1:20" ht="15" customHeight="1">
      <c r="A3" s="74" t="s">
        <v>10</v>
      </c>
      <c r="B3" s="555"/>
      <c r="C3" s="555"/>
      <c r="D3" s="555"/>
      <c r="E3" s="555"/>
      <c r="F3" s="555"/>
      <c r="G3" s="555"/>
      <c r="H3" s="555"/>
      <c r="I3" s="555"/>
      <c r="J3" s="555"/>
      <c r="K3" s="74" t="s">
        <v>10</v>
      </c>
      <c r="S3" s="86"/>
      <c r="T3" s="86"/>
    </row>
    <row r="4" spans="1:20" ht="15" customHeight="1">
      <c r="A4" s="225" t="s">
        <v>1789</v>
      </c>
      <c r="B4" s="555"/>
      <c r="C4" s="555"/>
      <c r="D4" s="555"/>
      <c r="E4" s="555"/>
      <c r="F4" s="555"/>
      <c r="G4" s="555"/>
      <c r="H4" s="555"/>
      <c r="I4" s="555"/>
      <c r="J4" s="555"/>
      <c r="K4" s="225" t="s">
        <v>1789</v>
      </c>
      <c r="S4" s="86"/>
      <c r="T4" s="86"/>
    </row>
    <row r="5" spans="1:20" ht="15" customHeight="1">
      <c r="A5" s="581" t="s">
        <v>1454</v>
      </c>
      <c r="B5" s="555"/>
      <c r="C5" s="555"/>
      <c r="D5" s="555"/>
      <c r="E5" s="555"/>
      <c r="F5" s="555"/>
      <c r="G5" s="555"/>
      <c r="H5" s="555"/>
      <c r="I5" s="555"/>
      <c r="J5" s="555"/>
      <c r="K5" s="581" t="s">
        <v>1454</v>
      </c>
      <c r="S5" s="86"/>
      <c r="T5" s="86"/>
    </row>
    <row r="6" spans="1:20" ht="15" customHeight="1">
      <c r="A6" s="225" t="s">
        <v>417</v>
      </c>
      <c r="B6" s="555"/>
      <c r="C6" s="555"/>
      <c r="D6" s="555"/>
      <c r="E6" s="555"/>
      <c r="F6" s="555"/>
      <c r="G6" s="555"/>
      <c r="H6" s="555"/>
      <c r="I6" s="555"/>
      <c r="J6" s="555"/>
      <c r="K6" s="225" t="s">
        <v>417</v>
      </c>
      <c r="S6" s="86"/>
      <c r="T6" s="86"/>
    </row>
    <row r="7" spans="1:20" ht="15" customHeight="1">
      <c r="A7" s="797" t="s">
        <v>732</v>
      </c>
      <c r="B7" s="790"/>
      <c r="C7" s="790"/>
      <c r="D7" s="790"/>
      <c r="E7" s="790"/>
      <c r="F7" s="790"/>
      <c r="G7" s="790"/>
      <c r="H7" s="790"/>
      <c r="I7" s="790"/>
      <c r="J7" s="790"/>
      <c r="K7" s="797" t="s">
        <v>732</v>
      </c>
      <c r="L7" s="94"/>
      <c r="M7" s="94"/>
      <c r="N7" s="94"/>
      <c r="O7" s="94"/>
      <c r="P7" s="94"/>
      <c r="Q7" s="94"/>
      <c r="R7" s="94"/>
      <c r="S7" s="783"/>
      <c r="T7" s="783"/>
    </row>
    <row r="8" spans="1:20" s="227" customFormat="1" ht="15.75" customHeight="1">
      <c r="A8" s="1038" t="s">
        <v>360</v>
      </c>
      <c r="B8" s="1078" t="s">
        <v>927</v>
      </c>
      <c r="C8" s="1038"/>
      <c r="D8" s="1082" t="s">
        <v>474</v>
      </c>
      <c r="E8" s="1084"/>
      <c r="F8" s="1083"/>
      <c r="G8" s="1082" t="s">
        <v>928</v>
      </c>
      <c r="H8" s="1084"/>
      <c r="I8" s="1083"/>
      <c r="J8" s="1085" t="s">
        <v>53</v>
      </c>
      <c r="K8" s="1084" t="s">
        <v>589</v>
      </c>
      <c r="L8" s="1084"/>
      <c r="M8" s="1084"/>
      <c r="N8" s="1084"/>
      <c r="O8" s="1084"/>
      <c r="P8" s="1084"/>
      <c r="Q8" s="1083"/>
      <c r="R8" s="1078" t="s">
        <v>360</v>
      </c>
    </row>
    <row r="9" spans="1:20" s="227" customFormat="1" ht="15.75" customHeight="1">
      <c r="A9" s="990"/>
      <c r="B9" s="992"/>
      <c r="C9" s="990"/>
      <c r="D9" s="1079" t="s">
        <v>734</v>
      </c>
      <c r="E9" s="784" t="s">
        <v>708</v>
      </c>
      <c r="F9" s="785"/>
      <c r="G9" s="1079" t="s">
        <v>881</v>
      </c>
      <c r="H9" s="1079" t="s">
        <v>428</v>
      </c>
      <c r="I9" s="1079" t="s">
        <v>1338</v>
      </c>
      <c r="J9" s="1039"/>
      <c r="K9" s="1039" t="s">
        <v>881</v>
      </c>
      <c r="L9" s="992" t="s">
        <v>428</v>
      </c>
      <c r="M9" s="1082" t="s">
        <v>833</v>
      </c>
      <c r="N9" s="1083"/>
      <c r="O9" s="985" t="s">
        <v>1338</v>
      </c>
      <c r="P9" s="1082" t="s">
        <v>735</v>
      </c>
      <c r="Q9" s="1083"/>
      <c r="R9" s="992"/>
    </row>
    <row r="10" spans="1:20" s="227" customFormat="1" ht="15.75" customHeight="1">
      <c r="A10" s="990"/>
      <c r="B10" s="992"/>
      <c r="C10" s="990"/>
      <c r="D10" s="985"/>
      <c r="E10" s="1079" t="s">
        <v>428</v>
      </c>
      <c r="F10" s="1079" t="s">
        <v>1338</v>
      </c>
      <c r="G10" s="985"/>
      <c r="H10" s="1080"/>
      <c r="I10" s="1080"/>
      <c r="J10" s="1039"/>
      <c r="K10" s="1039"/>
      <c r="L10" s="992"/>
      <c r="M10" s="982" t="s">
        <v>1056</v>
      </c>
      <c r="N10" s="982" t="s">
        <v>1039</v>
      </c>
      <c r="O10" s="985"/>
      <c r="P10" s="1038" t="s">
        <v>1186</v>
      </c>
      <c r="Q10" s="982" t="s">
        <v>1040</v>
      </c>
      <c r="R10" s="992"/>
    </row>
    <row r="11" spans="1:20" s="227" customFormat="1" ht="15.75" customHeight="1">
      <c r="A11" s="990"/>
      <c r="B11" s="992"/>
      <c r="C11" s="990"/>
      <c r="D11" s="985"/>
      <c r="E11" s="985"/>
      <c r="F11" s="985"/>
      <c r="G11" s="985"/>
      <c r="H11" s="1080"/>
      <c r="I11" s="1080"/>
      <c r="J11" s="1039"/>
      <c r="K11" s="1039"/>
      <c r="L11" s="992"/>
      <c r="M11" s="985"/>
      <c r="N11" s="985"/>
      <c r="O11" s="985"/>
      <c r="P11" s="990"/>
      <c r="Q11" s="985"/>
      <c r="R11" s="992"/>
    </row>
    <row r="12" spans="1:20" s="227" customFormat="1" ht="15.75" customHeight="1">
      <c r="A12" s="991"/>
      <c r="B12" s="993"/>
      <c r="C12" s="991"/>
      <c r="D12" s="986"/>
      <c r="E12" s="986"/>
      <c r="F12" s="986"/>
      <c r="G12" s="986"/>
      <c r="H12" s="1081"/>
      <c r="I12" s="1081"/>
      <c r="J12" s="1086"/>
      <c r="K12" s="1040"/>
      <c r="L12" s="993"/>
      <c r="M12" s="986"/>
      <c r="N12" s="986"/>
      <c r="O12" s="986"/>
      <c r="P12" s="991"/>
      <c r="Q12" s="986"/>
      <c r="R12" s="993"/>
    </row>
    <row r="13" spans="1:20" ht="30" customHeight="1">
      <c r="A13" s="89">
        <v>1</v>
      </c>
      <c r="B13" s="662" t="s">
        <v>1448</v>
      </c>
      <c r="C13" s="662" t="s">
        <v>1808</v>
      </c>
      <c r="D13" s="437">
        <v>23585.1</v>
      </c>
      <c r="E13" s="437">
        <v>12461.8</v>
      </c>
      <c r="F13" s="437">
        <v>11123.3</v>
      </c>
      <c r="G13" s="437">
        <v>10079.5</v>
      </c>
      <c r="H13" s="437">
        <v>6131.2</v>
      </c>
      <c r="I13" s="437">
        <v>3948.3</v>
      </c>
      <c r="J13" s="437">
        <v>4847.6000000000004</v>
      </c>
      <c r="K13" s="437">
        <v>8658</v>
      </c>
      <c r="L13" s="437">
        <v>1483.1</v>
      </c>
      <c r="M13" s="437">
        <v>304.2</v>
      </c>
      <c r="N13" s="437">
        <v>1178.9000000000001</v>
      </c>
      <c r="O13" s="437">
        <v>7175</v>
      </c>
      <c r="P13" s="437">
        <v>4228.6000000000004</v>
      </c>
      <c r="Q13" s="437">
        <v>2946.4</v>
      </c>
      <c r="R13" s="89">
        <v>1</v>
      </c>
    </row>
    <row r="14" spans="1:20" ht="11.85" customHeight="1">
      <c r="A14" s="89">
        <v>2</v>
      </c>
      <c r="B14" s="662" t="s">
        <v>1702</v>
      </c>
      <c r="C14" s="662" t="s">
        <v>1808</v>
      </c>
      <c r="D14" s="437">
        <v>23682.3</v>
      </c>
      <c r="E14" s="437">
        <v>12508.5</v>
      </c>
      <c r="F14" s="437">
        <v>11173.8</v>
      </c>
      <c r="G14" s="437">
        <v>9816.1</v>
      </c>
      <c r="H14" s="437">
        <v>5776</v>
      </c>
      <c r="I14" s="437">
        <v>4040.1</v>
      </c>
      <c r="J14" s="437">
        <v>5142</v>
      </c>
      <c r="K14" s="437">
        <v>8724.2000000000007</v>
      </c>
      <c r="L14" s="437">
        <v>1590.5</v>
      </c>
      <c r="M14" s="437">
        <v>293.7</v>
      </c>
      <c r="N14" s="437">
        <v>1296.8</v>
      </c>
      <c r="O14" s="437">
        <v>7133.7</v>
      </c>
      <c r="P14" s="437">
        <v>4132.6000000000004</v>
      </c>
      <c r="Q14" s="437">
        <v>3001.1</v>
      </c>
      <c r="R14" s="89">
        <v>2</v>
      </c>
    </row>
    <row r="15" spans="1:20" ht="11.85" customHeight="1">
      <c r="A15" s="89"/>
      <c r="D15" s="437"/>
      <c r="E15" s="437"/>
      <c r="F15" s="437"/>
      <c r="G15" s="437"/>
      <c r="H15" s="437"/>
      <c r="I15" s="437"/>
      <c r="J15" s="437"/>
      <c r="K15" s="437"/>
      <c r="L15" s="437"/>
      <c r="M15" s="437"/>
      <c r="N15" s="437"/>
      <c r="O15" s="437"/>
      <c r="P15" s="437"/>
      <c r="Q15" s="437"/>
      <c r="R15" s="89"/>
    </row>
    <row r="16" spans="1:20" ht="11.85" customHeight="1">
      <c r="A16" s="89">
        <v>3</v>
      </c>
      <c r="B16" s="662" t="s">
        <v>806</v>
      </c>
      <c r="C16" s="662" t="s">
        <v>947</v>
      </c>
      <c r="D16" s="437">
        <v>4927.5</v>
      </c>
      <c r="E16" s="437">
        <v>2656.6</v>
      </c>
      <c r="F16" s="437">
        <v>2270.9</v>
      </c>
      <c r="G16" s="437">
        <v>2103</v>
      </c>
      <c r="H16" s="437">
        <v>1375.7</v>
      </c>
      <c r="I16" s="437">
        <v>727.3</v>
      </c>
      <c r="J16" s="437">
        <v>926.8</v>
      </c>
      <c r="K16" s="437">
        <v>1897.6</v>
      </c>
      <c r="L16" s="437">
        <v>354</v>
      </c>
      <c r="M16" s="437">
        <v>79</v>
      </c>
      <c r="N16" s="437">
        <v>275</v>
      </c>
      <c r="O16" s="437">
        <v>1543.6</v>
      </c>
      <c r="P16" s="437">
        <v>938.7</v>
      </c>
      <c r="Q16" s="437">
        <v>604.9</v>
      </c>
      <c r="R16" s="89">
        <v>3</v>
      </c>
    </row>
    <row r="17" spans="1:18" ht="11.85" customHeight="1">
      <c r="A17" s="89">
        <v>4</v>
      </c>
      <c r="B17" s="662" t="s">
        <v>462</v>
      </c>
      <c r="C17" s="662" t="s">
        <v>948</v>
      </c>
      <c r="D17" s="437">
        <v>5728.7</v>
      </c>
      <c r="E17" s="437">
        <v>3094</v>
      </c>
      <c r="F17" s="437">
        <v>2634.7</v>
      </c>
      <c r="G17" s="437">
        <v>2500.9</v>
      </c>
      <c r="H17" s="437">
        <v>1549.3</v>
      </c>
      <c r="I17" s="437">
        <v>951.6</v>
      </c>
      <c r="J17" s="437">
        <v>1186.5999999999999</v>
      </c>
      <c r="K17" s="437">
        <v>2041.2</v>
      </c>
      <c r="L17" s="437">
        <v>358.1</v>
      </c>
      <c r="M17" s="437">
        <v>76.2</v>
      </c>
      <c r="N17" s="437">
        <v>282</v>
      </c>
      <c r="O17" s="437">
        <v>1683.1</v>
      </c>
      <c r="P17" s="437">
        <v>1070.7</v>
      </c>
      <c r="Q17" s="437">
        <v>612.4</v>
      </c>
      <c r="R17" s="89">
        <v>4</v>
      </c>
    </row>
    <row r="18" spans="1:18" ht="11.85" customHeight="1">
      <c r="A18" s="89">
        <v>5</v>
      </c>
      <c r="B18" s="662" t="s">
        <v>462</v>
      </c>
      <c r="C18" s="662" t="s">
        <v>949</v>
      </c>
      <c r="D18" s="437">
        <v>5746</v>
      </c>
      <c r="E18" s="437">
        <v>2857.8</v>
      </c>
      <c r="F18" s="437">
        <v>2888.2</v>
      </c>
      <c r="G18" s="437">
        <v>2271.4</v>
      </c>
      <c r="H18" s="437">
        <v>1438.4</v>
      </c>
      <c r="I18" s="437">
        <v>833</v>
      </c>
      <c r="J18" s="437">
        <v>1051.5</v>
      </c>
      <c r="K18" s="437">
        <v>2423.1</v>
      </c>
      <c r="L18" s="437">
        <v>367.9</v>
      </c>
      <c r="M18" s="437">
        <v>72.8</v>
      </c>
      <c r="N18" s="437">
        <v>295.10000000000002</v>
      </c>
      <c r="O18" s="437">
        <v>2055.1999999999998</v>
      </c>
      <c r="P18" s="437">
        <v>1093.9000000000001</v>
      </c>
      <c r="Q18" s="437">
        <v>961.3</v>
      </c>
      <c r="R18" s="89">
        <v>5</v>
      </c>
    </row>
    <row r="19" spans="1:18" ht="11.85" customHeight="1">
      <c r="A19" s="89">
        <v>6</v>
      </c>
      <c r="B19" s="662" t="s">
        <v>462</v>
      </c>
      <c r="C19" s="662" t="s">
        <v>281</v>
      </c>
      <c r="D19" s="437">
        <v>4885.8</v>
      </c>
      <c r="E19" s="437">
        <v>2448.6</v>
      </c>
      <c r="F19" s="437">
        <v>2437.1999999999998</v>
      </c>
      <c r="G19" s="437">
        <v>1984.6</v>
      </c>
      <c r="H19" s="437">
        <v>1193.5999999999999</v>
      </c>
      <c r="I19" s="437">
        <v>791</v>
      </c>
      <c r="J19" s="437">
        <v>947.4</v>
      </c>
      <c r="K19" s="437">
        <v>1953.8</v>
      </c>
      <c r="L19" s="437">
        <v>307.60000000000002</v>
      </c>
      <c r="M19" s="437">
        <v>74</v>
      </c>
      <c r="N19" s="437">
        <v>233.6</v>
      </c>
      <c r="O19" s="437">
        <v>1646.1</v>
      </c>
      <c r="P19" s="437">
        <v>981.3</v>
      </c>
      <c r="Q19" s="437">
        <v>664.9</v>
      </c>
      <c r="R19" s="89">
        <v>6</v>
      </c>
    </row>
    <row r="20" spans="1:18" ht="11.85" customHeight="1">
      <c r="A20" s="89">
        <v>7</v>
      </c>
      <c r="B20" s="662" t="s">
        <v>462</v>
      </c>
      <c r="C20" s="662" t="s">
        <v>249</v>
      </c>
      <c r="D20" s="437">
        <v>4943.8</v>
      </c>
      <c r="E20" s="437">
        <v>2664.7</v>
      </c>
      <c r="F20" s="437">
        <v>2279.1999999999998</v>
      </c>
      <c r="G20" s="437">
        <v>2156.6</v>
      </c>
      <c r="H20" s="437">
        <v>1301.0999999999999</v>
      </c>
      <c r="I20" s="437">
        <v>855.5</v>
      </c>
      <c r="J20" s="437">
        <v>995.9</v>
      </c>
      <c r="K20" s="437">
        <v>1791.3</v>
      </c>
      <c r="L20" s="437">
        <v>367.6</v>
      </c>
      <c r="M20" s="437">
        <v>85.2</v>
      </c>
      <c r="N20" s="437">
        <v>282.5</v>
      </c>
      <c r="O20" s="437">
        <v>1423.7</v>
      </c>
      <c r="P20" s="437">
        <v>863.5</v>
      </c>
      <c r="Q20" s="437">
        <v>560.20000000000005</v>
      </c>
      <c r="R20" s="89">
        <v>7</v>
      </c>
    </row>
    <row r="21" spans="1:18" ht="11.85" customHeight="1">
      <c r="A21" s="89">
        <v>8</v>
      </c>
      <c r="B21" s="662" t="s">
        <v>462</v>
      </c>
      <c r="C21" s="662" t="s">
        <v>250</v>
      </c>
      <c r="D21" s="437">
        <v>4711</v>
      </c>
      <c r="E21" s="437">
        <v>2574.1</v>
      </c>
      <c r="F21" s="437">
        <v>2136.9</v>
      </c>
      <c r="G21" s="437">
        <v>2122.4</v>
      </c>
      <c r="H21" s="437">
        <v>1350.5</v>
      </c>
      <c r="I21" s="437">
        <v>771.9</v>
      </c>
      <c r="J21" s="437">
        <v>935.5</v>
      </c>
      <c r="K21" s="437">
        <v>1653</v>
      </c>
      <c r="L21" s="437">
        <v>288</v>
      </c>
      <c r="M21" s="437">
        <v>90.3</v>
      </c>
      <c r="N21" s="437">
        <v>197.7</v>
      </c>
      <c r="O21" s="437">
        <v>1365</v>
      </c>
      <c r="P21" s="437">
        <v>842.3</v>
      </c>
      <c r="Q21" s="437">
        <v>522.70000000000005</v>
      </c>
      <c r="R21" s="89">
        <v>8</v>
      </c>
    </row>
    <row r="22" spans="1:18" ht="11.85" customHeight="1">
      <c r="A22" s="89">
        <v>9</v>
      </c>
      <c r="B22" s="662" t="s">
        <v>462</v>
      </c>
      <c r="C22" s="662" t="s">
        <v>251</v>
      </c>
      <c r="D22" s="437">
        <v>4176.6000000000004</v>
      </c>
      <c r="E22" s="437">
        <v>2342.1999999999998</v>
      </c>
      <c r="F22" s="437">
        <v>1834.4</v>
      </c>
      <c r="G22" s="437">
        <v>2029.2</v>
      </c>
      <c r="H22" s="437">
        <v>1294.0999999999999</v>
      </c>
      <c r="I22" s="437">
        <v>735.1</v>
      </c>
      <c r="J22" s="437">
        <v>799.7</v>
      </c>
      <c r="K22" s="437">
        <v>1347.8</v>
      </c>
      <c r="L22" s="437">
        <v>248.4</v>
      </c>
      <c r="M22" s="437">
        <v>59.4</v>
      </c>
      <c r="N22" s="437">
        <v>189</v>
      </c>
      <c r="O22" s="437">
        <v>1099.4000000000001</v>
      </c>
      <c r="P22" s="437">
        <v>580.20000000000005</v>
      </c>
      <c r="Q22" s="437">
        <v>519.20000000000005</v>
      </c>
      <c r="R22" s="89">
        <v>9</v>
      </c>
    </row>
    <row r="23" spans="1:18" ht="11.85" customHeight="1">
      <c r="A23" s="89">
        <v>10</v>
      </c>
      <c r="B23" s="662" t="s">
        <v>462</v>
      </c>
      <c r="C23" s="662" t="s">
        <v>888</v>
      </c>
      <c r="D23" s="437">
        <v>4190.5</v>
      </c>
      <c r="E23" s="437">
        <v>2355.6999999999998</v>
      </c>
      <c r="F23" s="437">
        <v>1834.8</v>
      </c>
      <c r="G23" s="437">
        <v>1898.5</v>
      </c>
      <c r="H23" s="437">
        <v>1201.4000000000001</v>
      </c>
      <c r="I23" s="437">
        <v>697.2</v>
      </c>
      <c r="J23" s="437">
        <v>877.6</v>
      </c>
      <c r="K23" s="437">
        <v>1414.4</v>
      </c>
      <c r="L23" s="437">
        <v>276.7</v>
      </c>
      <c r="M23" s="437">
        <v>50.2</v>
      </c>
      <c r="N23" s="437">
        <v>226.5</v>
      </c>
      <c r="O23" s="437">
        <v>1137.7</v>
      </c>
      <c r="P23" s="437">
        <v>572.1</v>
      </c>
      <c r="Q23" s="437">
        <v>565.6</v>
      </c>
      <c r="R23" s="89">
        <v>10</v>
      </c>
    </row>
    <row r="24" spans="1:18" ht="11.85" customHeight="1">
      <c r="A24" s="89"/>
      <c r="D24" s="437"/>
      <c r="E24" s="437"/>
      <c r="F24" s="437"/>
      <c r="G24" s="437"/>
      <c r="H24" s="437"/>
      <c r="I24" s="437"/>
      <c r="J24" s="437"/>
      <c r="K24" s="437"/>
      <c r="L24" s="437"/>
      <c r="M24" s="437"/>
      <c r="N24" s="437"/>
      <c r="O24" s="437"/>
      <c r="P24" s="437"/>
      <c r="Q24" s="437"/>
      <c r="R24" s="89"/>
    </row>
    <row r="25" spans="1:18" ht="11.85" customHeight="1">
      <c r="A25" s="89">
        <v>11</v>
      </c>
      <c r="B25" s="662" t="s">
        <v>1448</v>
      </c>
      <c r="C25" s="662" t="s">
        <v>1145</v>
      </c>
      <c r="D25" s="437">
        <v>3724.3</v>
      </c>
      <c r="E25" s="437">
        <v>2128.1999999999998</v>
      </c>
      <c r="F25" s="437">
        <v>1596.1</v>
      </c>
      <c r="G25" s="437">
        <v>1871.4</v>
      </c>
      <c r="H25" s="437">
        <v>1134.5</v>
      </c>
      <c r="I25" s="437">
        <v>737</v>
      </c>
      <c r="J25" s="437">
        <v>746</v>
      </c>
      <c r="K25" s="437">
        <v>1106.9000000000001</v>
      </c>
      <c r="L25" s="437">
        <v>247.8</v>
      </c>
      <c r="M25" s="437">
        <v>45.3</v>
      </c>
      <c r="N25" s="437">
        <v>202.5</v>
      </c>
      <c r="O25" s="437">
        <v>859.1</v>
      </c>
      <c r="P25" s="437">
        <v>419.5</v>
      </c>
      <c r="Q25" s="437">
        <v>439.6</v>
      </c>
      <c r="R25" s="89">
        <v>11</v>
      </c>
    </row>
    <row r="26" spans="1:18" ht="11.85" customHeight="1">
      <c r="A26" s="89">
        <v>12</v>
      </c>
      <c r="B26" s="662" t="s">
        <v>462</v>
      </c>
      <c r="C26" s="662" t="s">
        <v>83</v>
      </c>
      <c r="D26" s="437">
        <v>4064.2</v>
      </c>
      <c r="E26" s="437">
        <v>2240.8000000000002</v>
      </c>
      <c r="F26" s="437">
        <v>1823.4</v>
      </c>
      <c r="G26" s="437">
        <v>1784.5</v>
      </c>
      <c r="H26" s="437">
        <v>1135.5999999999999</v>
      </c>
      <c r="I26" s="437">
        <v>649</v>
      </c>
      <c r="J26" s="437">
        <v>881.3</v>
      </c>
      <c r="K26" s="437">
        <v>1398.4</v>
      </c>
      <c r="L26" s="437">
        <v>224</v>
      </c>
      <c r="M26" s="437">
        <v>48.7</v>
      </c>
      <c r="N26" s="437">
        <v>175.3</v>
      </c>
      <c r="O26" s="437">
        <v>1174.4000000000001</v>
      </c>
      <c r="P26" s="437">
        <v>728.1</v>
      </c>
      <c r="Q26" s="437">
        <v>446.3</v>
      </c>
      <c r="R26" s="89">
        <v>12</v>
      </c>
    </row>
    <row r="27" spans="1:18" ht="11.85" customHeight="1">
      <c r="A27" s="89">
        <v>13</v>
      </c>
      <c r="B27" s="662" t="s">
        <v>462</v>
      </c>
      <c r="C27" s="662" t="s">
        <v>89</v>
      </c>
      <c r="D27" s="437">
        <v>5377</v>
      </c>
      <c r="E27" s="437">
        <v>2838</v>
      </c>
      <c r="F27" s="437">
        <v>2539</v>
      </c>
      <c r="G27" s="437">
        <v>2295.8000000000002</v>
      </c>
      <c r="H27" s="437">
        <v>1426.8</v>
      </c>
      <c r="I27" s="437">
        <v>869</v>
      </c>
      <c r="J27" s="437">
        <v>1065.7</v>
      </c>
      <c r="K27" s="437">
        <v>2015.5</v>
      </c>
      <c r="L27" s="437">
        <v>345.5</v>
      </c>
      <c r="M27" s="437">
        <v>72</v>
      </c>
      <c r="N27" s="437">
        <v>273.60000000000002</v>
      </c>
      <c r="O27" s="437">
        <v>1670</v>
      </c>
      <c r="P27" s="437">
        <v>975.2</v>
      </c>
      <c r="Q27" s="437">
        <v>694.8</v>
      </c>
      <c r="R27" s="89">
        <v>13</v>
      </c>
    </row>
    <row r="28" spans="1:18" ht="11.85" customHeight="1">
      <c r="A28" s="89">
        <v>14</v>
      </c>
      <c r="B28" s="662" t="s">
        <v>462</v>
      </c>
      <c r="C28" s="662" t="s">
        <v>90</v>
      </c>
      <c r="D28" s="437">
        <v>5328.2</v>
      </c>
      <c r="E28" s="437">
        <v>2649.1</v>
      </c>
      <c r="F28" s="437">
        <v>2679.1</v>
      </c>
      <c r="G28" s="437">
        <v>2103.9</v>
      </c>
      <c r="H28" s="437">
        <v>1209.4000000000001</v>
      </c>
      <c r="I28" s="437">
        <v>894.5</v>
      </c>
      <c r="J28" s="437">
        <v>1119</v>
      </c>
      <c r="K28" s="437">
        <v>2105.3000000000002</v>
      </c>
      <c r="L28" s="437">
        <v>320.7</v>
      </c>
      <c r="M28" s="437">
        <v>70</v>
      </c>
      <c r="N28" s="437">
        <v>250.7</v>
      </c>
      <c r="O28" s="437">
        <v>1784.6</v>
      </c>
      <c r="P28" s="437">
        <v>1057</v>
      </c>
      <c r="Q28" s="437">
        <v>727.6</v>
      </c>
      <c r="R28" s="89">
        <v>14</v>
      </c>
    </row>
    <row r="29" spans="1:18" ht="11.85" customHeight="1">
      <c r="A29" s="89">
        <v>15</v>
      </c>
      <c r="B29" s="662" t="s">
        <v>462</v>
      </c>
      <c r="C29" s="662" t="s">
        <v>947</v>
      </c>
      <c r="D29" s="437">
        <v>5091.3999999999996</v>
      </c>
      <c r="E29" s="437">
        <v>2605.6999999999998</v>
      </c>
      <c r="F29" s="437">
        <v>2485.6999999999998</v>
      </c>
      <c r="G29" s="437">
        <v>2023.8</v>
      </c>
      <c r="H29" s="437">
        <v>1225</v>
      </c>
      <c r="I29" s="437">
        <v>798.9</v>
      </c>
      <c r="J29" s="437">
        <v>1035.7</v>
      </c>
      <c r="K29" s="437">
        <v>2031.9</v>
      </c>
      <c r="L29" s="437">
        <v>345.1</v>
      </c>
      <c r="M29" s="437">
        <v>68.2</v>
      </c>
      <c r="N29" s="437">
        <v>276.89999999999998</v>
      </c>
      <c r="O29" s="437">
        <v>1686.8</v>
      </c>
      <c r="P29" s="437">
        <v>1048.8</v>
      </c>
      <c r="Q29" s="437">
        <v>638.1</v>
      </c>
      <c r="R29" s="89">
        <v>15</v>
      </c>
    </row>
    <row r="30" spans="1:18" ht="11.85" customHeight="1">
      <c r="A30" s="89">
        <v>16</v>
      </c>
      <c r="B30" s="662" t="s">
        <v>462</v>
      </c>
      <c r="C30" s="662" t="s">
        <v>948</v>
      </c>
      <c r="D30" s="437">
        <v>5107.1000000000004</v>
      </c>
      <c r="E30" s="437">
        <v>2708.7</v>
      </c>
      <c r="F30" s="437">
        <v>2398.4</v>
      </c>
      <c r="G30" s="437">
        <v>2137.8000000000002</v>
      </c>
      <c r="H30" s="437">
        <v>1281.3</v>
      </c>
      <c r="I30" s="437">
        <v>856.5</v>
      </c>
      <c r="J30" s="437">
        <v>1050.9000000000001</v>
      </c>
      <c r="K30" s="437">
        <v>1918.4</v>
      </c>
      <c r="L30" s="437">
        <v>376.4</v>
      </c>
      <c r="M30" s="437">
        <v>75.900000000000006</v>
      </c>
      <c r="N30" s="437">
        <v>300.5</v>
      </c>
      <c r="O30" s="437">
        <v>1542</v>
      </c>
      <c r="P30" s="437">
        <v>946</v>
      </c>
      <c r="Q30" s="437">
        <v>595.9</v>
      </c>
      <c r="R30" s="89">
        <v>16</v>
      </c>
    </row>
    <row r="31" spans="1:18" ht="11.85" customHeight="1">
      <c r="A31" s="89">
        <v>17</v>
      </c>
      <c r="B31" s="662" t="s">
        <v>462</v>
      </c>
      <c r="C31" s="662" t="s">
        <v>949</v>
      </c>
      <c r="D31" s="437">
        <v>5511</v>
      </c>
      <c r="E31" s="437">
        <v>2817.4</v>
      </c>
      <c r="F31" s="437">
        <v>2693.6</v>
      </c>
      <c r="G31" s="437">
        <v>2383</v>
      </c>
      <c r="H31" s="437">
        <v>1489.6</v>
      </c>
      <c r="I31" s="437">
        <v>893.5</v>
      </c>
      <c r="J31" s="437">
        <v>957.5</v>
      </c>
      <c r="K31" s="437">
        <v>2170.5</v>
      </c>
      <c r="L31" s="437">
        <v>370.3</v>
      </c>
      <c r="M31" s="437">
        <v>67</v>
      </c>
      <c r="N31" s="437">
        <v>303.39999999999998</v>
      </c>
      <c r="O31" s="437">
        <v>1800.2</v>
      </c>
      <c r="P31" s="437">
        <v>1126.7</v>
      </c>
      <c r="Q31" s="437">
        <v>673.5</v>
      </c>
      <c r="R31" s="89">
        <v>17</v>
      </c>
    </row>
    <row r="32" spans="1:18" ht="11.85" customHeight="1">
      <c r="A32" s="89">
        <v>18</v>
      </c>
      <c r="B32" s="662" t="s">
        <v>462</v>
      </c>
      <c r="C32" s="662" t="s">
        <v>281</v>
      </c>
      <c r="D32" s="437">
        <v>4689.8999999999996</v>
      </c>
      <c r="E32" s="437">
        <v>2366.4</v>
      </c>
      <c r="F32" s="437">
        <v>2323.5</v>
      </c>
      <c r="G32" s="437">
        <v>2022.9</v>
      </c>
      <c r="H32" s="437">
        <v>1255.5999999999999</v>
      </c>
      <c r="I32" s="437">
        <v>767.3</v>
      </c>
      <c r="J32" s="437">
        <v>817.7</v>
      </c>
      <c r="K32" s="437">
        <v>1849.3</v>
      </c>
      <c r="L32" s="437">
        <v>293.10000000000002</v>
      </c>
      <c r="M32" s="437">
        <v>51.4</v>
      </c>
      <c r="N32" s="437">
        <v>241.7</v>
      </c>
      <c r="O32" s="437">
        <v>1556.2</v>
      </c>
      <c r="P32" s="437">
        <v>870.7</v>
      </c>
      <c r="Q32" s="437">
        <v>685.5</v>
      </c>
      <c r="R32" s="89">
        <v>18</v>
      </c>
    </row>
    <row r="33" spans="1:20" ht="11.85" customHeight="1">
      <c r="A33" s="89">
        <v>19</v>
      </c>
      <c r="B33" s="662" t="s">
        <v>462</v>
      </c>
      <c r="C33" s="662" t="s">
        <v>249</v>
      </c>
      <c r="D33" s="437">
        <v>4887</v>
      </c>
      <c r="E33" s="437">
        <v>2606.1</v>
      </c>
      <c r="F33" s="437">
        <v>2280.9</v>
      </c>
      <c r="G33" s="437">
        <v>2090.6999999999998</v>
      </c>
      <c r="H33" s="437">
        <v>1295.0999999999999</v>
      </c>
      <c r="I33" s="437">
        <v>795.7</v>
      </c>
      <c r="J33" s="437">
        <v>986.8</v>
      </c>
      <c r="K33" s="437">
        <v>1809.5</v>
      </c>
      <c r="L33" s="437">
        <v>324.3</v>
      </c>
      <c r="M33" s="437">
        <v>64.400000000000006</v>
      </c>
      <c r="N33" s="437">
        <v>259.8</v>
      </c>
      <c r="O33" s="437">
        <v>1485.2</v>
      </c>
      <c r="P33" s="437">
        <v>843.3</v>
      </c>
      <c r="Q33" s="437">
        <v>642</v>
      </c>
      <c r="R33" s="89">
        <v>19</v>
      </c>
    </row>
    <row r="34" spans="1:20" ht="11.85" customHeight="1">
      <c r="A34" s="89">
        <v>20</v>
      </c>
      <c r="B34" s="662" t="s">
        <v>462</v>
      </c>
      <c r="C34" s="662" t="s">
        <v>250</v>
      </c>
      <c r="D34" s="437">
        <v>4556.1000000000004</v>
      </c>
      <c r="E34" s="437">
        <v>2588.5</v>
      </c>
      <c r="F34" s="437">
        <v>1967.6</v>
      </c>
      <c r="G34" s="437">
        <v>2017.6</v>
      </c>
      <c r="H34" s="437">
        <v>1297.5999999999999</v>
      </c>
      <c r="I34" s="437">
        <v>720.1</v>
      </c>
      <c r="J34" s="437">
        <v>1006.1</v>
      </c>
      <c r="K34" s="437">
        <v>1532.3</v>
      </c>
      <c r="L34" s="437">
        <v>284.7</v>
      </c>
      <c r="M34" s="437">
        <v>57.7</v>
      </c>
      <c r="N34" s="437">
        <v>227.1</v>
      </c>
      <c r="O34" s="437">
        <v>1247.5999999999999</v>
      </c>
      <c r="P34" s="437">
        <v>721.8</v>
      </c>
      <c r="Q34" s="437">
        <v>525.70000000000005</v>
      </c>
      <c r="R34" s="89">
        <v>20</v>
      </c>
    </row>
    <row r="35" spans="1:20" ht="11.85" customHeight="1">
      <c r="A35" s="89">
        <v>21</v>
      </c>
      <c r="B35" s="662" t="s">
        <v>462</v>
      </c>
      <c r="C35" s="662" t="s">
        <v>251</v>
      </c>
      <c r="D35" s="437">
        <v>3868.5</v>
      </c>
      <c r="E35" s="437">
        <v>2200.1</v>
      </c>
      <c r="F35" s="437">
        <v>1668.4</v>
      </c>
      <c r="G35" s="437">
        <v>1782.8</v>
      </c>
      <c r="H35" s="437">
        <v>1132</v>
      </c>
      <c r="I35" s="437">
        <v>650.79999999999995</v>
      </c>
      <c r="J35" s="437">
        <v>843.2</v>
      </c>
      <c r="K35" s="437">
        <v>1242.5</v>
      </c>
      <c r="L35" s="437">
        <v>224.8</v>
      </c>
      <c r="M35" s="437">
        <v>54.2</v>
      </c>
      <c r="N35" s="437">
        <v>170.6</v>
      </c>
      <c r="O35" s="437">
        <v>1017.7</v>
      </c>
      <c r="P35" s="437">
        <v>544.70000000000005</v>
      </c>
      <c r="Q35" s="437">
        <v>473</v>
      </c>
      <c r="R35" s="89">
        <v>21</v>
      </c>
    </row>
    <row r="36" spans="1:20" ht="11.85" customHeight="1">
      <c r="A36" s="89">
        <v>22</v>
      </c>
      <c r="B36" s="662" t="s">
        <v>462</v>
      </c>
      <c r="C36" s="662" t="s">
        <v>888</v>
      </c>
      <c r="D36" s="437">
        <v>4024.9</v>
      </c>
      <c r="E36" s="437">
        <v>2412.3000000000002</v>
      </c>
      <c r="F36" s="437">
        <v>1612.6</v>
      </c>
      <c r="G36" s="437">
        <v>1829.5</v>
      </c>
      <c r="H36" s="437">
        <v>1140.7</v>
      </c>
      <c r="I36" s="437">
        <v>688.8</v>
      </c>
      <c r="J36" s="437">
        <v>1008.2</v>
      </c>
      <c r="K36" s="437">
        <v>1187.2</v>
      </c>
      <c r="L36" s="437">
        <v>263.39999999999998</v>
      </c>
      <c r="M36" s="437">
        <v>51.7</v>
      </c>
      <c r="N36" s="437">
        <v>211.6</v>
      </c>
      <c r="O36" s="437">
        <v>923.8</v>
      </c>
      <c r="P36" s="437">
        <v>497.1</v>
      </c>
      <c r="Q36" s="437">
        <v>426.7</v>
      </c>
      <c r="R36" s="89">
        <v>22</v>
      </c>
    </row>
    <row r="37" spans="1:20" ht="11.85" customHeight="1">
      <c r="A37" s="89"/>
      <c r="D37" s="437"/>
      <c r="E37" s="437"/>
      <c r="F37" s="437"/>
      <c r="G37" s="437"/>
      <c r="H37" s="437"/>
      <c r="I37" s="437"/>
      <c r="J37" s="437"/>
      <c r="K37" s="437"/>
      <c r="L37" s="437"/>
      <c r="M37" s="437"/>
      <c r="N37" s="437"/>
      <c r="O37" s="437"/>
      <c r="P37" s="437"/>
      <c r="Q37" s="437"/>
      <c r="R37" s="89"/>
    </row>
    <row r="38" spans="1:20" ht="11.85" customHeight="1">
      <c r="A38" s="89">
        <v>23</v>
      </c>
      <c r="B38" s="662" t="s">
        <v>1702</v>
      </c>
      <c r="C38" s="662" t="s">
        <v>1145</v>
      </c>
      <c r="D38" s="437">
        <v>3737.7</v>
      </c>
      <c r="E38" s="437">
        <v>1998.3</v>
      </c>
      <c r="F38" s="437">
        <v>1739.4</v>
      </c>
      <c r="G38" s="437">
        <v>1719.1</v>
      </c>
      <c r="H38" s="437">
        <v>982.6</v>
      </c>
      <c r="I38" s="437">
        <v>736.5</v>
      </c>
      <c r="J38" s="437">
        <v>798.2</v>
      </c>
      <c r="K38" s="437">
        <v>1220.4000000000001</v>
      </c>
      <c r="L38" s="437">
        <v>217.5</v>
      </c>
      <c r="M38" s="437">
        <v>38.799999999999997</v>
      </c>
      <c r="N38" s="437">
        <v>178.7</v>
      </c>
      <c r="O38" s="437">
        <v>1003</v>
      </c>
      <c r="P38" s="437">
        <v>411.4</v>
      </c>
      <c r="Q38" s="437">
        <v>591.6</v>
      </c>
      <c r="R38" s="89">
        <v>23</v>
      </c>
    </row>
    <row r="39" spans="1:20" ht="11.85" customHeight="1">
      <c r="A39" s="89">
        <v>24</v>
      </c>
      <c r="B39" s="662" t="s">
        <v>462</v>
      </c>
      <c r="C39" s="662" t="s">
        <v>83</v>
      </c>
      <c r="D39" s="437">
        <v>4133.3</v>
      </c>
      <c r="E39" s="437">
        <v>2234.6999999999998</v>
      </c>
      <c r="F39" s="437">
        <v>1898.6</v>
      </c>
      <c r="G39" s="437">
        <v>1719.5</v>
      </c>
      <c r="H39" s="437">
        <v>1039.5</v>
      </c>
      <c r="I39" s="437">
        <v>680</v>
      </c>
      <c r="J39" s="437">
        <v>893</v>
      </c>
      <c r="K39" s="437">
        <v>1520.8</v>
      </c>
      <c r="L39" s="437">
        <v>302.3</v>
      </c>
      <c r="M39" s="437">
        <v>51.6</v>
      </c>
      <c r="N39" s="437">
        <v>250.7</v>
      </c>
      <c r="O39" s="437">
        <v>1218.5</v>
      </c>
      <c r="P39" s="437">
        <v>733.1</v>
      </c>
      <c r="Q39" s="437">
        <v>485.5</v>
      </c>
      <c r="R39" s="89">
        <v>24</v>
      </c>
    </row>
    <row r="40" spans="1:20" ht="11.85" customHeight="1">
      <c r="A40" s="89">
        <v>25</v>
      </c>
      <c r="B40" s="662" t="s">
        <v>462</v>
      </c>
      <c r="C40" s="662" t="s">
        <v>89</v>
      </c>
      <c r="D40" s="437">
        <v>5695.3</v>
      </c>
      <c r="E40" s="437">
        <v>2989.7</v>
      </c>
      <c r="F40" s="437">
        <v>2705.6</v>
      </c>
      <c r="G40" s="437">
        <v>2307</v>
      </c>
      <c r="H40" s="437">
        <v>1333.2</v>
      </c>
      <c r="I40" s="437">
        <v>973.8</v>
      </c>
      <c r="J40" s="437">
        <v>1251.5</v>
      </c>
      <c r="K40" s="437">
        <v>2136.8000000000002</v>
      </c>
      <c r="L40" s="437">
        <v>405</v>
      </c>
      <c r="M40" s="437">
        <v>81.2</v>
      </c>
      <c r="N40" s="437">
        <v>323.8</v>
      </c>
      <c r="O40" s="437">
        <v>1731.8</v>
      </c>
      <c r="P40" s="437">
        <v>1005.8</v>
      </c>
      <c r="Q40" s="437">
        <v>725.9</v>
      </c>
      <c r="R40" s="89">
        <v>25</v>
      </c>
    </row>
    <row r="41" spans="1:20" ht="11.85" customHeight="1">
      <c r="A41" s="89">
        <v>26</v>
      </c>
      <c r="B41" s="662" t="s">
        <v>462</v>
      </c>
      <c r="C41" s="662" t="s">
        <v>90</v>
      </c>
      <c r="D41" s="437">
        <v>5048.1000000000004</v>
      </c>
      <c r="E41" s="437">
        <v>2644</v>
      </c>
      <c r="F41" s="437">
        <v>2404.1999999999998</v>
      </c>
      <c r="G41" s="437">
        <v>1980.9</v>
      </c>
      <c r="H41" s="437">
        <v>1178.3</v>
      </c>
      <c r="I41" s="437">
        <v>802.6</v>
      </c>
      <c r="J41" s="437">
        <v>1127.7</v>
      </c>
      <c r="K41" s="437">
        <v>1939.5</v>
      </c>
      <c r="L41" s="437">
        <v>338</v>
      </c>
      <c r="M41" s="437">
        <v>71.2</v>
      </c>
      <c r="N41" s="437">
        <v>266.7</v>
      </c>
      <c r="O41" s="437">
        <v>1601.6</v>
      </c>
      <c r="P41" s="437">
        <v>996.3</v>
      </c>
      <c r="Q41" s="437">
        <v>605.29999999999995</v>
      </c>
      <c r="R41" s="89">
        <v>26</v>
      </c>
    </row>
    <row r="42" spans="1:20" ht="11.85" customHeight="1">
      <c r="A42" s="89">
        <v>27</v>
      </c>
      <c r="B42" s="662" t="s">
        <v>462</v>
      </c>
      <c r="C42" s="662" t="s">
        <v>947</v>
      </c>
      <c r="D42" s="437">
        <v>5067.8999999999996</v>
      </c>
      <c r="E42" s="437">
        <v>2641.8</v>
      </c>
      <c r="F42" s="437">
        <v>2426</v>
      </c>
      <c r="G42" s="437">
        <v>2089.6</v>
      </c>
      <c r="H42" s="437">
        <v>1242.5</v>
      </c>
      <c r="I42" s="437">
        <v>847.1</v>
      </c>
      <c r="J42" s="437">
        <v>1071.5999999999999</v>
      </c>
      <c r="K42" s="437">
        <v>1906.7</v>
      </c>
      <c r="L42" s="437">
        <v>327.8</v>
      </c>
      <c r="M42" s="437">
        <v>50.8</v>
      </c>
      <c r="N42" s="437">
        <v>277</v>
      </c>
      <c r="O42" s="437">
        <v>1578.9</v>
      </c>
      <c r="P42" s="437">
        <v>986</v>
      </c>
      <c r="Q42" s="437">
        <v>592.9</v>
      </c>
      <c r="R42" s="89">
        <v>27</v>
      </c>
    </row>
    <row r="43" spans="1:20" ht="11.85" customHeight="1">
      <c r="A43" s="89" t="s">
        <v>462</v>
      </c>
      <c r="D43" s="437"/>
      <c r="E43" s="437"/>
      <c r="F43" s="437"/>
      <c r="G43" s="437"/>
      <c r="H43" s="437"/>
      <c r="I43" s="437"/>
      <c r="J43" s="437"/>
      <c r="K43" s="437"/>
      <c r="L43" s="437"/>
      <c r="M43" s="437"/>
      <c r="N43" s="437"/>
      <c r="O43" s="437"/>
      <c r="P43" s="437"/>
      <c r="Q43" s="437"/>
      <c r="R43" s="89"/>
    </row>
    <row r="44" spans="1:20" s="436" customFormat="1" ht="11.85" customHeight="1">
      <c r="A44" s="86" t="s">
        <v>1451</v>
      </c>
      <c r="B44" s="86"/>
      <c r="C44" s="86"/>
      <c r="D44" s="86"/>
      <c r="E44" s="86"/>
      <c r="F44" s="86"/>
      <c r="G44" s="86"/>
      <c r="H44" s="86"/>
      <c r="I44" s="86"/>
      <c r="J44" s="86"/>
      <c r="K44" s="86" t="s">
        <v>1451</v>
      </c>
      <c r="L44" s="820"/>
      <c r="M44" s="820"/>
      <c r="N44" s="820"/>
      <c r="O44" s="820"/>
      <c r="P44" s="820"/>
      <c r="Q44" s="820"/>
      <c r="R44" s="820"/>
      <c r="S44" s="86"/>
      <c r="T44" s="86"/>
    </row>
    <row r="45" spans="1:20" s="436" customFormat="1" ht="11.85" customHeight="1">
      <c r="A45" s="86" t="s">
        <v>462</v>
      </c>
      <c r="B45" s="86"/>
      <c r="C45" s="86"/>
      <c r="D45" s="86"/>
      <c r="E45" s="86"/>
      <c r="F45" s="86"/>
      <c r="G45" s="86"/>
      <c r="H45" s="86"/>
      <c r="I45" s="86"/>
      <c r="J45" s="86"/>
      <c r="K45" s="86"/>
      <c r="L45" s="820"/>
      <c r="M45" s="820"/>
      <c r="N45" s="820"/>
      <c r="O45" s="820"/>
      <c r="P45" s="820"/>
      <c r="Q45" s="820"/>
      <c r="R45" s="820"/>
      <c r="S45" s="86"/>
      <c r="T45" s="86"/>
    </row>
    <row r="46" spans="1:20" ht="11.85" customHeight="1">
      <c r="A46" s="89">
        <v>28</v>
      </c>
      <c r="B46" s="662" t="s">
        <v>806</v>
      </c>
      <c r="C46" s="662" t="s">
        <v>947</v>
      </c>
      <c r="D46" s="99">
        <v>-1.9</v>
      </c>
      <c r="E46" s="99">
        <v>0.8</v>
      </c>
      <c r="F46" s="99">
        <v>-4.8</v>
      </c>
      <c r="G46" s="99">
        <v>3.7</v>
      </c>
      <c r="H46" s="99">
        <v>7.6</v>
      </c>
      <c r="I46" s="99">
        <v>-3</v>
      </c>
      <c r="J46" s="99">
        <v>-4.4000000000000004</v>
      </c>
      <c r="K46" s="99">
        <v>-6.2</v>
      </c>
      <c r="L46" s="99">
        <v>-8.9</v>
      </c>
      <c r="M46" s="99">
        <v>-3.9</v>
      </c>
      <c r="N46" s="99">
        <v>-10.199999999999999</v>
      </c>
      <c r="O46" s="99">
        <v>-5.6</v>
      </c>
      <c r="P46" s="99">
        <v>-8</v>
      </c>
      <c r="Q46" s="99">
        <v>-1.7</v>
      </c>
      <c r="R46" s="89">
        <v>28</v>
      </c>
    </row>
    <row r="47" spans="1:20" ht="11.85" customHeight="1">
      <c r="A47" s="89">
        <v>29</v>
      </c>
      <c r="B47" s="662" t="s">
        <v>462</v>
      </c>
      <c r="C47" s="662" t="s">
        <v>948</v>
      </c>
      <c r="D47" s="99">
        <v>16.3</v>
      </c>
      <c r="E47" s="99">
        <v>16.5</v>
      </c>
      <c r="F47" s="99">
        <v>16</v>
      </c>
      <c r="G47" s="99">
        <v>18.899999999999999</v>
      </c>
      <c r="H47" s="99">
        <v>12.6</v>
      </c>
      <c r="I47" s="99">
        <v>30.8</v>
      </c>
      <c r="J47" s="99">
        <v>28</v>
      </c>
      <c r="K47" s="99">
        <v>7.6</v>
      </c>
      <c r="L47" s="99">
        <v>1.2</v>
      </c>
      <c r="M47" s="99">
        <v>-3.6</v>
      </c>
      <c r="N47" s="99">
        <v>2.5</v>
      </c>
      <c r="O47" s="99">
        <v>9</v>
      </c>
      <c r="P47" s="99">
        <v>14.1</v>
      </c>
      <c r="Q47" s="99">
        <v>1.2</v>
      </c>
      <c r="R47" s="89">
        <v>29</v>
      </c>
    </row>
    <row r="48" spans="1:20" ht="11.85" customHeight="1">
      <c r="A48" s="89">
        <v>30</v>
      </c>
      <c r="B48" s="662" t="s">
        <v>462</v>
      </c>
      <c r="C48" s="662" t="s">
        <v>949</v>
      </c>
      <c r="D48" s="99">
        <v>0.3</v>
      </c>
      <c r="E48" s="99">
        <v>-7.6</v>
      </c>
      <c r="F48" s="99">
        <v>9.6</v>
      </c>
      <c r="G48" s="99">
        <v>-9.1999999999999993</v>
      </c>
      <c r="H48" s="99">
        <v>-7.2</v>
      </c>
      <c r="I48" s="99">
        <v>-12.5</v>
      </c>
      <c r="J48" s="99">
        <v>-11.4</v>
      </c>
      <c r="K48" s="99">
        <v>18.7</v>
      </c>
      <c r="L48" s="99">
        <v>2.7</v>
      </c>
      <c r="M48" s="99">
        <v>-4.4000000000000004</v>
      </c>
      <c r="N48" s="99">
        <v>4.7</v>
      </c>
      <c r="O48" s="99">
        <v>22.1</v>
      </c>
      <c r="P48" s="99">
        <v>2.2000000000000002</v>
      </c>
      <c r="Q48" s="99">
        <v>57</v>
      </c>
      <c r="R48" s="89">
        <v>30</v>
      </c>
    </row>
    <row r="49" spans="1:18" ht="11.85" customHeight="1">
      <c r="A49" s="89">
        <v>31</v>
      </c>
      <c r="B49" s="662" t="s">
        <v>462</v>
      </c>
      <c r="C49" s="662" t="s">
        <v>281</v>
      </c>
      <c r="D49" s="99">
        <v>-15</v>
      </c>
      <c r="E49" s="99">
        <v>-14.3</v>
      </c>
      <c r="F49" s="99">
        <v>-15.6</v>
      </c>
      <c r="G49" s="99">
        <v>-12.6</v>
      </c>
      <c r="H49" s="99">
        <v>-17</v>
      </c>
      <c r="I49" s="99">
        <v>-5</v>
      </c>
      <c r="J49" s="99">
        <v>-9.9</v>
      </c>
      <c r="K49" s="99">
        <v>-19.399999999999999</v>
      </c>
      <c r="L49" s="99">
        <v>-16.399999999999999</v>
      </c>
      <c r="M49" s="99">
        <v>1.7</v>
      </c>
      <c r="N49" s="99">
        <v>-20.8</v>
      </c>
      <c r="O49" s="99">
        <v>-19.899999999999999</v>
      </c>
      <c r="P49" s="99">
        <v>-10.3</v>
      </c>
      <c r="Q49" s="99">
        <v>-30.8</v>
      </c>
      <c r="R49" s="89">
        <v>31</v>
      </c>
    </row>
    <row r="50" spans="1:18" ht="11.85" customHeight="1">
      <c r="A50" s="89">
        <v>32</v>
      </c>
      <c r="B50" s="662" t="s">
        <v>462</v>
      </c>
      <c r="C50" s="662" t="s">
        <v>249</v>
      </c>
      <c r="D50" s="99">
        <v>1.2</v>
      </c>
      <c r="E50" s="99">
        <v>8.8000000000000007</v>
      </c>
      <c r="F50" s="99">
        <v>-6.5</v>
      </c>
      <c r="G50" s="99">
        <v>8.6999999999999993</v>
      </c>
      <c r="H50" s="99">
        <v>9</v>
      </c>
      <c r="I50" s="99">
        <v>8.1</v>
      </c>
      <c r="J50" s="99">
        <v>5.0999999999999996</v>
      </c>
      <c r="K50" s="99">
        <v>-8.3000000000000007</v>
      </c>
      <c r="L50" s="99">
        <v>19.5</v>
      </c>
      <c r="M50" s="99">
        <v>15.1</v>
      </c>
      <c r="N50" s="99">
        <v>20.9</v>
      </c>
      <c r="O50" s="99">
        <v>-13.5</v>
      </c>
      <c r="P50" s="99">
        <v>-12</v>
      </c>
      <c r="Q50" s="99">
        <v>-15.7</v>
      </c>
      <c r="R50" s="89">
        <v>32</v>
      </c>
    </row>
    <row r="51" spans="1:18" ht="11.85" customHeight="1">
      <c r="A51" s="89">
        <v>33</v>
      </c>
      <c r="B51" s="662" t="s">
        <v>462</v>
      </c>
      <c r="C51" s="662" t="s">
        <v>250</v>
      </c>
      <c r="D51" s="99">
        <v>-4.7</v>
      </c>
      <c r="E51" s="99">
        <v>-3.4</v>
      </c>
      <c r="F51" s="99">
        <v>-6.2</v>
      </c>
      <c r="G51" s="99">
        <v>-1.6</v>
      </c>
      <c r="H51" s="99">
        <v>3.8</v>
      </c>
      <c r="I51" s="99">
        <v>-9.8000000000000007</v>
      </c>
      <c r="J51" s="99">
        <v>-6.1</v>
      </c>
      <c r="K51" s="99">
        <v>-7.7</v>
      </c>
      <c r="L51" s="99">
        <v>-21.7</v>
      </c>
      <c r="M51" s="99">
        <v>6</v>
      </c>
      <c r="N51" s="99">
        <v>-30</v>
      </c>
      <c r="O51" s="99">
        <v>-4.0999999999999996</v>
      </c>
      <c r="P51" s="99">
        <v>-2.5</v>
      </c>
      <c r="Q51" s="99">
        <v>-6.7</v>
      </c>
      <c r="R51" s="89">
        <v>33</v>
      </c>
    </row>
    <row r="52" spans="1:18" ht="11.85" customHeight="1">
      <c r="A52" s="89">
        <v>34</v>
      </c>
      <c r="B52" s="662" t="s">
        <v>462</v>
      </c>
      <c r="C52" s="662" t="s">
        <v>251</v>
      </c>
      <c r="D52" s="99">
        <v>-11.3</v>
      </c>
      <c r="E52" s="99">
        <v>-9</v>
      </c>
      <c r="F52" s="99">
        <v>-14.2</v>
      </c>
      <c r="G52" s="99">
        <v>-4.4000000000000004</v>
      </c>
      <c r="H52" s="99">
        <v>-4.2</v>
      </c>
      <c r="I52" s="99">
        <v>-4.8</v>
      </c>
      <c r="J52" s="99">
        <v>-14.5</v>
      </c>
      <c r="K52" s="99">
        <v>-18.5</v>
      </c>
      <c r="L52" s="99">
        <v>-13.7</v>
      </c>
      <c r="M52" s="99">
        <v>-34.200000000000003</v>
      </c>
      <c r="N52" s="99">
        <v>-4.4000000000000004</v>
      </c>
      <c r="O52" s="99">
        <v>-19.5</v>
      </c>
      <c r="P52" s="99">
        <v>-31.1</v>
      </c>
      <c r="Q52" s="99">
        <v>-0.7</v>
      </c>
      <c r="R52" s="89">
        <v>34</v>
      </c>
    </row>
    <row r="53" spans="1:18" ht="11.85" customHeight="1">
      <c r="A53" s="89">
        <v>35</v>
      </c>
      <c r="B53" s="662" t="s">
        <v>462</v>
      </c>
      <c r="C53" s="662" t="s">
        <v>888</v>
      </c>
      <c r="D53" s="99">
        <v>0.3</v>
      </c>
      <c r="E53" s="99">
        <v>0.6</v>
      </c>
      <c r="F53" s="99">
        <v>0</v>
      </c>
      <c r="G53" s="99">
        <v>-6.4</v>
      </c>
      <c r="H53" s="99">
        <v>-7.2</v>
      </c>
      <c r="I53" s="99">
        <v>-5.2</v>
      </c>
      <c r="J53" s="99">
        <v>9.6999999999999993</v>
      </c>
      <c r="K53" s="99">
        <v>4.9000000000000004</v>
      </c>
      <c r="L53" s="99">
        <v>11.4</v>
      </c>
      <c r="M53" s="99">
        <v>-15.4</v>
      </c>
      <c r="N53" s="99">
        <v>19.8</v>
      </c>
      <c r="O53" s="99">
        <v>3.5</v>
      </c>
      <c r="P53" s="99">
        <v>-1.4</v>
      </c>
      <c r="Q53" s="99">
        <v>8.9</v>
      </c>
      <c r="R53" s="89">
        <v>35</v>
      </c>
    </row>
    <row r="54" spans="1:18" ht="11.85" customHeight="1">
      <c r="A54" s="89"/>
      <c r="D54" s="99"/>
      <c r="E54" s="99"/>
      <c r="F54" s="99"/>
      <c r="G54" s="99"/>
      <c r="H54" s="99"/>
      <c r="I54" s="99"/>
      <c r="J54" s="99"/>
      <c r="K54" s="99"/>
      <c r="L54" s="99"/>
      <c r="M54" s="99"/>
      <c r="N54" s="99"/>
      <c r="O54" s="99"/>
      <c r="P54" s="99"/>
      <c r="Q54" s="99"/>
      <c r="R54" s="89"/>
    </row>
    <row r="55" spans="1:18" ht="11.85" customHeight="1">
      <c r="A55" s="89">
        <v>36</v>
      </c>
      <c r="B55" s="662" t="s">
        <v>1448</v>
      </c>
      <c r="C55" s="662" t="s">
        <v>1145</v>
      </c>
      <c r="D55" s="99">
        <v>-11.1</v>
      </c>
      <c r="E55" s="99">
        <v>-9.6999999999999993</v>
      </c>
      <c r="F55" s="99">
        <v>-13</v>
      </c>
      <c r="G55" s="99">
        <v>-1.4</v>
      </c>
      <c r="H55" s="99">
        <v>-5.6</v>
      </c>
      <c r="I55" s="99">
        <v>5.7</v>
      </c>
      <c r="J55" s="99">
        <v>-15</v>
      </c>
      <c r="K55" s="99">
        <v>-21.7</v>
      </c>
      <c r="L55" s="99">
        <v>-10.5</v>
      </c>
      <c r="M55" s="99">
        <v>-9.9</v>
      </c>
      <c r="N55" s="99">
        <v>-10.6</v>
      </c>
      <c r="O55" s="99">
        <v>-24.5</v>
      </c>
      <c r="P55" s="99">
        <v>-26.7</v>
      </c>
      <c r="Q55" s="99">
        <v>-22.3</v>
      </c>
      <c r="R55" s="89">
        <v>36</v>
      </c>
    </row>
    <row r="56" spans="1:18" ht="11.85" customHeight="1">
      <c r="A56" s="89">
        <v>37</v>
      </c>
      <c r="B56" s="662" t="s">
        <v>462</v>
      </c>
      <c r="C56" s="662" t="s">
        <v>83</v>
      </c>
      <c r="D56" s="99">
        <v>9.1</v>
      </c>
      <c r="E56" s="99">
        <v>5.3</v>
      </c>
      <c r="F56" s="99">
        <v>14.2</v>
      </c>
      <c r="G56" s="99">
        <v>-4.5999999999999996</v>
      </c>
      <c r="H56" s="99">
        <v>0.1</v>
      </c>
      <c r="I56" s="99">
        <v>-11.9</v>
      </c>
      <c r="J56" s="99">
        <v>18.100000000000001</v>
      </c>
      <c r="K56" s="99">
        <v>26.3</v>
      </c>
      <c r="L56" s="99">
        <v>-9.6</v>
      </c>
      <c r="M56" s="99">
        <v>7.5</v>
      </c>
      <c r="N56" s="99">
        <v>-13.4</v>
      </c>
      <c r="O56" s="99">
        <v>36.700000000000003</v>
      </c>
      <c r="P56" s="99">
        <v>73.5</v>
      </c>
      <c r="Q56" s="99">
        <v>1.5</v>
      </c>
      <c r="R56" s="89">
        <v>37</v>
      </c>
    </row>
    <row r="57" spans="1:18" ht="11.85" customHeight="1">
      <c r="A57" s="89">
        <v>38</v>
      </c>
      <c r="B57" s="662" t="s">
        <v>462</v>
      </c>
      <c r="C57" s="662" t="s">
        <v>89</v>
      </c>
      <c r="D57" s="99">
        <v>32.299999999999997</v>
      </c>
      <c r="E57" s="99">
        <v>26.7</v>
      </c>
      <c r="F57" s="99">
        <v>39.200000000000003</v>
      </c>
      <c r="G57" s="99">
        <v>28.6</v>
      </c>
      <c r="H57" s="99">
        <v>25.6</v>
      </c>
      <c r="I57" s="99">
        <v>33.9</v>
      </c>
      <c r="J57" s="99">
        <v>20.9</v>
      </c>
      <c r="K57" s="99">
        <v>44.1</v>
      </c>
      <c r="L57" s="99">
        <v>54.3</v>
      </c>
      <c r="M57" s="99">
        <v>47.8</v>
      </c>
      <c r="N57" s="99">
        <v>56.1</v>
      </c>
      <c r="O57" s="99">
        <v>42.2</v>
      </c>
      <c r="P57" s="99">
        <v>33.9</v>
      </c>
      <c r="Q57" s="99">
        <v>55.7</v>
      </c>
      <c r="R57" s="89">
        <v>38</v>
      </c>
    </row>
    <row r="58" spans="1:18" ht="11.85" customHeight="1">
      <c r="A58" s="89">
        <v>39</v>
      </c>
      <c r="B58" s="662" t="s">
        <v>462</v>
      </c>
      <c r="C58" s="662" t="s">
        <v>90</v>
      </c>
      <c r="D58" s="99">
        <v>-0.9</v>
      </c>
      <c r="E58" s="99">
        <v>-6.7</v>
      </c>
      <c r="F58" s="99">
        <v>5.5</v>
      </c>
      <c r="G58" s="99">
        <v>-8.4</v>
      </c>
      <c r="H58" s="99">
        <v>-15.2</v>
      </c>
      <c r="I58" s="99">
        <v>2.9</v>
      </c>
      <c r="J58" s="99">
        <v>5</v>
      </c>
      <c r="K58" s="99">
        <v>4.5</v>
      </c>
      <c r="L58" s="99">
        <v>-7.2</v>
      </c>
      <c r="M58" s="99">
        <v>-2.7</v>
      </c>
      <c r="N58" s="99">
        <v>-8.4</v>
      </c>
      <c r="O58" s="99">
        <v>6.9</v>
      </c>
      <c r="P58" s="99">
        <v>8.4</v>
      </c>
      <c r="Q58" s="99">
        <v>4.7</v>
      </c>
      <c r="R58" s="89">
        <v>39</v>
      </c>
    </row>
    <row r="59" spans="1:18" ht="11.85" customHeight="1">
      <c r="A59" s="89">
        <v>40</v>
      </c>
      <c r="B59" s="662" t="s">
        <v>462</v>
      </c>
      <c r="C59" s="662" t="s">
        <v>947</v>
      </c>
      <c r="D59" s="99">
        <v>-4.4000000000000004</v>
      </c>
      <c r="E59" s="99">
        <v>-1.6</v>
      </c>
      <c r="F59" s="99">
        <v>-7.2</v>
      </c>
      <c r="G59" s="99">
        <v>-3.8</v>
      </c>
      <c r="H59" s="99">
        <v>1.3</v>
      </c>
      <c r="I59" s="99">
        <v>-10.7</v>
      </c>
      <c r="J59" s="99">
        <v>-7.4</v>
      </c>
      <c r="K59" s="99">
        <v>-3.5</v>
      </c>
      <c r="L59" s="99">
        <v>7.6</v>
      </c>
      <c r="M59" s="99">
        <v>-2.6</v>
      </c>
      <c r="N59" s="99">
        <v>10.4</v>
      </c>
      <c r="O59" s="99">
        <v>-5.5</v>
      </c>
      <c r="P59" s="99">
        <v>-0.8</v>
      </c>
      <c r="Q59" s="99">
        <v>-12.3</v>
      </c>
      <c r="R59" s="89">
        <v>40</v>
      </c>
    </row>
    <row r="60" spans="1:18" ht="11.85" customHeight="1">
      <c r="A60" s="89">
        <v>41</v>
      </c>
      <c r="B60" s="662" t="s">
        <v>462</v>
      </c>
      <c r="C60" s="662" t="s">
        <v>948</v>
      </c>
      <c r="D60" s="99">
        <v>0.3</v>
      </c>
      <c r="E60" s="99">
        <v>3.9</v>
      </c>
      <c r="F60" s="99">
        <v>-3.5</v>
      </c>
      <c r="G60" s="99">
        <v>5.6</v>
      </c>
      <c r="H60" s="99">
        <v>4.5999999999999996</v>
      </c>
      <c r="I60" s="99">
        <v>7.2</v>
      </c>
      <c r="J60" s="99">
        <v>1.5</v>
      </c>
      <c r="K60" s="99">
        <v>-5.6</v>
      </c>
      <c r="L60" s="99">
        <v>9.1</v>
      </c>
      <c r="M60" s="99">
        <v>11.3</v>
      </c>
      <c r="N60" s="99">
        <v>8.5</v>
      </c>
      <c r="O60" s="99">
        <v>-8.6</v>
      </c>
      <c r="P60" s="99">
        <v>-9.8000000000000007</v>
      </c>
      <c r="Q60" s="99">
        <v>-6.6</v>
      </c>
      <c r="R60" s="89">
        <v>41</v>
      </c>
    </row>
    <row r="61" spans="1:18" ht="11.85" customHeight="1">
      <c r="A61" s="89">
        <v>42</v>
      </c>
      <c r="B61" s="662" t="s">
        <v>462</v>
      </c>
      <c r="C61" s="662" t="s">
        <v>949</v>
      </c>
      <c r="D61" s="99">
        <v>7.9</v>
      </c>
      <c r="E61" s="99">
        <v>4</v>
      </c>
      <c r="F61" s="99">
        <v>12.3</v>
      </c>
      <c r="G61" s="99">
        <v>11.5</v>
      </c>
      <c r="H61" s="99">
        <v>16.3</v>
      </c>
      <c r="I61" s="99">
        <v>4.3</v>
      </c>
      <c r="J61" s="99">
        <v>-8.9</v>
      </c>
      <c r="K61" s="99">
        <v>13.1</v>
      </c>
      <c r="L61" s="99">
        <v>-1.6</v>
      </c>
      <c r="M61" s="99">
        <v>-11.8</v>
      </c>
      <c r="N61" s="99">
        <v>0.9</v>
      </c>
      <c r="O61" s="99">
        <v>16.7</v>
      </c>
      <c r="P61" s="99">
        <v>19.100000000000001</v>
      </c>
      <c r="Q61" s="99">
        <v>13</v>
      </c>
      <c r="R61" s="89">
        <v>42</v>
      </c>
    </row>
    <row r="62" spans="1:18" ht="11.85" customHeight="1">
      <c r="A62" s="89">
        <v>43</v>
      </c>
      <c r="B62" s="662" t="s">
        <v>462</v>
      </c>
      <c r="C62" s="662" t="s">
        <v>281</v>
      </c>
      <c r="D62" s="99">
        <v>-14.9</v>
      </c>
      <c r="E62" s="99">
        <v>-16</v>
      </c>
      <c r="F62" s="99">
        <v>-13.7</v>
      </c>
      <c r="G62" s="99">
        <v>-15.1</v>
      </c>
      <c r="H62" s="99">
        <v>-15.7</v>
      </c>
      <c r="I62" s="99">
        <v>-14.1</v>
      </c>
      <c r="J62" s="99">
        <v>-14.6</v>
      </c>
      <c r="K62" s="99">
        <v>-14.8</v>
      </c>
      <c r="L62" s="99">
        <v>-20.8</v>
      </c>
      <c r="M62" s="99">
        <v>-23.3</v>
      </c>
      <c r="N62" s="99">
        <v>-20.3</v>
      </c>
      <c r="O62" s="99">
        <v>-13.6</v>
      </c>
      <c r="P62" s="99">
        <v>-22.7</v>
      </c>
      <c r="Q62" s="99">
        <v>1.8</v>
      </c>
      <c r="R62" s="89">
        <v>43</v>
      </c>
    </row>
    <row r="63" spans="1:18" ht="11.85" customHeight="1">
      <c r="A63" s="89">
        <v>44</v>
      </c>
      <c r="B63" s="662" t="s">
        <v>462</v>
      </c>
      <c r="C63" s="662" t="s">
        <v>249</v>
      </c>
      <c r="D63" s="99">
        <v>4.2</v>
      </c>
      <c r="E63" s="99">
        <v>10.1</v>
      </c>
      <c r="F63" s="99">
        <v>-1.8</v>
      </c>
      <c r="G63" s="99">
        <v>3.4</v>
      </c>
      <c r="H63" s="99">
        <v>3.1</v>
      </c>
      <c r="I63" s="99">
        <v>3.7</v>
      </c>
      <c r="J63" s="99">
        <v>20.7</v>
      </c>
      <c r="K63" s="99">
        <v>-2.2000000000000002</v>
      </c>
      <c r="L63" s="99">
        <v>10.6</v>
      </c>
      <c r="M63" s="99">
        <v>25.3</v>
      </c>
      <c r="N63" s="99">
        <v>7.5</v>
      </c>
      <c r="O63" s="99">
        <v>-4.5999999999999996</v>
      </c>
      <c r="P63" s="99">
        <v>-3.2</v>
      </c>
      <c r="Q63" s="99">
        <v>-6.3</v>
      </c>
      <c r="R63" s="89">
        <v>44</v>
      </c>
    </row>
    <row r="64" spans="1:18" ht="11.85" customHeight="1">
      <c r="A64" s="89">
        <v>45</v>
      </c>
      <c r="B64" s="662" t="s">
        <v>462</v>
      </c>
      <c r="C64" s="662" t="s">
        <v>250</v>
      </c>
      <c r="D64" s="99">
        <v>-6.8</v>
      </c>
      <c r="E64" s="99">
        <v>-0.7</v>
      </c>
      <c r="F64" s="99">
        <v>-13.7</v>
      </c>
      <c r="G64" s="99">
        <v>-3.5</v>
      </c>
      <c r="H64" s="99">
        <v>0.2</v>
      </c>
      <c r="I64" s="99">
        <v>-9.5</v>
      </c>
      <c r="J64" s="99">
        <v>2</v>
      </c>
      <c r="K64" s="99">
        <v>-15.3</v>
      </c>
      <c r="L64" s="99">
        <v>-12.2</v>
      </c>
      <c r="M64" s="99">
        <v>-10.5</v>
      </c>
      <c r="N64" s="99">
        <v>-12.6</v>
      </c>
      <c r="O64" s="99">
        <v>-16</v>
      </c>
      <c r="P64" s="99">
        <v>-14.4</v>
      </c>
      <c r="Q64" s="99">
        <v>-18.100000000000001</v>
      </c>
      <c r="R64" s="89">
        <v>45</v>
      </c>
    </row>
    <row r="65" spans="1:18" ht="11.85" customHeight="1">
      <c r="A65" s="89">
        <v>46</v>
      </c>
      <c r="B65" s="662" t="s">
        <v>462</v>
      </c>
      <c r="C65" s="662" t="s">
        <v>251</v>
      </c>
      <c r="D65" s="99">
        <v>-15.1</v>
      </c>
      <c r="E65" s="99">
        <v>-15</v>
      </c>
      <c r="F65" s="99">
        <v>-15.2</v>
      </c>
      <c r="G65" s="99">
        <v>-11.6</v>
      </c>
      <c r="H65" s="99">
        <v>-12.8</v>
      </c>
      <c r="I65" s="99">
        <v>-9.6</v>
      </c>
      <c r="J65" s="99">
        <v>-16.2</v>
      </c>
      <c r="K65" s="99">
        <v>-18.899999999999999</v>
      </c>
      <c r="L65" s="99">
        <v>-21</v>
      </c>
      <c r="M65" s="99">
        <v>-6</v>
      </c>
      <c r="N65" s="99">
        <v>-24.9</v>
      </c>
      <c r="O65" s="99">
        <v>-18.399999999999999</v>
      </c>
      <c r="P65" s="99">
        <v>-24.5</v>
      </c>
      <c r="Q65" s="99">
        <v>-10</v>
      </c>
      <c r="R65" s="89">
        <v>46</v>
      </c>
    </row>
    <row r="66" spans="1:18" ht="11.85" customHeight="1">
      <c r="A66" s="89">
        <v>47</v>
      </c>
      <c r="B66" s="662" t="s">
        <v>462</v>
      </c>
      <c r="C66" s="662" t="s">
        <v>888</v>
      </c>
      <c r="D66" s="99">
        <v>4</v>
      </c>
      <c r="E66" s="99">
        <v>9.6</v>
      </c>
      <c r="F66" s="99">
        <v>-3.3</v>
      </c>
      <c r="G66" s="99">
        <v>2.6</v>
      </c>
      <c r="H66" s="99">
        <v>0.8</v>
      </c>
      <c r="I66" s="99">
        <v>5.8</v>
      </c>
      <c r="J66" s="99">
        <v>19.600000000000001</v>
      </c>
      <c r="K66" s="99">
        <v>-4.5</v>
      </c>
      <c r="L66" s="99">
        <v>17.100000000000001</v>
      </c>
      <c r="M66" s="99">
        <v>-4.5</v>
      </c>
      <c r="N66" s="99">
        <v>24</v>
      </c>
      <c r="O66" s="99">
        <v>-9.1999999999999993</v>
      </c>
      <c r="P66" s="99">
        <v>-8.6999999999999993</v>
      </c>
      <c r="Q66" s="99">
        <v>-9.8000000000000007</v>
      </c>
      <c r="R66" s="89">
        <v>47</v>
      </c>
    </row>
    <row r="67" spans="1:18" ht="11.85" customHeight="1">
      <c r="A67" s="89"/>
      <c r="D67" s="99"/>
      <c r="E67" s="99"/>
      <c r="F67" s="99"/>
      <c r="G67" s="99"/>
      <c r="H67" s="99"/>
      <c r="I67" s="99"/>
      <c r="J67" s="99"/>
      <c r="K67" s="99"/>
      <c r="L67" s="99"/>
      <c r="M67" s="99"/>
      <c r="N67" s="99"/>
      <c r="O67" s="99"/>
      <c r="P67" s="99"/>
      <c r="Q67" s="99"/>
      <c r="R67" s="89"/>
    </row>
    <row r="68" spans="1:18" ht="11.85" customHeight="1">
      <c r="A68" s="89">
        <v>48</v>
      </c>
      <c r="B68" s="662" t="s">
        <v>1702</v>
      </c>
      <c r="C68" s="662" t="s">
        <v>1145</v>
      </c>
      <c r="D68" s="99">
        <v>-7.1</v>
      </c>
      <c r="E68" s="99">
        <v>-17.2</v>
      </c>
      <c r="F68" s="99">
        <v>7.9</v>
      </c>
      <c r="G68" s="99">
        <v>-6</v>
      </c>
      <c r="H68" s="99">
        <v>-13.9</v>
      </c>
      <c r="I68" s="99">
        <v>6.9</v>
      </c>
      <c r="J68" s="99">
        <v>-20.8</v>
      </c>
      <c r="K68" s="99">
        <v>2.8</v>
      </c>
      <c r="L68" s="99">
        <v>-17.399999999999999</v>
      </c>
      <c r="M68" s="99">
        <v>-25</v>
      </c>
      <c r="N68" s="99">
        <v>-15.6</v>
      </c>
      <c r="O68" s="99">
        <v>8.6</v>
      </c>
      <c r="P68" s="99">
        <v>-17.2</v>
      </c>
      <c r="Q68" s="99">
        <v>38.6</v>
      </c>
      <c r="R68" s="89">
        <v>48</v>
      </c>
    </row>
    <row r="69" spans="1:18" ht="11.85" customHeight="1">
      <c r="A69" s="89">
        <v>49</v>
      </c>
      <c r="B69" s="662" t="s">
        <v>462</v>
      </c>
      <c r="C69" s="662" t="s">
        <v>83</v>
      </c>
      <c r="D69" s="99">
        <v>10.6</v>
      </c>
      <c r="E69" s="99">
        <v>11.8</v>
      </c>
      <c r="F69" s="99">
        <v>9.1</v>
      </c>
      <c r="G69" s="99">
        <v>0</v>
      </c>
      <c r="H69" s="99">
        <v>5.8</v>
      </c>
      <c r="I69" s="99">
        <v>-7.7</v>
      </c>
      <c r="J69" s="99">
        <v>11.9</v>
      </c>
      <c r="K69" s="99">
        <v>24.6</v>
      </c>
      <c r="L69" s="99">
        <v>39</v>
      </c>
      <c r="M69" s="99">
        <v>32.799999999999997</v>
      </c>
      <c r="N69" s="99">
        <v>40.299999999999997</v>
      </c>
      <c r="O69" s="99">
        <v>21.5</v>
      </c>
      <c r="P69" s="99">
        <v>78.2</v>
      </c>
      <c r="Q69" s="99">
        <v>-17.899999999999999</v>
      </c>
      <c r="R69" s="89">
        <v>49</v>
      </c>
    </row>
    <row r="70" spans="1:18" ht="11.85" customHeight="1">
      <c r="A70" s="89">
        <v>50</v>
      </c>
      <c r="B70" s="662" t="s">
        <v>462</v>
      </c>
      <c r="C70" s="662" t="s">
        <v>89</v>
      </c>
      <c r="D70" s="99">
        <v>37.799999999999997</v>
      </c>
      <c r="E70" s="99">
        <v>33.799999999999997</v>
      </c>
      <c r="F70" s="99">
        <v>42.5</v>
      </c>
      <c r="G70" s="99">
        <v>34.200000000000003</v>
      </c>
      <c r="H70" s="99">
        <v>28.3</v>
      </c>
      <c r="I70" s="99">
        <v>43.2</v>
      </c>
      <c r="J70" s="99">
        <v>40.200000000000003</v>
      </c>
      <c r="K70" s="99">
        <v>40.5</v>
      </c>
      <c r="L70" s="99">
        <v>34</v>
      </c>
      <c r="M70" s="99">
        <v>57.4</v>
      </c>
      <c r="N70" s="99">
        <v>29.2</v>
      </c>
      <c r="O70" s="99">
        <v>42.1</v>
      </c>
      <c r="P70" s="99">
        <v>37.200000000000003</v>
      </c>
      <c r="Q70" s="99">
        <v>49.5</v>
      </c>
      <c r="R70" s="89">
        <v>50</v>
      </c>
    </row>
    <row r="71" spans="1:18" ht="11.85" customHeight="1">
      <c r="A71" s="89">
        <v>51</v>
      </c>
      <c r="B71" s="662" t="s">
        <v>462</v>
      </c>
      <c r="C71" s="662" t="s">
        <v>90</v>
      </c>
      <c r="D71" s="99">
        <v>-11.4</v>
      </c>
      <c r="E71" s="99">
        <v>-11.6</v>
      </c>
      <c r="F71" s="99">
        <v>-11.1</v>
      </c>
      <c r="G71" s="99">
        <v>-14.1</v>
      </c>
      <c r="H71" s="99">
        <v>-11.6</v>
      </c>
      <c r="I71" s="99">
        <v>-17.600000000000001</v>
      </c>
      <c r="J71" s="99">
        <v>-9.9</v>
      </c>
      <c r="K71" s="99">
        <v>-9.1999999999999993</v>
      </c>
      <c r="L71" s="99">
        <v>-16.600000000000001</v>
      </c>
      <c r="M71" s="99">
        <v>-12.3</v>
      </c>
      <c r="N71" s="99">
        <v>-17.600000000000001</v>
      </c>
      <c r="O71" s="99">
        <v>-7.5</v>
      </c>
      <c r="P71" s="99">
        <v>-1</v>
      </c>
      <c r="Q71" s="99">
        <v>-16.600000000000001</v>
      </c>
      <c r="R71" s="89">
        <v>51</v>
      </c>
    </row>
    <row r="72" spans="1:18" ht="11.85" customHeight="1">
      <c r="A72" s="89">
        <v>52</v>
      </c>
      <c r="B72" s="662" t="s">
        <v>462</v>
      </c>
      <c r="C72" s="662" t="s">
        <v>947</v>
      </c>
      <c r="D72" s="99">
        <v>0.4</v>
      </c>
      <c r="E72" s="99">
        <v>-0.1</v>
      </c>
      <c r="F72" s="99">
        <v>0.9</v>
      </c>
      <c r="G72" s="99">
        <v>5.5</v>
      </c>
      <c r="H72" s="99">
        <v>5.4</v>
      </c>
      <c r="I72" s="99">
        <v>5.5</v>
      </c>
      <c r="J72" s="99">
        <v>-5</v>
      </c>
      <c r="K72" s="99">
        <v>-1.7</v>
      </c>
      <c r="L72" s="99">
        <v>-3</v>
      </c>
      <c r="M72" s="99">
        <v>-28.7</v>
      </c>
      <c r="N72" s="99">
        <v>3.8</v>
      </c>
      <c r="O72" s="99">
        <v>-1.4</v>
      </c>
      <c r="P72" s="99">
        <v>-1</v>
      </c>
      <c r="Q72" s="99">
        <v>-2</v>
      </c>
      <c r="R72" s="89">
        <v>52</v>
      </c>
    </row>
    <row r="73" spans="1:18" ht="11.85" customHeight="1">
      <c r="A73" s="89" t="s">
        <v>462</v>
      </c>
      <c r="D73" s="99"/>
      <c r="E73" s="99"/>
      <c r="F73" s="99"/>
      <c r="G73" s="99"/>
      <c r="H73" s="99"/>
      <c r="I73" s="99"/>
      <c r="J73" s="99"/>
      <c r="K73" s="99"/>
      <c r="L73" s="99"/>
      <c r="M73" s="99"/>
      <c r="N73" s="99"/>
      <c r="O73" s="99"/>
      <c r="P73" s="99"/>
      <c r="Q73" s="99"/>
      <c r="R73" s="89"/>
    </row>
    <row r="74" spans="1:18" s="788" customFormat="1" ht="11.85" customHeight="1">
      <c r="A74" s="786" t="s">
        <v>1452</v>
      </c>
      <c r="B74" s="820"/>
      <c r="C74" s="820"/>
      <c r="D74" s="820"/>
      <c r="E74" s="820"/>
      <c r="F74" s="820"/>
      <c r="G74" s="820"/>
      <c r="H74" s="820"/>
      <c r="I74" s="820"/>
      <c r="J74" s="820"/>
      <c r="K74" s="86" t="s">
        <v>1452</v>
      </c>
      <c r="L74" s="820"/>
      <c r="M74" s="820"/>
      <c r="N74" s="820"/>
      <c r="O74" s="820"/>
      <c r="P74" s="820"/>
      <c r="Q74" s="820"/>
      <c r="R74" s="820"/>
    </row>
    <row r="75" spans="1:18" s="788" customFormat="1" ht="11.85" customHeight="1">
      <c r="A75" s="89" t="s">
        <v>462</v>
      </c>
      <c r="B75" s="820"/>
      <c r="C75" s="820"/>
      <c r="D75" s="820"/>
      <c r="E75" s="820"/>
      <c r="F75" s="820"/>
      <c r="G75" s="820"/>
      <c r="H75" s="820"/>
      <c r="I75" s="820"/>
      <c r="J75" s="820"/>
      <c r="K75" s="820"/>
      <c r="L75" s="820"/>
      <c r="M75" s="820"/>
      <c r="N75" s="820"/>
      <c r="O75" s="820"/>
      <c r="P75" s="820"/>
      <c r="Q75" s="820"/>
      <c r="R75" s="820"/>
    </row>
    <row r="76" spans="1:18" ht="11.85" customHeight="1">
      <c r="A76" s="89">
        <v>53</v>
      </c>
      <c r="B76" s="662" t="s">
        <v>1702</v>
      </c>
      <c r="C76" s="662" t="s">
        <v>1808</v>
      </c>
      <c r="D76" s="99">
        <v>0.4</v>
      </c>
      <c r="E76" s="99">
        <v>0.4</v>
      </c>
      <c r="F76" s="99">
        <v>0.5</v>
      </c>
      <c r="G76" s="99">
        <v>-2.6</v>
      </c>
      <c r="H76" s="99">
        <v>-5.8</v>
      </c>
      <c r="I76" s="99">
        <v>2.2999999999999998</v>
      </c>
      <c r="J76" s="99">
        <v>6.1</v>
      </c>
      <c r="K76" s="99">
        <v>0.8</v>
      </c>
      <c r="L76" s="99">
        <v>7.2</v>
      </c>
      <c r="M76" s="99">
        <v>-3.4</v>
      </c>
      <c r="N76" s="99">
        <v>10</v>
      </c>
      <c r="O76" s="99">
        <v>-0.6</v>
      </c>
      <c r="P76" s="99">
        <v>-2.2999999999999998</v>
      </c>
      <c r="Q76" s="99">
        <v>1.9</v>
      </c>
      <c r="R76" s="89">
        <v>53</v>
      </c>
    </row>
    <row r="77" spans="1:18" ht="11.85" customHeight="1">
      <c r="A77" s="89"/>
      <c r="D77" s="99"/>
      <c r="E77" s="99"/>
      <c r="F77" s="99"/>
      <c r="G77" s="99"/>
      <c r="H77" s="99"/>
      <c r="I77" s="99"/>
      <c r="J77" s="99"/>
      <c r="K77" s="99"/>
      <c r="L77" s="99"/>
      <c r="M77" s="99"/>
      <c r="N77" s="99"/>
      <c r="O77" s="99"/>
      <c r="P77" s="99"/>
      <c r="Q77" s="99"/>
      <c r="R77" s="89"/>
    </row>
    <row r="78" spans="1:18" ht="11.85" customHeight="1">
      <c r="A78" s="89">
        <v>54</v>
      </c>
      <c r="B78" s="662" t="s">
        <v>1448</v>
      </c>
      <c r="C78" s="662" t="s">
        <v>947</v>
      </c>
      <c r="D78" s="99">
        <v>3.3</v>
      </c>
      <c r="E78" s="99">
        <v>-1.9</v>
      </c>
      <c r="F78" s="99">
        <v>9.5</v>
      </c>
      <c r="G78" s="99">
        <v>-3.8</v>
      </c>
      <c r="H78" s="99">
        <v>-11</v>
      </c>
      <c r="I78" s="99">
        <v>9.8000000000000007</v>
      </c>
      <c r="J78" s="99">
        <v>11.7</v>
      </c>
      <c r="K78" s="99">
        <v>7.1</v>
      </c>
      <c r="L78" s="99">
        <v>-2.5</v>
      </c>
      <c r="M78" s="99">
        <v>-13.7</v>
      </c>
      <c r="N78" s="99">
        <v>0.7</v>
      </c>
      <c r="O78" s="99">
        <v>9.3000000000000007</v>
      </c>
      <c r="P78" s="99">
        <v>11.7</v>
      </c>
      <c r="Q78" s="99">
        <v>5.5</v>
      </c>
      <c r="R78" s="89">
        <v>54</v>
      </c>
    </row>
    <row r="79" spans="1:18" ht="11.85" customHeight="1">
      <c r="A79" s="89">
        <v>55</v>
      </c>
      <c r="B79" s="662" t="s">
        <v>462</v>
      </c>
      <c r="C79" s="662" t="s">
        <v>948</v>
      </c>
      <c r="D79" s="99">
        <v>-10.9</v>
      </c>
      <c r="E79" s="99">
        <v>-12.5</v>
      </c>
      <c r="F79" s="99">
        <v>-9</v>
      </c>
      <c r="G79" s="99">
        <v>-14.5</v>
      </c>
      <c r="H79" s="99">
        <v>-17.3</v>
      </c>
      <c r="I79" s="99">
        <v>-10</v>
      </c>
      <c r="J79" s="99">
        <v>-11.4</v>
      </c>
      <c r="K79" s="99">
        <v>-6</v>
      </c>
      <c r="L79" s="99">
        <v>5.0999999999999996</v>
      </c>
      <c r="M79" s="99">
        <v>-0.3</v>
      </c>
      <c r="N79" s="99">
        <v>6.6</v>
      </c>
      <c r="O79" s="99">
        <v>-8.4</v>
      </c>
      <c r="P79" s="99">
        <v>-11.6</v>
      </c>
      <c r="Q79" s="99">
        <v>-2.7</v>
      </c>
      <c r="R79" s="89">
        <v>55</v>
      </c>
    </row>
    <row r="80" spans="1:18" ht="11.85" customHeight="1">
      <c r="A80" s="89">
        <v>56</v>
      </c>
      <c r="B80" s="662" t="s">
        <v>462</v>
      </c>
      <c r="C80" s="662" t="s">
        <v>949</v>
      </c>
      <c r="D80" s="99">
        <v>-4.0999999999999996</v>
      </c>
      <c r="E80" s="99">
        <v>-1.4</v>
      </c>
      <c r="F80" s="99">
        <v>-6.7</v>
      </c>
      <c r="G80" s="99">
        <v>4.9000000000000004</v>
      </c>
      <c r="H80" s="99">
        <v>3.6</v>
      </c>
      <c r="I80" s="99">
        <v>7.3</v>
      </c>
      <c r="J80" s="99">
        <v>-8.9</v>
      </c>
      <c r="K80" s="99">
        <v>-10.4</v>
      </c>
      <c r="L80" s="99">
        <v>0.7</v>
      </c>
      <c r="M80" s="99">
        <v>-8</v>
      </c>
      <c r="N80" s="99">
        <v>2.8</v>
      </c>
      <c r="O80" s="99">
        <v>-12.4</v>
      </c>
      <c r="P80" s="99">
        <v>3</v>
      </c>
      <c r="Q80" s="99">
        <v>-29.9</v>
      </c>
      <c r="R80" s="89">
        <v>56</v>
      </c>
    </row>
    <row r="81" spans="1:19" ht="11.85" customHeight="1">
      <c r="A81" s="89">
        <v>57</v>
      </c>
      <c r="B81" s="662" t="s">
        <v>462</v>
      </c>
      <c r="C81" s="662" t="s">
        <v>281</v>
      </c>
      <c r="D81" s="99">
        <v>-4</v>
      </c>
      <c r="E81" s="99">
        <v>-3.4</v>
      </c>
      <c r="F81" s="99">
        <v>-4.7</v>
      </c>
      <c r="G81" s="99">
        <v>1.9</v>
      </c>
      <c r="H81" s="99">
        <v>5.2</v>
      </c>
      <c r="I81" s="99">
        <v>-3</v>
      </c>
      <c r="J81" s="99">
        <v>-13.7</v>
      </c>
      <c r="K81" s="99">
        <v>-5.3</v>
      </c>
      <c r="L81" s="99">
        <v>-4.7</v>
      </c>
      <c r="M81" s="99">
        <v>-30.5</v>
      </c>
      <c r="N81" s="99">
        <v>3.5</v>
      </c>
      <c r="O81" s="99">
        <v>-5.5</v>
      </c>
      <c r="P81" s="99">
        <v>-11.3</v>
      </c>
      <c r="Q81" s="99">
        <v>3.1</v>
      </c>
      <c r="R81" s="89">
        <v>57</v>
      </c>
    </row>
    <row r="82" spans="1:19" ht="11.85" customHeight="1">
      <c r="A82" s="89">
        <v>58</v>
      </c>
      <c r="B82" s="662" t="s">
        <v>462</v>
      </c>
      <c r="C82" s="662" t="s">
        <v>249</v>
      </c>
      <c r="D82" s="99">
        <v>-1.1000000000000001</v>
      </c>
      <c r="E82" s="99">
        <v>-2.2000000000000002</v>
      </c>
      <c r="F82" s="99">
        <v>0.1</v>
      </c>
      <c r="G82" s="99">
        <v>-3.1</v>
      </c>
      <c r="H82" s="99">
        <v>-0.5</v>
      </c>
      <c r="I82" s="99">
        <v>-7</v>
      </c>
      <c r="J82" s="99">
        <v>-0.9</v>
      </c>
      <c r="K82" s="99">
        <v>1</v>
      </c>
      <c r="L82" s="99">
        <v>-11.8</v>
      </c>
      <c r="M82" s="99">
        <v>-24.4</v>
      </c>
      <c r="N82" s="99">
        <v>-8</v>
      </c>
      <c r="O82" s="99">
        <v>4.3</v>
      </c>
      <c r="P82" s="99">
        <v>-2.2999999999999998</v>
      </c>
      <c r="Q82" s="99">
        <v>14.6</v>
      </c>
      <c r="R82" s="89">
        <v>58</v>
      </c>
    </row>
    <row r="83" spans="1:19" ht="11.85" customHeight="1">
      <c r="A83" s="89">
        <v>59</v>
      </c>
      <c r="B83" s="662" t="s">
        <v>462</v>
      </c>
      <c r="C83" s="662" t="s">
        <v>250</v>
      </c>
      <c r="D83" s="99">
        <v>-3.3</v>
      </c>
      <c r="E83" s="99">
        <v>0.6</v>
      </c>
      <c r="F83" s="99">
        <v>-7.9</v>
      </c>
      <c r="G83" s="99">
        <v>-4.9000000000000004</v>
      </c>
      <c r="H83" s="99">
        <v>-3.9</v>
      </c>
      <c r="I83" s="99">
        <v>-6.7</v>
      </c>
      <c r="J83" s="99">
        <v>7.5</v>
      </c>
      <c r="K83" s="99">
        <v>-7.3</v>
      </c>
      <c r="L83" s="99">
        <v>-1.1000000000000001</v>
      </c>
      <c r="M83" s="99">
        <v>-36.1</v>
      </c>
      <c r="N83" s="99">
        <v>14.9</v>
      </c>
      <c r="O83" s="99">
        <v>-8.6</v>
      </c>
      <c r="P83" s="99">
        <v>-14.3</v>
      </c>
      <c r="Q83" s="99">
        <v>0.6</v>
      </c>
      <c r="R83" s="89">
        <v>59</v>
      </c>
    </row>
    <row r="84" spans="1:19" ht="11.85" customHeight="1">
      <c r="A84" s="89">
        <v>60</v>
      </c>
      <c r="B84" s="662" t="s">
        <v>462</v>
      </c>
      <c r="C84" s="662" t="s">
        <v>251</v>
      </c>
      <c r="D84" s="99">
        <v>-7.4</v>
      </c>
      <c r="E84" s="99">
        <v>-6.1</v>
      </c>
      <c r="F84" s="99">
        <v>-9</v>
      </c>
      <c r="G84" s="99">
        <v>-12.1</v>
      </c>
      <c r="H84" s="99">
        <v>-12.5</v>
      </c>
      <c r="I84" s="99">
        <v>-11.5</v>
      </c>
      <c r="J84" s="99">
        <v>5.4</v>
      </c>
      <c r="K84" s="99">
        <v>-7.8</v>
      </c>
      <c r="L84" s="99">
        <v>-9.5</v>
      </c>
      <c r="M84" s="99">
        <v>-8.8000000000000007</v>
      </c>
      <c r="N84" s="99">
        <v>-9.6999999999999993</v>
      </c>
      <c r="O84" s="99">
        <v>-7.4</v>
      </c>
      <c r="P84" s="99">
        <v>-6.1</v>
      </c>
      <c r="Q84" s="99">
        <v>-8.9</v>
      </c>
      <c r="R84" s="89">
        <v>60</v>
      </c>
    </row>
    <row r="85" spans="1:19" ht="11.85" customHeight="1">
      <c r="A85" s="89">
        <v>61</v>
      </c>
      <c r="B85" s="662" t="s">
        <v>462</v>
      </c>
      <c r="C85" s="662" t="s">
        <v>888</v>
      </c>
      <c r="D85" s="99">
        <v>-4</v>
      </c>
      <c r="E85" s="99">
        <v>2.4</v>
      </c>
      <c r="F85" s="99">
        <v>-12.1</v>
      </c>
      <c r="G85" s="99">
        <v>-3.6</v>
      </c>
      <c r="H85" s="99">
        <v>-5</v>
      </c>
      <c r="I85" s="99">
        <v>-1.2</v>
      </c>
      <c r="J85" s="99">
        <v>14.9</v>
      </c>
      <c r="K85" s="99">
        <v>-16.100000000000001</v>
      </c>
      <c r="L85" s="99">
        <v>-4.8</v>
      </c>
      <c r="M85" s="99">
        <v>3</v>
      </c>
      <c r="N85" s="99">
        <v>-6.5</v>
      </c>
      <c r="O85" s="99">
        <v>-18.8</v>
      </c>
      <c r="P85" s="99">
        <v>-13.1</v>
      </c>
      <c r="Q85" s="99">
        <v>-24.6</v>
      </c>
      <c r="R85" s="89">
        <v>61</v>
      </c>
    </row>
    <row r="86" spans="1:19" ht="11.85" customHeight="1">
      <c r="A86" s="89"/>
      <c r="D86" s="99"/>
      <c r="E86" s="99"/>
      <c r="F86" s="99"/>
      <c r="G86" s="99"/>
      <c r="H86" s="99"/>
      <c r="I86" s="99"/>
      <c r="J86" s="99"/>
      <c r="K86" s="99"/>
      <c r="L86" s="99"/>
      <c r="M86" s="99"/>
      <c r="N86" s="99"/>
      <c r="O86" s="99"/>
      <c r="P86" s="99"/>
      <c r="Q86" s="99"/>
      <c r="R86" s="89"/>
    </row>
    <row r="87" spans="1:19" ht="11.85" customHeight="1">
      <c r="A87" s="89">
        <v>62</v>
      </c>
      <c r="B87" s="662" t="s">
        <v>1702</v>
      </c>
      <c r="C87" s="662" t="s">
        <v>1145</v>
      </c>
      <c r="D87" s="99">
        <v>0.4</v>
      </c>
      <c r="E87" s="99">
        <v>-6.1</v>
      </c>
      <c r="F87" s="99">
        <v>9</v>
      </c>
      <c r="G87" s="99">
        <v>-8.1</v>
      </c>
      <c r="H87" s="99">
        <v>-13.4</v>
      </c>
      <c r="I87" s="99">
        <v>-0.1</v>
      </c>
      <c r="J87" s="99">
        <v>7</v>
      </c>
      <c r="K87" s="99">
        <v>10.3</v>
      </c>
      <c r="L87" s="99">
        <v>-12.2</v>
      </c>
      <c r="M87" s="99">
        <v>-14.3</v>
      </c>
      <c r="N87" s="99">
        <v>-11.8</v>
      </c>
      <c r="O87" s="99">
        <v>16.7</v>
      </c>
      <c r="P87" s="99">
        <v>-1.9</v>
      </c>
      <c r="Q87" s="99">
        <v>34.6</v>
      </c>
      <c r="R87" s="89">
        <v>62</v>
      </c>
    </row>
    <row r="88" spans="1:19" ht="11.85" customHeight="1">
      <c r="A88" s="89">
        <v>63</v>
      </c>
      <c r="B88" s="662" t="s">
        <v>462</v>
      </c>
      <c r="C88" s="662" t="s">
        <v>83</v>
      </c>
      <c r="D88" s="99">
        <v>1.7</v>
      </c>
      <c r="E88" s="99">
        <v>-0.3</v>
      </c>
      <c r="F88" s="99">
        <v>4.0999999999999996</v>
      </c>
      <c r="G88" s="99">
        <v>-3.6</v>
      </c>
      <c r="H88" s="99">
        <v>-8.5</v>
      </c>
      <c r="I88" s="99">
        <v>4.8</v>
      </c>
      <c r="J88" s="99">
        <v>1.3</v>
      </c>
      <c r="K88" s="99">
        <v>8.8000000000000007</v>
      </c>
      <c r="L88" s="99">
        <v>35</v>
      </c>
      <c r="M88" s="99">
        <v>5.9</v>
      </c>
      <c r="N88" s="99">
        <v>43</v>
      </c>
      <c r="O88" s="99">
        <v>3.8</v>
      </c>
      <c r="P88" s="99">
        <v>0.7</v>
      </c>
      <c r="Q88" s="99">
        <v>8.8000000000000007</v>
      </c>
      <c r="R88" s="89">
        <v>63</v>
      </c>
    </row>
    <row r="89" spans="1:19" ht="11.85" customHeight="1">
      <c r="A89" s="89">
        <v>64</v>
      </c>
      <c r="B89" s="662" t="s">
        <v>462</v>
      </c>
      <c r="C89" s="662" t="s">
        <v>89</v>
      </c>
      <c r="D89" s="99">
        <v>5.9</v>
      </c>
      <c r="E89" s="99">
        <v>5.3</v>
      </c>
      <c r="F89" s="99">
        <v>6.6</v>
      </c>
      <c r="G89" s="99">
        <v>0.5</v>
      </c>
      <c r="H89" s="99">
        <v>-6.6</v>
      </c>
      <c r="I89" s="99">
        <v>12.1</v>
      </c>
      <c r="J89" s="99">
        <v>17.399999999999999</v>
      </c>
      <c r="K89" s="99">
        <v>6</v>
      </c>
      <c r="L89" s="99">
        <v>17.2</v>
      </c>
      <c r="M89" s="99">
        <v>12.8</v>
      </c>
      <c r="N89" s="99">
        <v>18.399999999999999</v>
      </c>
      <c r="O89" s="99">
        <v>3.7</v>
      </c>
      <c r="P89" s="99">
        <v>3.1</v>
      </c>
      <c r="Q89" s="99">
        <v>4.5</v>
      </c>
      <c r="R89" s="89">
        <v>64</v>
      </c>
    </row>
    <row r="90" spans="1:19" ht="11.85" customHeight="1">
      <c r="A90" s="89">
        <v>65</v>
      </c>
      <c r="B90" s="662" t="s">
        <v>462</v>
      </c>
      <c r="C90" s="662" t="s">
        <v>90</v>
      </c>
      <c r="D90" s="99">
        <v>-5.3</v>
      </c>
      <c r="E90" s="99">
        <v>-0.2</v>
      </c>
      <c r="F90" s="99">
        <v>-10.3</v>
      </c>
      <c r="G90" s="99">
        <v>-5.8</v>
      </c>
      <c r="H90" s="99">
        <v>-2.6</v>
      </c>
      <c r="I90" s="99">
        <v>-10.3</v>
      </c>
      <c r="J90" s="99">
        <v>0.8</v>
      </c>
      <c r="K90" s="99">
        <v>-7.9</v>
      </c>
      <c r="L90" s="99">
        <v>5.4</v>
      </c>
      <c r="M90" s="99">
        <v>1.8</v>
      </c>
      <c r="N90" s="99">
        <v>6.4</v>
      </c>
      <c r="O90" s="99">
        <v>-10.3</v>
      </c>
      <c r="P90" s="99">
        <v>-5.7</v>
      </c>
      <c r="Q90" s="99">
        <v>-16.8</v>
      </c>
      <c r="R90" s="89">
        <v>65</v>
      </c>
    </row>
    <row r="91" spans="1:19" ht="11.85" customHeight="1">
      <c r="A91" s="89">
        <v>66</v>
      </c>
      <c r="B91" s="662" t="s">
        <v>462</v>
      </c>
      <c r="C91" s="662" t="s">
        <v>947</v>
      </c>
      <c r="D91" s="99">
        <v>-0.5</v>
      </c>
      <c r="E91" s="99">
        <v>1.4</v>
      </c>
      <c r="F91" s="99">
        <v>-2.4</v>
      </c>
      <c r="G91" s="99">
        <v>3.2</v>
      </c>
      <c r="H91" s="99">
        <v>1.4</v>
      </c>
      <c r="I91" s="99">
        <v>6</v>
      </c>
      <c r="J91" s="99">
        <v>3.5</v>
      </c>
      <c r="K91" s="99">
        <v>-6.2</v>
      </c>
      <c r="L91" s="99">
        <v>-5</v>
      </c>
      <c r="M91" s="99">
        <v>-25.5</v>
      </c>
      <c r="N91" s="99">
        <v>0</v>
      </c>
      <c r="O91" s="99">
        <v>-6.4</v>
      </c>
      <c r="P91" s="99">
        <v>-6</v>
      </c>
      <c r="Q91" s="99">
        <v>-7.1</v>
      </c>
      <c r="R91" s="89">
        <v>66</v>
      </c>
    </row>
    <row r="92" spans="1:19" ht="11.85" customHeight="1">
      <c r="D92" s="99"/>
      <c r="E92" s="95"/>
      <c r="F92" s="95"/>
      <c r="G92" s="95"/>
      <c r="H92" s="95"/>
      <c r="I92" s="95"/>
      <c r="J92" s="95"/>
      <c r="L92" s="95"/>
      <c r="M92" s="95"/>
      <c r="N92" s="95"/>
      <c r="O92" s="95"/>
      <c r="P92" s="95"/>
      <c r="Q92" s="95"/>
      <c r="R92" s="89"/>
    </row>
    <row r="93" spans="1:19" ht="15.95" customHeight="1">
      <c r="A93" s="820" t="s">
        <v>1799</v>
      </c>
      <c r="B93" s="555"/>
      <c r="C93" s="555"/>
      <c r="D93" s="555"/>
      <c r="E93" s="555"/>
      <c r="F93" s="555"/>
      <c r="G93" s="555"/>
      <c r="H93" s="555"/>
      <c r="I93" s="555"/>
      <c r="J93" s="555"/>
      <c r="K93" s="820" t="s">
        <v>1799</v>
      </c>
      <c r="L93" s="555"/>
      <c r="M93" s="555"/>
      <c r="N93" s="555"/>
      <c r="O93" s="555"/>
      <c r="P93" s="555"/>
      <c r="Q93" s="555"/>
      <c r="R93" s="555"/>
      <c r="S93" s="555"/>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662" customWidth="1"/>
    <col min="2" max="2" width="6.140625" style="662" customWidth="1"/>
    <col min="3" max="3" width="17.7109375" style="662" customWidth="1"/>
    <col min="4" max="10" width="15.42578125" style="662" customWidth="1"/>
    <col min="11" max="17" width="18.28515625" style="662" customWidth="1"/>
    <col min="18" max="18" width="6.7109375" style="662" customWidth="1"/>
    <col min="19" max="16384" width="11.42578125" style="662"/>
  </cols>
  <sheetData>
    <row r="1" spans="1:19" ht="15" customHeight="1">
      <c r="A1" s="919" t="s">
        <v>1821</v>
      </c>
    </row>
    <row r="2" spans="1:19" ht="18.600000000000001" customHeight="1">
      <c r="A2" s="86" t="s">
        <v>996</v>
      </c>
      <c r="B2" s="555"/>
      <c r="C2" s="555"/>
      <c r="D2" s="555"/>
      <c r="E2" s="555"/>
      <c r="F2" s="555"/>
      <c r="G2" s="555"/>
      <c r="H2" s="555"/>
      <c r="I2" s="555"/>
      <c r="J2" s="555"/>
      <c r="K2" s="86" t="s">
        <v>996</v>
      </c>
    </row>
    <row r="3" spans="1:19" ht="18.600000000000001" customHeight="1">
      <c r="A3" s="834" t="s">
        <v>10</v>
      </c>
      <c r="B3" s="555"/>
      <c r="C3" s="555"/>
      <c r="D3" s="555"/>
      <c r="E3" s="555"/>
      <c r="F3" s="555"/>
      <c r="G3" s="555"/>
      <c r="H3" s="555"/>
      <c r="I3" s="555"/>
      <c r="J3" s="555"/>
      <c r="K3" s="834" t="s">
        <v>10</v>
      </c>
    </row>
    <row r="4" spans="1:19" ht="18.600000000000001" customHeight="1">
      <c r="A4" s="86" t="s">
        <v>1790</v>
      </c>
      <c r="B4" s="555"/>
      <c r="C4" s="555"/>
      <c r="D4" s="555"/>
      <c r="E4" s="555"/>
      <c r="F4" s="555"/>
      <c r="G4" s="555"/>
      <c r="H4" s="555"/>
      <c r="I4" s="555"/>
      <c r="J4" s="555"/>
      <c r="K4" s="86" t="s">
        <v>1790</v>
      </c>
      <c r="S4" s="820"/>
    </row>
    <row r="5" spans="1:19" ht="18.600000000000001" customHeight="1">
      <c r="A5" s="581" t="s">
        <v>1454</v>
      </c>
      <c r="B5" s="555"/>
      <c r="C5" s="555"/>
      <c r="D5" s="555"/>
      <c r="E5" s="555"/>
      <c r="F5" s="555"/>
      <c r="G5" s="555"/>
      <c r="H5" s="555"/>
      <c r="I5" s="555"/>
      <c r="J5" s="555"/>
      <c r="K5" s="581" t="s">
        <v>1454</v>
      </c>
    </row>
    <row r="6" spans="1:19" ht="18.600000000000001" customHeight="1">
      <c r="A6" s="86" t="s">
        <v>417</v>
      </c>
      <c r="B6" s="555"/>
      <c r="C6" s="555"/>
      <c r="D6" s="555"/>
      <c r="E6" s="555"/>
      <c r="F6" s="555"/>
      <c r="G6" s="555"/>
      <c r="H6" s="555"/>
      <c r="I6" s="555"/>
      <c r="J6" s="555"/>
      <c r="K6" s="86" t="s">
        <v>417</v>
      </c>
    </row>
    <row r="7" spans="1:19" ht="19.5" customHeight="1">
      <c r="A7" s="74" t="s">
        <v>610</v>
      </c>
      <c r="B7" s="790"/>
      <c r="C7" s="790"/>
      <c r="D7" s="790"/>
      <c r="E7" s="790"/>
      <c r="F7" s="790"/>
      <c r="G7" s="790"/>
      <c r="H7" s="790"/>
      <c r="I7" s="790"/>
      <c r="J7" s="790"/>
      <c r="K7" s="74" t="s">
        <v>610</v>
      </c>
      <c r="L7" s="94"/>
      <c r="M7" s="94"/>
      <c r="N7" s="94"/>
      <c r="O7" s="94"/>
      <c r="P7" s="94"/>
      <c r="Q7" s="94"/>
      <c r="R7" s="94"/>
    </row>
    <row r="8" spans="1:19" s="227" customFormat="1" ht="15.75" customHeight="1">
      <c r="A8" s="1038" t="s">
        <v>360</v>
      </c>
      <c r="B8" s="1078" t="s">
        <v>927</v>
      </c>
      <c r="C8" s="1038"/>
      <c r="D8" s="1082" t="s">
        <v>474</v>
      </c>
      <c r="E8" s="1084"/>
      <c r="F8" s="1083"/>
      <c r="G8" s="1082" t="s">
        <v>928</v>
      </c>
      <c r="H8" s="1084"/>
      <c r="I8" s="1083"/>
      <c r="J8" s="1085" t="s">
        <v>53</v>
      </c>
      <c r="K8" s="1084" t="s">
        <v>589</v>
      </c>
      <c r="L8" s="1084"/>
      <c r="M8" s="1084"/>
      <c r="N8" s="1084"/>
      <c r="O8" s="1084"/>
      <c r="P8" s="1084"/>
      <c r="Q8" s="1083"/>
      <c r="R8" s="1078" t="s">
        <v>360</v>
      </c>
    </row>
    <row r="9" spans="1:19" s="227" customFormat="1" ht="15.75" customHeight="1">
      <c r="A9" s="990"/>
      <c r="B9" s="992"/>
      <c r="C9" s="990"/>
      <c r="D9" s="1079" t="s">
        <v>734</v>
      </c>
      <c r="E9" s="784" t="s">
        <v>708</v>
      </c>
      <c r="F9" s="785"/>
      <c r="G9" s="1079" t="s">
        <v>881</v>
      </c>
      <c r="H9" s="1079" t="s">
        <v>428</v>
      </c>
      <c r="I9" s="1079" t="s">
        <v>1338</v>
      </c>
      <c r="J9" s="1039"/>
      <c r="K9" s="1039" t="s">
        <v>881</v>
      </c>
      <c r="L9" s="992" t="s">
        <v>428</v>
      </c>
      <c r="M9" s="1082" t="s">
        <v>833</v>
      </c>
      <c r="N9" s="1083"/>
      <c r="O9" s="985" t="s">
        <v>1338</v>
      </c>
      <c r="P9" s="1082" t="s">
        <v>735</v>
      </c>
      <c r="Q9" s="1083"/>
      <c r="R9" s="992"/>
    </row>
    <row r="10" spans="1:19" s="227" customFormat="1" ht="15.75" customHeight="1">
      <c r="A10" s="990"/>
      <c r="B10" s="992"/>
      <c r="C10" s="990"/>
      <c r="D10" s="985"/>
      <c r="E10" s="1079" t="s">
        <v>428</v>
      </c>
      <c r="F10" s="1079" t="s">
        <v>1338</v>
      </c>
      <c r="G10" s="985"/>
      <c r="H10" s="1080"/>
      <c r="I10" s="1080"/>
      <c r="J10" s="1039"/>
      <c r="K10" s="1039"/>
      <c r="L10" s="992"/>
      <c r="M10" s="982" t="s">
        <v>1056</v>
      </c>
      <c r="N10" s="982" t="s">
        <v>1039</v>
      </c>
      <c r="O10" s="985"/>
      <c r="P10" s="1038" t="s">
        <v>1186</v>
      </c>
      <c r="Q10" s="982" t="s">
        <v>1040</v>
      </c>
      <c r="R10" s="992"/>
    </row>
    <row r="11" spans="1:19" s="227" customFormat="1" ht="15.75" customHeight="1">
      <c r="A11" s="990"/>
      <c r="B11" s="992"/>
      <c r="C11" s="990"/>
      <c r="D11" s="985"/>
      <c r="E11" s="985"/>
      <c r="F11" s="985"/>
      <c r="G11" s="985"/>
      <c r="H11" s="1080"/>
      <c r="I11" s="1080"/>
      <c r="J11" s="1039"/>
      <c r="K11" s="1039"/>
      <c r="L11" s="992"/>
      <c r="M11" s="985"/>
      <c r="N11" s="985"/>
      <c r="O11" s="985"/>
      <c r="P11" s="990"/>
      <c r="Q11" s="985"/>
      <c r="R11" s="992"/>
    </row>
    <row r="12" spans="1:19" s="227" customFormat="1" ht="15.75" customHeight="1">
      <c r="A12" s="991"/>
      <c r="B12" s="993"/>
      <c r="C12" s="991"/>
      <c r="D12" s="986"/>
      <c r="E12" s="986"/>
      <c r="F12" s="986"/>
      <c r="G12" s="986"/>
      <c r="H12" s="1081"/>
      <c r="I12" s="1081"/>
      <c r="J12" s="1086"/>
      <c r="K12" s="1040"/>
      <c r="L12" s="993"/>
      <c r="M12" s="986"/>
      <c r="N12" s="986"/>
      <c r="O12" s="986"/>
      <c r="P12" s="991"/>
      <c r="Q12" s="986"/>
      <c r="R12" s="993"/>
    </row>
    <row r="13" spans="1:19" s="227" customFormat="1" ht="15.75" customHeight="1">
      <c r="A13" s="828"/>
      <c r="B13" s="828"/>
      <c r="C13" s="828"/>
      <c r="D13" s="828"/>
      <c r="E13" s="828"/>
      <c r="F13" s="828"/>
      <c r="G13" s="828"/>
      <c r="J13" s="828"/>
      <c r="K13" s="828"/>
      <c r="L13" s="827"/>
      <c r="M13" s="827"/>
      <c r="N13" s="827"/>
      <c r="O13" s="827"/>
      <c r="P13" s="827"/>
      <c r="Q13" s="827"/>
      <c r="R13" s="827"/>
    </row>
    <row r="14" spans="1:19" ht="14.45" customHeight="1">
      <c r="A14" s="794" t="s">
        <v>453</v>
      </c>
      <c r="B14" s="78"/>
      <c r="C14" s="78"/>
      <c r="D14" s="78"/>
      <c r="E14" s="78"/>
      <c r="F14" s="78"/>
      <c r="G14" s="78"/>
      <c r="H14" s="78"/>
      <c r="I14" s="78"/>
      <c r="J14" s="78"/>
      <c r="K14" s="794" t="s">
        <v>453</v>
      </c>
      <c r="L14" s="834"/>
      <c r="M14" s="834"/>
      <c r="N14" s="834"/>
      <c r="O14" s="834"/>
      <c r="P14" s="834"/>
      <c r="Q14" s="834"/>
      <c r="R14" s="834"/>
    </row>
    <row r="15" spans="1:19" ht="14.45" customHeight="1">
      <c r="A15" s="794"/>
      <c r="B15" s="78"/>
      <c r="C15" s="78"/>
      <c r="D15" s="78"/>
      <c r="E15" s="78"/>
      <c r="F15" s="78"/>
      <c r="G15" s="78"/>
      <c r="H15" s="78"/>
      <c r="I15" s="78"/>
      <c r="J15" s="78"/>
      <c r="K15" s="794"/>
      <c r="L15" s="834"/>
      <c r="M15" s="834"/>
      <c r="N15" s="834"/>
      <c r="O15" s="834"/>
      <c r="P15" s="834"/>
      <c r="Q15" s="834"/>
      <c r="R15" s="834"/>
    </row>
    <row r="16" spans="1:19" ht="14.45" customHeight="1">
      <c r="A16" s="96" t="s">
        <v>1041</v>
      </c>
      <c r="B16" s="820" t="s">
        <v>1791</v>
      </c>
      <c r="C16" s="662" t="s">
        <v>1811</v>
      </c>
      <c r="D16" s="437">
        <v>5091.3999999999996</v>
      </c>
      <c r="E16" s="437">
        <v>2605.6999999999998</v>
      </c>
      <c r="F16" s="437">
        <v>2485.6999999999998</v>
      </c>
      <c r="G16" s="437">
        <v>2023.8</v>
      </c>
      <c r="H16" s="437">
        <v>1225</v>
      </c>
      <c r="I16" s="437">
        <v>798.9</v>
      </c>
      <c r="J16" s="437">
        <v>1035.7</v>
      </c>
      <c r="K16" s="437">
        <v>2031.9</v>
      </c>
      <c r="L16" s="437">
        <v>345.1</v>
      </c>
      <c r="M16" s="437">
        <v>68.2</v>
      </c>
      <c r="N16" s="437">
        <v>276.89999999999998</v>
      </c>
      <c r="O16" s="437">
        <v>1686.8</v>
      </c>
      <c r="P16" s="437">
        <v>1048.8</v>
      </c>
      <c r="Q16" s="437">
        <v>638.1</v>
      </c>
      <c r="R16" s="96" t="s">
        <v>1041</v>
      </c>
    </row>
    <row r="17" spans="1:18" ht="14.45" customHeight="1">
      <c r="A17" s="96" t="s">
        <v>462</v>
      </c>
      <c r="B17" s="820" t="s">
        <v>462</v>
      </c>
      <c r="C17" s="662" t="s">
        <v>462</v>
      </c>
      <c r="D17" s="437" t="s">
        <v>462</v>
      </c>
      <c r="E17" s="437" t="s">
        <v>462</v>
      </c>
      <c r="F17" s="437" t="s">
        <v>462</v>
      </c>
      <c r="G17" s="437" t="s">
        <v>462</v>
      </c>
      <c r="H17" s="437" t="s">
        <v>462</v>
      </c>
      <c r="I17" s="437" t="s">
        <v>462</v>
      </c>
      <c r="J17" s="437" t="s">
        <v>462</v>
      </c>
      <c r="K17" s="437" t="s">
        <v>462</v>
      </c>
      <c r="L17" s="437" t="s">
        <v>462</v>
      </c>
      <c r="M17" s="437" t="s">
        <v>462</v>
      </c>
      <c r="N17" s="437" t="s">
        <v>462</v>
      </c>
      <c r="O17" s="437" t="s">
        <v>462</v>
      </c>
      <c r="P17" s="437" t="s">
        <v>462</v>
      </c>
      <c r="Q17" s="437" t="s">
        <v>462</v>
      </c>
      <c r="R17" s="96" t="s">
        <v>462</v>
      </c>
    </row>
    <row r="18" spans="1:18" ht="14.45" customHeight="1">
      <c r="A18" s="96" t="s">
        <v>1230</v>
      </c>
      <c r="B18" s="820" t="s">
        <v>1793</v>
      </c>
      <c r="C18" s="662" t="s">
        <v>1792</v>
      </c>
      <c r="D18" s="437">
        <v>5048.1000000000004</v>
      </c>
      <c r="E18" s="437">
        <v>2644</v>
      </c>
      <c r="F18" s="437">
        <v>2404.1999999999998</v>
      </c>
      <c r="G18" s="437">
        <v>1980.9</v>
      </c>
      <c r="H18" s="437">
        <v>1178.3</v>
      </c>
      <c r="I18" s="437">
        <v>802.6</v>
      </c>
      <c r="J18" s="437">
        <v>1127.7</v>
      </c>
      <c r="K18" s="437">
        <v>1939.5</v>
      </c>
      <c r="L18" s="437">
        <v>338</v>
      </c>
      <c r="M18" s="437">
        <v>71.2</v>
      </c>
      <c r="N18" s="437">
        <v>266.7</v>
      </c>
      <c r="O18" s="437">
        <v>1601.6</v>
      </c>
      <c r="P18" s="437">
        <v>996.3</v>
      </c>
      <c r="Q18" s="437">
        <v>605.29999999999995</v>
      </c>
      <c r="R18" s="96" t="s">
        <v>1230</v>
      </c>
    </row>
    <row r="19" spans="1:18" ht="14.45" customHeight="1">
      <c r="A19" s="96" t="s">
        <v>1231</v>
      </c>
      <c r="B19" s="820" t="s">
        <v>1784</v>
      </c>
      <c r="C19" s="662" t="s">
        <v>1811</v>
      </c>
      <c r="D19" s="437">
        <v>5067.8999999999996</v>
      </c>
      <c r="E19" s="437">
        <v>2641.8</v>
      </c>
      <c r="F19" s="437">
        <v>2426</v>
      </c>
      <c r="G19" s="437">
        <v>2089.6</v>
      </c>
      <c r="H19" s="437">
        <v>1242.5</v>
      </c>
      <c r="I19" s="437">
        <v>847.1</v>
      </c>
      <c r="J19" s="437">
        <v>1071.5999999999999</v>
      </c>
      <c r="K19" s="437">
        <v>1906.7</v>
      </c>
      <c r="L19" s="437">
        <v>327.8</v>
      </c>
      <c r="M19" s="437">
        <v>50.8</v>
      </c>
      <c r="N19" s="437">
        <v>277</v>
      </c>
      <c r="O19" s="437">
        <v>1578.9</v>
      </c>
      <c r="P19" s="437">
        <v>986</v>
      </c>
      <c r="Q19" s="437">
        <v>592.9</v>
      </c>
      <c r="R19" s="96" t="s">
        <v>1231</v>
      </c>
    </row>
    <row r="20" spans="1:18" ht="14.45" customHeight="1">
      <c r="A20" s="96"/>
      <c r="B20" s="829"/>
      <c r="C20" s="227"/>
      <c r="D20" s="437"/>
      <c r="E20" s="437"/>
      <c r="F20" s="437"/>
      <c r="G20" s="437"/>
      <c r="H20" s="437"/>
      <c r="I20" s="437"/>
      <c r="J20" s="437"/>
      <c r="K20" s="437"/>
      <c r="L20" s="437"/>
      <c r="M20" s="437"/>
      <c r="N20" s="437"/>
      <c r="O20" s="437"/>
      <c r="P20" s="437"/>
      <c r="Q20" s="437"/>
      <c r="R20" s="96"/>
    </row>
    <row r="21" spans="1:18" ht="14.45" customHeight="1">
      <c r="A21" s="794" t="s">
        <v>801</v>
      </c>
      <c r="B21" s="78"/>
      <c r="C21" s="78"/>
      <c r="D21" s="437"/>
      <c r="E21" s="437"/>
      <c r="F21" s="437"/>
      <c r="G21" s="437"/>
      <c r="H21" s="437"/>
      <c r="I21" s="437"/>
      <c r="J21" s="437"/>
      <c r="K21" s="798" t="s">
        <v>801</v>
      </c>
      <c r="L21" s="437"/>
      <c r="M21" s="437"/>
      <c r="N21" s="437"/>
      <c r="O21" s="437"/>
      <c r="P21" s="437"/>
      <c r="Q21" s="437"/>
      <c r="R21" s="834"/>
    </row>
    <row r="22" spans="1:18" ht="14.45" customHeight="1">
      <c r="A22" s="794"/>
      <c r="B22" s="78"/>
      <c r="C22" s="78"/>
      <c r="D22" s="437"/>
      <c r="E22" s="437"/>
      <c r="F22" s="437"/>
      <c r="G22" s="437"/>
      <c r="H22" s="437"/>
      <c r="I22" s="437"/>
      <c r="J22" s="437"/>
      <c r="K22" s="798"/>
      <c r="L22" s="437"/>
      <c r="M22" s="437"/>
      <c r="N22" s="437"/>
      <c r="O22" s="437"/>
      <c r="P22" s="437"/>
      <c r="Q22" s="437"/>
      <c r="R22" s="834"/>
    </row>
    <row r="23" spans="1:18" ht="14.45" customHeight="1">
      <c r="A23" s="96" t="s">
        <v>1232</v>
      </c>
      <c r="B23" s="820" t="s">
        <v>1791</v>
      </c>
      <c r="C23" s="662" t="s">
        <v>1811</v>
      </c>
      <c r="D23" s="437">
        <v>691.1</v>
      </c>
      <c r="E23" s="437">
        <v>391.7</v>
      </c>
      <c r="F23" s="437">
        <v>299.39999999999998</v>
      </c>
      <c r="G23" s="437">
        <v>264.3</v>
      </c>
      <c r="H23" s="437">
        <v>198.1</v>
      </c>
      <c r="I23" s="437">
        <v>66.099999999999994</v>
      </c>
      <c r="J23" s="437">
        <v>148</v>
      </c>
      <c r="K23" s="437">
        <v>278.89999999999998</v>
      </c>
      <c r="L23" s="437">
        <v>45.6</v>
      </c>
      <c r="M23" s="437">
        <v>9.6999999999999993</v>
      </c>
      <c r="N23" s="437">
        <v>35.9</v>
      </c>
      <c r="O23" s="437">
        <v>233.3</v>
      </c>
      <c r="P23" s="437">
        <v>130.9</v>
      </c>
      <c r="Q23" s="437">
        <v>102.4</v>
      </c>
      <c r="R23" s="96" t="s">
        <v>1232</v>
      </c>
    </row>
    <row r="24" spans="1:18" ht="14.45" customHeight="1">
      <c r="A24" s="96" t="s">
        <v>462</v>
      </c>
      <c r="B24" s="820" t="s">
        <v>462</v>
      </c>
      <c r="C24" s="662" t="s">
        <v>462</v>
      </c>
      <c r="D24" s="437" t="s">
        <v>462</v>
      </c>
      <c r="E24" s="437" t="s">
        <v>462</v>
      </c>
      <c r="F24" s="437" t="s">
        <v>462</v>
      </c>
      <c r="G24" s="437" t="s">
        <v>462</v>
      </c>
      <c r="H24" s="437" t="s">
        <v>462</v>
      </c>
      <c r="I24" s="437" t="s">
        <v>462</v>
      </c>
      <c r="J24" s="437" t="s">
        <v>462</v>
      </c>
      <c r="K24" s="437" t="s">
        <v>462</v>
      </c>
      <c r="L24" s="437" t="s">
        <v>462</v>
      </c>
      <c r="M24" s="437" t="s">
        <v>462</v>
      </c>
      <c r="N24" s="437" t="s">
        <v>462</v>
      </c>
      <c r="O24" s="437" t="s">
        <v>462</v>
      </c>
      <c r="P24" s="437" t="s">
        <v>462</v>
      </c>
      <c r="Q24" s="437" t="s">
        <v>462</v>
      </c>
      <c r="R24" s="96" t="s">
        <v>462</v>
      </c>
    </row>
    <row r="25" spans="1:18" ht="14.45" customHeight="1">
      <c r="A25" s="96" t="s">
        <v>1233</v>
      </c>
      <c r="B25" s="820" t="s">
        <v>1793</v>
      </c>
      <c r="C25" s="662" t="s">
        <v>1792</v>
      </c>
      <c r="D25" s="437">
        <v>712.4</v>
      </c>
      <c r="E25" s="437">
        <v>387.1</v>
      </c>
      <c r="F25" s="437">
        <v>325.3</v>
      </c>
      <c r="G25" s="437">
        <v>245.6</v>
      </c>
      <c r="H25" s="437">
        <v>154.5</v>
      </c>
      <c r="I25" s="437">
        <v>91.1</v>
      </c>
      <c r="J25" s="437">
        <v>151.5</v>
      </c>
      <c r="K25" s="437">
        <v>315.3</v>
      </c>
      <c r="L25" s="437">
        <v>81.2</v>
      </c>
      <c r="M25" s="437">
        <v>6.5</v>
      </c>
      <c r="N25" s="437">
        <v>74.599999999999994</v>
      </c>
      <c r="O25" s="437">
        <v>234.2</v>
      </c>
      <c r="P25" s="437">
        <v>158.80000000000001</v>
      </c>
      <c r="Q25" s="437">
        <v>75.400000000000006</v>
      </c>
      <c r="R25" s="96" t="s">
        <v>1233</v>
      </c>
    </row>
    <row r="26" spans="1:18" ht="14.45" customHeight="1">
      <c r="A26" s="96" t="s">
        <v>1234</v>
      </c>
      <c r="B26" s="820" t="s">
        <v>1784</v>
      </c>
      <c r="C26" s="662" t="s">
        <v>1811</v>
      </c>
      <c r="D26" s="437">
        <v>607.5</v>
      </c>
      <c r="E26" s="437">
        <v>319.2</v>
      </c>
      <c r="F26" s="437">
        <v>288.3</v>
      </c>
      <c r="G26" s="437">
        <v>265.7</v>
      </c>
      <c r="H26" s="437">
        <v>181.8</v>
      </c>
      <c r="I26" s="437">
        <v>83.9</v>
      </c>
      <c r="J26" s="437">
        <v>110.2</v>
      </c>
      <c r="K26" s="437">
        <v>231.6</v>
      </c>
      <c r="L26" s="437">
        <v>27.2</v>
      </c>
      <c r="M26" s="437">
        <v>6.5</v>
      </c>
      <c r="N26" s="437">
        <v>20.8</v>
      </c>
      <c r="O26" s="437">
        <v>204.4</v>
      </c>
      <c r="P26" s="437">
        <v>136.1</v>
      </c>
      <c r="Q26" s="437">
        <v>68.3</v>
      </c>
      <c r="R26" s="96" t="s">
        <v>1234</v>
      </c>
    </row>
    <row r="27" spans="1:18" ht="14.45" customHeight="1">
      <c r="A27" s="96"/>
      <c r="B27" s="829"/>
      <c r="C27" s="227"/>
      <c r="D27" s="437"/>
      <c r="E27" s="437"/>
      <c r="F27" s="437"/>
      <c r="G27" s="437"/>
      <c r="H27" s="437"/>
      <c r="I27" s="437"/>
      <c r="J27" s="437"/>
      <c r="K27" s="437"/>
      <c r="L27" s="437"/>
      <c r="M27" s="437"/>
      <c r="N27" s="437"/>
      <c r="O27" s="437"/>
      <c r="P27" s="437"/>
      <c r="Q27" s="437"/>
      <c r="R27" s="96"/>
    </row>
    <row r="28" spans="1:18" ht="14.45" customHeight="1">
      <c r="A28" s="794" t="s">
        <v>802</v>
      </c>
      <c r="B28" s="78"/>
      <c r="C28" s="78"/>
      <c r="D28" s="437"/>
      <c r="E28" s="437"/>
      <c r="F28" s="437"/>
      <c r="G28" s="437"/>
      <c r="H28" s="437"/>
      <c r="I28" s="437"/>
      <c r="J28" s="437"/>
      <c r="K28" s="798" t="s">
        <v>802</v>
      </c>
      <c r="L28" s="437"/>
      <c r="M28" s="437"/>
      <c r="N28" s="437"/>
      <c r="O28" s="437"/>
      <c r="P28" s="437"/>
      <c r="Q28" s="437"/>
      <c r="R28" s="834"/>
    </row>
    <row r="29" spans="1:18" ht="14.45" customHeight="1">
      <c r="A29" s="794"/>
      <c r="B29" s="78"/>
      <c r="C29" s="78"/>
      <c r="D29" s="437"/>
      <c r="E29" s="437"/>
      <c r="F29" s="437"/>
      <c r="G29" s="437"/>
      <c r="H29" s="437"/>
      <c r="I29" s="437"/>
      <c r="J29" s="437"/>
      <c r="K29" s="798"/>
      <c r="L29" s="437"/>
      <c r="M29" s="437"/>
      <c r="N29" s="437"/>
      <c r="O29" s="437"/>
      <c r="P29" s="437"/>
      <c r="Q29" s="437"/>
      <c r="R29" s="834"/>
    </row>
    <row r="30" spans="1:18" ht="14.45" customHeight="1">
      <c r="A30" s="96" t="s">
        <v>1235</v>
      </c>
      <c r="B30" s="820" t="s">
        <v>1791</v>
      </c>
      <c r="C30" s="662" t="s">
        <v>1811</v>
      </c>
      <c r="D30" s="437">
        <v>1073.9000000000001</v>
      </c>
      <c r="E30" s="437">
        <v>657.1</v>
      </c>
      <c r="F30" s="437">
        <v>416.8</v>
      </c>
      <c r="G30" s="437">
        <v>396.1</v>
      </c>
      <c r="H30" s="437">
        <v>297.10000000000002</v>
      </c>
      <c r="I30" s="437">
        <v>99</v>
      </c>
      <c r="J30" s="437">
        <v>269.10000000000002</v>
      </c>
      <c r="K30" s="437">
        <v>408.8</v>
      </c>
      <c r="L30" s="437">
        <v>91</v>
      </c>
      <c r="M30" s="437">
        <v>18.899999999999999</v>
      </c>
      <c r="N30" s="437">
        <v>72</v>
      </c>
      <c r="O30" s="437">
        <v>317.8</v>
      </c>
      <c r="P30" s="437">
        <v>204.8</v>
      </c>
      <c r="Q30" s="437">
        <v>113</v>
      </c>
      <c r="R30" s="96" t="s">
        <v>1235</v>
      </c>
    </row>
    <row r="31" spans="1:18" ht="14.45" customHeight="1">
      <c r="A31" s="96" t="s">
        <v>462</v>
      </c>
      <c r="B31" s="820" t="s">
        <v>462</v>
      </c>
      <c r="C31" s="662" t="s">
        <v>462</v>
      </c>
      <c r="D31" s="437" t="s">
        <v>462</v>
      </c>
      <c r="E31" s="437" t="s">
        <v>462</v>
      </c>
      <c r="F31" s="437" t="s">
        <v>462</v>
      </c>
      <c r="G31" s="437" t="s">
        <v>462</v>
      </c>
      <c r="H31" s="437" t="s">
        <v>462</v>
      </c>
      <c r="I31" s="437" t="s">
        <v>462</v>
      </c>
      <c r="J31" s="437" t="s">
        <v>462</v>
      </c>
      <c r="K31" s="437" t="s">
        <v>462</v>
      </c>
      <c r="L31" s="437" t="s">
        <v>462</v>
      </c>
      <c r="M31" s="437" t="s">
        <v>462</v>
      </c>
      <c r="N31" s="437" t="s">
        <v>462</v>
      </c>
      <c r="O31" s="437" t="s">
        <v>462</v>
      </c>
      <c r="P31" s="437" t="s">
        <v>462</v>
      </c>
      <c r="Q31" s="437" t="s">
        <v>462</v>
      </c>
      <c r="R31" s="96" t="s">
        <v>462</v>
      </c>
    </row>
    <row r="32" spans="1:18" ht="14.45" customHeight="1">
      <c r="A32" s="96" t="s">
        <v>1236</v>
      </c>
      <c r="B32" s="820" t="s">
        <v>1793</v>
      </c>
      <c r="C32" s="662" t="s">
        <v>1792</v>
      </c>
      <c r="D32" s="437">
        <v>1136.5999999999999</v>
      </c>
      <c r="E32" s="437">
        <v>682.4</v>
      </c>
      <c r="F32" s="437">
        <v>454.1</v>
      </c>
      <c r="G32" s="437">
        <v>384.2</v>
      </c>
      <c r="H32" s="437">
        <v>277.3</v>
      </c>
      <c r="I32" s="437">
        <v>106.9</v>
      </c>
      <c r="J32" s="437">
        <v>332.7</v>
      </c>
      <c r="K32" s="437">
        <v>419.7</v>
      </c>
      <c r="L32" s="437">
        <v>72.5</v>
      </c>
      <c r="M32" s="437">
        <v>14</v>
      </c>
      <c r="N32" s="437">
        <v>58.5</v>
      </c>
      <c r="O32" s="437">
        <v>347.2</v>
      </c>
      <c r="P32" s="437">
        <v>218.4</v>
      </c>
      <c r="Q32" s="437">
        <v>128.80000000000001</v>
      </c>
      <c r="R32" s="96" t="s">
        <v>1236</v>
      </c>
    </row>
    <row r="33" spans="1:18" ht="14.45" customHeight="1">
      <c r="A33" s="96" t="s">
        <v>1237</v>
      </c>
      <c r="B33" s="820" t="s">
        <v>1784</v>
      </c>
      <c r="C33" s="662" t="s">
        <v>1811</v>
      </c>
      <c r="D33" s="437">
        <v>1095.9000000000001</v>
      </c>
      <c r="E33" s="437">
        <v>692</v>
      </c>
      <c r="F33" s="437">
        <v>403.9</v>
      </c>
      <c r="G33" s="437">
        <v>432.2</v>
      </c>
      <c r="H33" s="437">
        <v>303.5</v>
      </c>
      <c r="I33" s="437">
        <v>128.69999999999999</v>
      </c>
      <c r="J33" s="437">
        <v>300.60000000000002</v>
      </c>
      <c r="K33" s="437">
        <v>363.1</v>
      </c>
      <c r="L33" s="437">
        <v>87.9</v>
      </c>
      <c r="M33" s="437">
        <v>12.1</v>
      </c>
      <c r="N33" s="437">
        <v>75.7</v>
      </c>
      <c r="O33" s="437">
        <v>275.2</v>
      </c>
      <c r="P33" s="437">
        <v>153.30000000000001</v>
      </c>
      <c r="Q33" s="437">
        <v>121.9</v>
      </c>
      <c r="R33" s="96" t="s">
        <v>1237</v>
      </c>
    </row>
    <row r="34" spans="1:18" ht="14.45" customHeight="1">
      <c r="A34" s="96"/>
      <c r="B34" s="829"/>
      <c r="C34" s="227"/>
      <c r="D34" s="437"/>
      <c r="E34" s="437"/>
      <c r="F34" s="437"/>
      <c r="G34" s="437"/>
      <c r="H34" s="437"/>
      <c r="I34" s="437"/>
      <c r="J34" s="437"/>
      <c r="K34" s="437"/>
      <c r="L34" s="437"/>
      <c r="M34" s="437"/>
      <c r="N34" s="437"/>
      <c r="O34" s="437"/>
      <c r="P34" s="437"/>
      <c r="Q34" s="437"/>
      <c r="R34" s="96"/>
    </row>
    <row r="35" spans="1:18" ht="14.45" customHeight="1">
      <c r="A35" s="794" t="s">
        <v>803</v>
      </c>
      <c r="B35" s="78"/>
      <c r="C35" s="78"/>
      <c r="D35" s="437"/>
      <c r="E35" s="437"/>
      <c r="F35" s="437"/>
      <c r="G35" s="437"/>
      <c r="H35" s="437"/>
      <c r="I35" s="437"/>
      <c r="J35" s="437"/>
      <c r="K35" s="798" t="s">
        <v>803</v>
      </c>
      <c r="L35" s="437"/>
      <c r="M35" s="437"/>
      <c r="N35" s="437"/>
      <c r="O35" s="437"/>
      <c r="P35" s="437"/>
      <c r="Q35" s="437"/>
      <c r="R35" s="834"/>
    </row>
    <row r="36" spans="1:18" ht="14.45" customHeight="1">
      <c r="A36" s="794"/>
      <c r="B36" s="78"/>
      <c r="C36" s="78"/>
      <c r="D36" s="437"/>
      <c r="E36" s="437"/>
      <c r="F36" s="437"/>
      <c r="G36" s="437"/>
      <c r="H36" s="437"/>
      <c r="I36" s="437"/>
      <c r="J36" s="437"/>
      <c r="K36" s="798"/>
      <c r="L36" s="437"/>
      <c r="M36" s="437"/>
      <c r="N36" s="437"/>
      <c r="O36" s="437"/>
      <c r="P36" s="437"/>
      <c r="Q36" s="437"/>
      <c r="R36" s="834"/>
    </row>
    <row r="37" spans="1:18" ht="14.45" customHeight="1">
      <c r="A37" s="96" t="s">
        <v>642</v>
      </c>
      <c r="B37" s="820" t="s">
        <v>1791</v>
      </c>
      <c r="C37" s="662" t="s">
        <v>1811</v>
      </c>
      <c r="D37" s="437">
        <v>181.6</v>
      </c>
      <c r="E37" s="437">
        <v>102.7</v>
      </c>
      <c r="F37" s="437">
        <v>78.900000000000006</v>
      </c>
      <c r="G37" s="437">
        <v>89.8</v>
      </c>
      <c r="H37" s="437">
        <v>35</v>
      </c>
      <c r="I37" s="437">
        <v>54.7</v>
      </c>
      <c r="J37" s="437">
        <v>45.9</v>
      </c>
      <c r="K37" s="437">
        <v>45.9</v>
      </c>
      <c r="L37" s="437">
        <v>21.7</v>
      </c>
      <c r="M37" s="437">
        <v>0.6</v>
      </c>
      <c r="N37" s="437">
        <v>21.1</v>
      </c>
      <c r="O37" s="437">
        <v>24.2</v>
      </c>
      <c r="P37" s="437">
        <v>14</v>
      </c>
      <c r="Q37" s="437">
        <v>10.199999999999999</v>
      </c>
      <c r="R37" s="96" t="s">
        <v>642</v>
      </c>
    </row>
    <row r="38" spans="1:18" ht="14.45" customHeight="1">
      <c r="A38" s="96" t="s">
        <v>462</v>
      </c>
      <c r="B38" s="820" t="s">
        <v>462</v>
      </c>
      <c r="C38" s="662" t="s">
        <v>462</v>
      </c>
      <c r="D38" s="437" t="s">
        <v>462</v>
      </c>
      <c r="E38" s="437" t="s">
        <v>462</v>
      </c>
      <c r="F38" s="437" t="s">
        <v>462</v>
      </c>
      <c r="G38" s="437" t="s">
        <v>462</v>
      </c>
      <c r="H38" s="437" t="s">
        <v>462</v>
      </c>
      <c r="I38" s="437" t="s">
        <v>462</v>
      </c>
      <c r="J38" s="437" t="s">
        <v>462</v>
      </c>
      <c r="K38" s="437" t="s">
        <v>462</v>
      </c>
      <c r="L38" s="437" t="s">
        <v>462</v>
      </c>
      <c r="M38" s="437" t="s">
        <v>462</v>
      </c>
      <c r="N38" s="437" t="s">
        <v>462</v>
      </c>
      <c r="O38" s="437" t="s">
        <v>462</v>
      </c>
      <c r="P38" s="437" t="s">
        <v>462</v>
      </c>
      <c r="Q38" s="437" t="s">
        <v>462</v>
      </c>
      <c r="R38" s="96" t="s">
        <v>462</v>
      </c>
    </row>
    <row r="39" spans="1:18" ht="14.45" customHeight="1">
      <c r="A39" s="96" t="s">
        <v>643</v>
      </c>
      <c r="B39" s="820" t="s">
        <v>1793</v>
      </c>
      <c r="C39" s="662" t="s">
        <v>1792</v>
      </c>
      <c r="D39" s="437">
        <v>125.6</v>
      </c>
      <c r="E39" s="437">
        <v>76.099999999999994</v>
      </c>
      <c r="F39" s="437">
        <v>49.5</v>
      </c>
      <c r="G39" s="437">
        <v>57.8</v>
      </c>
      <c r="H39" s="437">
        <v>29.6</v>
      </c>
      <c r="I39" s="437">
        <v>28.2</v>
      </c>
      <c r="J39" s="437">
        <v>42</v>
      </c>
      <c r="K39" s="437">
        <v>25.9</v>
      </c>
      <c r="L39" s="437">
        <v>4.5</v>
      </c>
      <c r="M39" s="437">
        <v>0.2</v>
      </c>
      <c r="N39" s="437">
        <v>4.3</v>
      </c>
      <c r="O39" s="437">
        <v>21.4</v>
      </c>
      <c r="P39" s="437">
        <v>14.3</v>
      </c>
      <c r="Q39" s="437">
        <v>7.1</v>
      </c>
      <c r="R39" s="96" t="s">
        <v>643</v>
      </c>
    </row>
    <row r="40" spans="1:18" ht="14.45" customHeight="1">
      <c r="A40" s="96" t="s">
        <v>644</v>
      </c>
      <c r="B40" s="820" t="s">
        <v>1784</v>
      </c>
      <c r="C40" s="662" t="s">
        <v>1811</v>
      </c>
      <c r="D40" s="437">
        <v>131.4</v>
      </c>
      <c r="E40" s="437">
        <v>89.3</v>
      </c>
      <c r="F40" s="437">
        <v>42.2</v>
      </c>
      <c r="G40" s="437">
        <v>36.6</v>
      </c>
      <c r="H40" s="437">
        <v>11.7</v>
      </c>
      <c r="I40" s="437">
        <v>24.9</v>
      </c>
      <c r="J40" s="437">
        <v>71.3</v>
      </c>
      <c r="K40" s="437">
        <v>23.5</v>
      </c>
      <c r="L40" s="437">
        <v>6.2</v>
      </c>
      <c r="M40" s="437">
        <v>0.2</v>
      </c>
      <c r="N40" s="437">
        <v>6</v>
      </c>
      <c r="O40" s="437">
        <v>17.3</v>
      </c>
      <c r="P40" s="437">
        <v>12</v>
      </c>
      <c r="Q40" s="437">
        <v>5.3</v>
      </c>
      <c r="R40" s="96" t="s">
        <v>644</v>
      </c>
    </row>
    <row r="41" spans="1:18" ht="14.45" customHeight="1">
      <c r="A41" s="96"/>
      <c r="B41" s="829"/>
      <c r="C41" s="227"/>
      <c r="D41" s="437"/>
      <c r="E41" s="437"/>
      <c r="F41" s="437"/>
      <c r="G41" s="437"/>
      <c r="H41" s="437"/>
      <c r="I41" s="437"/>
      <c r="J41" s="437"/>
      <c r="K41" s="437"/>
      <c r="L41" s="437"/>
      <c r="M41" s="437"/>
      <c r="N41" s="437"/>
      <c r="O41" s="437"/>
      <c r="P41" s="437"/>
      <c r="Q41" s="437"/>
      <c r="R41" s="96"/>
    </row>
    <row r="42" spans="1:18" ht="14.45" customHeight="1">
      <c r="A42" s="794" t="s">
        <v>804</v>
      </c>
      <c r="B42" s="78"/>
      <c r="C42" s="78"/>
      <c r="D42" s="437"/>
      <c r="E42" s="437"/>
      <c r="F42" s="437"/>
      <c r="G42" s="437"/>
      <c r="H42" s="437"/>
      <c r="I42" s="437"/>
      <c r="J42" s="437"/>
      <c r="K42" s="798" t="s">
        <v>804</v>
      </c>
      <c r="L42" s="437"/>
      <c r="M42" s="437"/>
      <c r="N42" s="437"/>
      <c r="O42" s="437"/>
      <c r="P42" s="437"/>
      <c r="Q42" s="437"/>
      <c r="R42" s="834"/>
    </row>
    <row r="43" spans="1:18" ht="14.45" customHeight="1">
      <c r="A43" s="794"/>
      <c r="B43" s="78"/>
      <c r="C43" s="78"/>
      <c r="D43" s="437"/>
      <c r="E43" s="437"/>
      <c r="F43" s="437"/>
      <c r="G43" s="437"/>
      <c r="H43" s="437"/>
      <c r="I43" s="437"/>
      <c r="J43" s="437"/>
      <c r="K43" s="798"/>
      <c r="L43" s="437"/>
      <c r="M43" s="437"/>
      <c r="N43" s="437"/>
      <c r="O43" s="437"/>
      <c r="P43" s="437"/>
      <c r="Q43" s="437"/>
      <c r="R43" s="834"/>
    </row>
    <row r="44" spans="1:18" ht="14.45" customHeight="1">
      <c r="A44" s="96" t="s">
        <v>603</v>
      </c>
      <c r="B44" s="820" t="s">
        <v>1791</v>
      </c>
      <c r="C44" s="662" t="s">
        <v>1811</v>
      </c>
      <c r="D44" s="437">
        <v>176.9</v>
      </c>
      <c r="E44" s="437">
        <v>79.5</v>
      </c>
      <c r="F44" s="437">
        <v>97.3</v>
      </c>
      <c r="G44" s="437">
        <v>64</v>
      </c>
      <c r="H44" s="437">
        <v>24.3</v>
      </c>
      <c r="I44" s="437">
        <v>39.700000000000003</v>
      </c>
      <c r="J44" s="437">
        <v>45.7</v>
      </c>
      <c r="K44" s="437">
        <v>67.2</v>
      </c>
      <c r="L44" s="437">
        <v>9.6</v>
      </c>
      <c r="M44" s="437">
        <v>4.8</v>
      </c>
      <c r="N44" s="437">
        <v>4.8</v>
      </c>
      <c r="O44" s="437">
        <v>57.6</v>
      </c>
      <c r="P44" s="437">
        <v>46.1</v>
      </c>
      <c r="Q44" s="437">
        <v>11.5</v>
      </c>
      <c r="R44" s="96" t="s">
        <v>603</v>
      </c>
    </row>
    <row r="45" spans="1:18" ht="14.45" customHeight="1">
      <c r="A45" s="96" t="s">
        <v>462</v>
      </c>
      <c r="B45" s="820" t="s">
        <v>462</v>
      </c>
      <c r="C45" s="662" t="s">
        <v>462</v>
      </c>
      <c r="D45" s="437" t="s">
        <v>462</v>
      </c>
      <c r="E45" s="437" t="s">
        <v>462</v>
      </c>
      <c r="F45" s="437" t="s">
        <v>462</v>
      </c>
      <c r="G45" s="437" t="s">
        <v>462</v>
      </c>
      <c r="H45" s="437" t="s">
        <v>462</v>
      </c>
      <c r="I45" s="437" t="s">
        <v>462</v>
      </c>
      <c r="J45" s="437" t="s">
        <v>462</v>
      </c>
      <c r="K45" s="437" t="s">
        <v>462</v>
      </c>
      <c r="L45" s="437" t="s">
        <v>462</v>
      </c>
      <c r="M45" s="437" t="s">
        <v>462</v>
      </c>
      <c r="N45" s="437" t="s">
        <v>462</v>
      </c>
      <c r="O45" s="437" t="s">
        <v>462</v>
      </c>
      <c r="P45" s="437" t="s">
        <v>462</v>
      </c>
      <c r="Q45" s="437" t="s">
        <v>462</v>
      </c>
      <c r="R45" s="96" t="s">
        <v>462</v>
      </c>
    </row>
    <row r="46" spans="1:18" ht="14.45" customHeight="1">
      <c r="A46" s="96" t="s">
        <v>384</v>
      </c>
      <c r="B46" s="820" t="s">
        <v>1793</v>
      </c>
      <c r="C46" s="662" t="s">
        <v>1792</v>
      </c>
      <c r="D46" s="437">
        <v>181</v>
      </c>
      <c r="E46" s="437">
        <v>71.8</v>
      </c>
      <c r="F46" s="437">
        <v>109.2</v>
      </c>
      <c r="G46" s="437">
        <v>63.6</v>
      </c>
      <c r="H46" s="437">
        <v>17.600000000000001</v>
      </c>
      <c r="I46" s="437">
        <v>46</v>
      </c>
      <c r="J46" s="437">
        <v>46.5</v>
      </c>
      <c r="K46" s="437">
        <v>70.900000000000006</v>
      </c>
      <c r="L46" s="437">
        <v>7.7</v>
      </c>
      <c r="M46" s="437">
        <v>1.8</v>
      </c>
      <c r="N46" s="437">
        <v>6</v>
      </c>
      <c r="O46" s="437">
        <v>63.2</v>
      </c>
      <c r="P46" s="437">
        <v>44.2</v>
      </c>
      <c r="Q46" s="437">
        <v>19</v>
      </c>
      <c r="R46" s="96" t="s">
        <v>384</v>
      </c>
    </row>
    <row r="47" spans="1:18" ht="14.45" customHeight="1">
      <c r="A47" s="96" t="s">
        <v>387</v>
      </c>
      <c r="B47" s="820" t="s">
        <v>1784</v>
      </c>
      <c r="C47" s="662" t="s">
        <v>1811</v>
      </c>
      <c r="D47" s="437">
        <v>180.5</v>
      </c>
      <c r="E47" s="437">
        <v>81.7</v>
      </c>
      <c r="F47" s="437">
        <v>98.7</v>
      </c>
      <c r="G47" s="437">
        <v>86.3</v>
      </c>
      <c r="H47" s="437">
        <v>34.1</v>
      </c>
      <c r="I47" s="437">
        <v>52.2</v>
      </c>
      <c r="J47" s="437">
        <v>36.1</v>
      </c>
      <c r="K47" s="437">
        <v>58</v>
      </c>
      <c r="L47" s="437">
        <v>11.6</v>
      </c>
      <c r="M47" s="437">
        <v>1.9</v>
      </c>
      <c r="N47" s="437">
        <v>9.6999999999999993</v>
      </c>
      <c r="O47" s="437">
        <v>46.5</v>
      </c>
      <c r="P47" s="437">
        <v>31.9</v>
      </c>
      <c r="Q47" s="437">
        <v>14.6</v>
      </c>
      <c r="R47" s="96" t="s">
        <v>387</v>
      </c>
    </row>
    <row r="48" spans="1:18" ht="14.45" customHeight="1">
      <c r="A48" s="96"/>
      <c r="B48" s="829"/>
      <c r="C48" s="227"/>
      <c r="D48" s="437"/>
      <c r="E48" s="437"/>
      <c r="F48" s="437"/>
      <c r="G48" s="437"/>
      <c r="H48" s="437"/>
      <c r="I48" s="437"/>
      <c r="J48" s="437"/>
      <c r="K48" s="437"/>
      <c r="L48" s="437"/>
      <c r="M48" s="437"/>
      <c r="N48" s="437"/>
      <c r="O48" s="437"/>
      <c r="P48" s="437"/>
      <c r="Q48" s="437"/>
      <c r="R48" s="96"/>
    </row>
    <row r="49" spans="1:18" ht="14.45" customHeight="1">
      <c r="A49" s="794" t="s">
        <v>805</v>
      </c>
      <c r="B49" s="78"/>
      <c r="C49" s="78"/>
      <c r="D49" s="437"/>
      <c r="E49" s="437"/>
      <c r="F49" s="437"/>
      <c r="G49" s="437"/>
      <c r="H49" s="437"/>
      <c r="I49" s="437"/>
      <c r="J49" s="437"/>
      <c r="K49" s="798" t="s">
        <v>805</v>
      </c>
      <c r="L49" s="437"/>
      <c r="M49" s="437"/>
      <c r="N49" s="437"/>
      <c r="O49" s="437"/>
      <c r="P49" s="437"/>
      <c r="Q49" s="437"/>
      <c r="R49" s="834"/>
    </row>
    <row r="50" spans="1:18" ht="14.45" customHeight="1">
      <c r="A50" s="794"/>
      <c r="B50" s="78"/>
      <c r="C50" s="78"/>
      <c r="D50" s="437"/>
      <c r="E50" s="437"/>
      <c r="F50" s="437"/>
      <c r="G50" s="437"/>
      <c r="H50" s="437"/>
      <c r="I50" s="437"/>
      <c r="J50" s="437"/>
      <c r="K50" s="798"/>
      <c r="L50" s="437"/>
      <c r="M50" s="437"/>
      <c r="N50" s="437"/>
      <c r="O50" s="437"/>
      <c r="P50" s="437"/>
      <c r="Q50" s="437"/>
      <c r="R50" s="834"/>
    </row>
    <row r="51" spans="1:18" ht="14.45" customHeight="1">
      <c r="A51" s="96" t="s">
        <v>388</v>
      </c>
      <c r="B51" s="820" t="s">
        <v>1791</v>
      </c>
      <c r="C51" s="662" t="s">
        <v>1811</v>
      </c>
      <c r="D51" s="437">
        <v>39.299999999999997</v>
      </c>
      <c r="E51" s="437">
        <v>31.1</v>
      </c>
      <c r="F51" s="437">
        <v>8.1999999999999993</v>
      </c>
      <c r="G51" s="437">
        <v>29</v>
      </c>
      <c r="H51" s="437">
        <v>26.1</v>
      </c>
      <c r="I51" s="437">
        <v>2.8</v>
      </c>
      <c r="J51" s="437">
        <v>4.2</v>
      </c>
      <c r="K51" s="437">
        <v>6.2</v>
      </c>
      <c r="L51" s="437">
        <v>0.8</v>
      </c>
      <c r="M51" s="437">
        <v>0.3</v>
      </c>
      <c r="N51" s="437">
        <v>0.5</v>
      </c>
      <c r="O51" s="437">
        <v>5.4</v>
      </c>
      <c r="P51" s="437">
        <v>4.5</v>
      </c>
      <c r="Q51" s="437">
        <v>0.8</v>
      </c>
      <c r="R51" s="96" t="s">
        <v>388</v>
      </c>
    </row>
    <row r="52" spans="1:18" ht="14.45" customHeight="1">
      <c r="A52" s="96" t="s">
        <v>462</v>
      </c>
      <c r="B52" s="820" t="s">
        <v>462</v>
      </c>
      <c r="C52" s="662" t="s">
        <v>462</v>
      </c>
      <c r="D52" s="437" t="s">
        <v>462</v>
      </c>
      <c r="E52" s="437" t="s">
        <v>462</v>
      </c>
      <c r="F52" s="437" t="s">
        <v>462</v>
      </c>
      <c r="G52" s="437" t="s">
        <v>462</v>
      </c>
      <c r="H52" s="437" t="s">
        <v>462</v>
      </c>
      <c r="I52" s="437" t="s">
        <v>462</v>
      </c>
      <c r="J52" s="437" t="s">
        <v>462</v>
      </c>
      <c r="K52" s="437" t="s">
        <v>462</v>
      </c>
      <c r="L52" s="437" t="s">
        <v>462</v>
      </c>
      <c r="M52" s="437" t="s">
        <v>462</v>
      </c>
      <c r="N52" s="437" t="s">
        <v>462</v>
      </c>
      <c r="O52" s="437" t="s">
        <v>462</v>
      </c>
      <c r="P52" s="437" t="s">
        <v>462</v>
      </c>
      <c r="Q52" s="437" t="s">
        <v>462</v>
      </c>
      <c r="R52" s="96" t="s">
        <v>462</v>
      </c>
    </row>
    <row r="53" spans="1:18" ht="14.45" customHeight="1">
      <c r="A53" s="96" t="s">
        <v>389</v>
      </c>
      <c r="B53" s="820" t="s">
        <v>1793</v>
      </c>
      <c r="C53" s="662" t="s">
        <v>1792</v>
      </c>
      <c r="D53" s="437">
        <v>27.7</v>
      </c>
      <c r="E53" s="437">
        <v>18.3</v>
      </c>
      <c r="F53" s="437">
        <v>9.4</v>
      </c>
      <c r="G53" s="437">
        <v>15.8</v>
      </c>
      <c r="H53" s="437">
        <v>9.1</v>
      </c>
      <c r="I53" s="437">
        <v>6.7</v>
      </c>
      <c r="J53" s="437">
        <v>7.7</v>
      </c>
      <c r="K53" s="437">
        <v>4.0999999999999996</v>
      </c>
      <c r="L53" s="437">
        <v>1.5</v>
      </c>
      <c r="M53" s="437">
        <v>0.5</v>
      </c>
      <c r="N53" s="437">
        <v>0.9</v>
      </c>
      <c r="O53" s="437">
        <v>2.7</v>
      </c>
      <c r="P53" s="437">
        <v>2.4</v>
      </c>
      <c r="Q53" s="437">
        <v>0.3</v>
      </c>
      <c r="R53" s="96" t="s">
        <v>389</v>
      </c>
    </row>
    <row r="54" spans="1:18" ht="14.45" customHeight="1">
      <c r="A54" s="96" t="s">
        <v>1238</v>
      </c>
      <c r="B54" s="820" t="s">
        <v>1784</v>
      </c>
      <c r="C54" s="662" t="s">
        <v>1811</v>
      </c>
      <c r="D54" s="437">
        <v>23.5</v>
      </c>
      <c r="E54" s="437">
        <v>11.8</v>
      </c>
      <c r="F54" s="437">
        <v>11.7</v>
      </c>
      <c r="G54" s="437">
        <v>10.199999999999999</v>
      </c>
      <c r="H54" s="437">
        <v>5.9</v>
      </c>
      <c r="I54" s="437">
        <v>4.3</v>
      </c>
      <c r="J54" s="437">
        <v>4.3</v>
      </c>
      <c r="K54" s="437">
        <v>9</v>
      </c>
      <c r="L54" s="437">
        <v>1.5</v>
      </c>
      <c r="M54" s="437">
        <v>0.6</v>
      </c>
      <c r="N54" s="437">
        <v>1</v>
      </c>
      <c r="O54" s="437">
        <v>7.4</v>
      </c>
      <c r="P54" s="437">
        <v>7</v>
      </c>
      <c r="Q54" s="437">
        <v>0.4</v>
      </c>
      <c r="R54" s="96" t="s">
        <v>1238</v>
      </c>
    </row>
    <row r="55" spans="1:18" ht="14.45" customHeight="1">
      <c r="A55" s="96"/>
      <c r="B55" s="829"/>
      <c r="C55" s="227"/>
      <c r="D55" s="437"/>
      <c r="E55" s="437"/>
      <c r="F55" s="437"/>
      <c r="G55" s="437"/>
      <c r="H55" s="437"/>
      <c r="I55" s="437"/>
      <c r="J55" s="437"/>
      <c r="K55" s="437"/>
      <c r="L55" s="437"/>
      <c r="M55" s="437"/>
      <c r="N55" s="437"/>
      <c r="O55" s="437"/>
      <c r="P55" s="437"/>
      <c r="Q55" s="437"/>
      <c r="R55" s="96"/>
    </row>
    <row r="56" spans="1:18" ht="14.45" customHeight="1">
      <c r="A56" s="794" t="s">
        <v>1109</v>
      </c>
      <c r="B56" s="78"/>
      <c r="C56" s="78"/>
      <c r="D56" s="437"/>
      <c r="E56" s="437"/>
      <c r="F56" s="437"/>
      <c r="G56" s="437"/>
      <c r="H56" s="437"/>
      <c r="I56" s="437"/>
      <c r="J56" s="437"/>
      <c r="K56" s="798" t="s">
        <v>1109</v>
      </c>
      <c r="L56" s="437"/>
      <c r="M56" s="437"/>
      <c r="N56" s="437"/>
      <c r="O56" s="437"/>
      <c r="P56" s="437"/>
      <c r="Q56" s="437"/>
      <c r="R56" s="834"/>
    </row>
    <row r="57" spans="1:18" ht="14.45" customHeight="1">
      <c r="A57" s="794"/>
      <c r="B57" s="78"/>
      <c r="C57" s="78"/>
      <c r="D57" s="437"/>
      <c r="E57" s="437"/>
      <c r="F57" s="437"/>
      <c r="G57" s="437"/>
      <c r="H57" s="437"/>
      <c r="I57" s="437"/>
      <c r="J57" s="437"/>
      <c r="K57" s="798"/>
      <c r="L57" s="437"/>
      <c r="M57" s="437"/>
      <c r="N57" s="437"/>
      <c r="O57" s="437"/>
      <c r="P57" s="437"/>
      <c r="Q57" s="437"/>
      <c r="R57" s="834"/>
    </row>
    <row r="58" spans="1:18" ht="14.45" customHeight="1">
      <c r="A58" s="96" t="s">
        <v>1239</v>
      </c>
      <c r="B58" s="820" t="s">
        <v>1791</v>
      </c>
      <c r="C58" s="662" t="s">
        <v>1811</v>
      </c>
      <c r="D58" s="437">
        <v>114.4</v>
      </c>
      <c r="E58" s="437">
        <v>46</v>
      </c>
      <c r="F58" s="437">
        <v>68.400000000000006</v>
      </c>
      <c r="G58" s="437">
        <v>28.4</v>
      </c>
      <c r="H58" s="437">
        <v>9.1999999999999993</v>
      </c>
      <c r="I58" s="437">
        <v>19.2</v>
      </c>
      <c r="J58" s="437">
        <v>34.299999999999997</v>
      </c>
      <c r="K58" s="437">
        <v>51.8</v>
      </c>
      <c r="L58" s="437">
        <v>2.6</v>
      </c>
      <c r="M58" s="437">
        <v>1</v>
      </c>
      <c r="N58" s="437">
        <v>1.6</v>
      </c>
      <c r="O58" s="437">
        <v>49.2</v>
      </c>
      <c r="P58" s="437">
        <v>30.5</v>
      </c>
      <c r="Q58" s="437">
        <v>18.7</v>
      </c>
      <c r="R58" s="96" t="s">
        <v>1239</v>
      </c>
    </row>
    <row r="59" spans="1:18" ht="14.45" customHeight="1">
      <c r="A59" s="96" t="s">
        <v>462</v>
      </c>
      <c r="B59" s="820" t="s">
        <v>462</v>
      </c>
      <c r="C59" s="662" t="s">
        <v>462</v>
      </c>
      <c r="D59" s="437" t="s">
        <v>462</v>
      </c>
      <c r="E59" s="437" t="s">
        <v>462</v>
      </c>
      <c r="F59" s="437" t="s">
        <v>462</v>
      </c>
      <c r="G59" s="437" t="s">
        <v>462</v>
      </c>
      <c r="H59" s="437" t="s">
        <v>462</v>
      </c>
      <c r="I59" s="437" t="s">
        <v>462</v>
      </c>
      <c r="J59" s="437" t="s">
        <v>462</v>
      </c>
      <c r="K59" s="437" t="s">
        <v>462</v>
      </c>
      <c r="L59" s="437" t="s">
        <v>462</v>
      </c>
      <c r="M59" s="437" t="s">
        <v>462</v>
      </c>
      <c r="N59" s="437" t="s">
        <v>462</v>
      </c>
      <c r="O59" s="437" t="s">
        <v>462</v>
      </c>
      <c r="P59" s="437" t="s">
        <v>462</v>
      </c>
      <c r="Q59" s="437" t="s">
        <v>462</v>
      </c>
      <c r="R59" s="96" t="s">
        <v>462</v>
      </c>
    </row>
    <row r="60" spans="1:18" ht="14.45" customHeight="1">
      <c r="A60" s="96" t="s">
        <v>1240</v>
      </c>
      <c r="B60" s="820" t="s">
        <v>1793</v>
      </c>
      <c r="C60" s="662" t="s">
        <v>1792</v>
      </c>
      <c r="D60" s="437">
        <v>89.5</v>
      </c>
      <c r="E60" s="437">
        <v>66.2</v>
      </c>
      <c r="F60" s="437">
        <v>23.3</v>
      </c>
      <c r="G60" s="437">
        <v>42.6</v>
      </c>
      <c r="H60" s="437">
        <v>36.1</v>
      </c>
      <c r="I60" s="437">
        <v>6.5</v>
      </c>
      <c r="J60" s="437">
        <v>22.5</v>
      </c>
      <c r="K60" s="437">
        <v>24.4</v>
      </c>
      <c r="L60" s="437">
        <v>7.7</v>
      </c>
      <c r="M60" s="437">
        <v>4.9000000000000004</v>
      </c>
      <c r="N60" s="437">
        <v>2.8</v>
      </c>
      <c r="O60" s="437">
        <v>16.7</v>
      </c>
      <c r="P60" s="437">
        <v>12</v>
      </c>
      <c r="Q60" s="437">
        <v>4.7</v>
      </c>
      <c r="R60" s="96" t="s">
        <v>1240</v>
      </c>
    </row>
    <row r="61" spans="1:18" ht="14.45" customHeight="1">
      <c r="A61" s="96" t="s">
        <v>1241</v>
      </c>
      <c r="B61" s="820" t="s">
        <v>1784</v>
      </c>
      <c r="C61" s="662" t="s">
        <v>1811</v>
      </c>
      <c r="D61" s="437">
        <v>92.6</v>
      </c>
      <c r="E61" s="437">
        <v>55</v>
      </c>
      <c r="F61" s="437">
        <v>37.6</v>
      </c>
      <c r="G61" s="437">
        <v>32.299999999999997</v>
      </c>
      <c r="H61" s="437">
        <v>25.8</v>
      </c>
      <c r="I61" s="437">
        <v>6.5</v>
      </c>
      <c r="J61" s="437">
        <v>26.9</v>
      </c>
      <c r="K61" s="437">
        <v>33.4</v>
      </c>
      <c r="L61" s="437">
        <v>2.2999999999999998</v>
      </c>
      <c r="M61" s="437">
        <v>0</v>
      </c>
      <c r="N61" s="437">
        <v>2.2000000000000002</v>
      </c>
      <c r="O61" s="437">
        <v>31.1</v>
      </c>
      <c r="P61" s="437">
        <v>23</v>
      </c>
      <c r="Q61" s="437">
        <v>8.1</v>
      </c>
      <c r="R61" s="96" t="s">
        <v>1241</v>
      </c>
    </row>
    <row r="62" spans="1:18" ht="14.45" customHeight="1">
      <c r="A62" s="96"/>
      <c r="B62" s="829"/>
      <c r="C62" s="227"/>
      <c r="D62" s="437"/>
      <c r="E62" s="437"/>
      <c r="F62" s="437"/>
      <c r="G62" s="437"/>
      <c r="H62" s="437"/>
      <c r="I62" s="437"/>
      <c r="J62" s="437"/>
      <c r="K62" s="437"/>
      <c r="L62" s="437"/>
      <c r="M62" s="437"/>
      <c r="N62" s="437"/>
      <c r="O62" s="437"/>
      <c r="P62" s="437"/>
      <c r="Q62" s="437"/>
      <c r="R62" s="96"/>
    </row>
    <row r="63" spans="1:18" ht="14.45" customHeight="1">
      <c r="A63" s="794" t="s">
        <v>1110</v>
      </c>
      <c r="B63" s="78"/>
      <c r="C63" s="78"/>
      <c r="D63" s="437"/>
      <c r="E63" s="437"/>
      <c r="F63" s="437"/>
      <c r="G63" s="437"/>
      <c r="H63" s="437"/>
      <c r="I63" s="437"/>
      <c r="J63" s="437"/>
      <c r="K63" s="798" t="s">
        <v>1110</v>
      </c>
      <c r="L63" s="437"/>
      <c r="M63" s="437"/>
      <c r="N63" s="437"/>
      <c r="O63" s="437"/>
      <c r="P63" s="437"/>
      <c r="Q63" s="437"/>
      <c r="R63" s="834"/>
    </row>
    <row r="64" spans="1:18" ht="14.45" customHeight="1">
      <c r="A64" s="794"/>
      <c r="B64" s="78"/>
      <c r="C64" s="78"/>
      <c r="D64" s="437"/>
      <c r="E64" s="437"/>
      <c r="F64" s="437"/>
      <c r="G64" s="437"/>
      <c r="H64" s="437"/>
      <c r="I64" s="437"/>
      <c r="J64" s="437"/>
      <c r="K64" s="798"/>
      <c r="L64" s="437"/>
      <c r="M64" s="437"/>
      <c r="N64" s="437"/>
      <c r="O64" s="437"/>
      <c r="P64" s="437"/>
      <c r="Q64" s="437"/>
      <c r="R64" s="834"/>
    </row>
    <row r="65" spans="1:18" ht="14.45" customHeight="1">
      <c r="A65" s="96" t="s">
        <v>1242</v>
      </c>
      <c r="B65" s="820" t="s">
        <v>1791</v>
      </c>
      <c r="C65" s="662" t="s">
        <v>1811</v>
      </c>
      <c r="D65" s="437">
        <v>298.60000000000002</v>
      </c>
      <c r="E65" s="437">
        <v>120.8</v>
      </c>
      <c r="F65" s="437">
        <v>177.8</v>
      </c>
      <c r="G65" s="437">
        <v>133.5</v>
      </c>
      <c r="H65" s="437">
        <v>56.6</v>
      </c>
      <c r="I65" s="437">
        <v>76.900000000000006</v>
      </c>
      <c r="J65" s="437">
        <v>51.7</v>
      </c>
      <c r="K65" s="437">
        <v>113.4</v>
      </c>
      <c r="L65" s="437">
        <v>12.5</v>
      </c>
      <c r="M65" s="437">
        <v>3.4</v>
      </c>
      <c r="N65" s="437">
        <v>9</v>
      </c>
      <c r="O65" s="437">
        <v>100.9</v>
      </c>
      <c r="P65" s="437">
        <v>69</v>
      </c>
      <c r="Q65" s="437">
        <v>31.9</v>
      </c>
      <c r="R65" s="96" t="s">
        <v>1242</v>
      </c>
    </row>
    <row r="66" spans="1:18" ht="14.45" customHeight="1">
      <c r="A66" s="96" t="s">
        <v>462</v>
      </c>
      <c r="B66" s="820" t="s">
        <v>462</v>
      </c>
      <c r="C66" s="662" t="s">
        <v>462</v>
      </c>
      <c r="D66" s="437" t="s">
        <v>462</v>
      </c>
      <c r="E66" s="437" t="s">
        <v>462</v>
      </c>
      <c r="F66" s="437" t="s">
        <v>462</v>
      </c>
      <c r="G66" s="437" t="s">
        <v>462</v>
      </c>
      <c r="H66" s="437" t="s">
        <v>462</v>
      </c>
      <c r="I66" s="437" t="s">
        <v>462</v>
      </c>
      <c r="J66" s="437" t="s">
        <v>462</v>
      </c>
      <c r="K66" s="437" t="s">
        <v>462</v>
      </c>
      <c r="L66" s="437" t="s">
        <v>462</v>
      </c>
      <c r="M66" s="437" t="s">
        <v>462</v>
      </c>
      <c r="N66" s="437" t="s">
        <v>462</v>
      </c>
      <c r="O66" s="437" t="s">
        <v>462</v>
      </c>
      <c r="P66" s="437" t="s">
        <v>462</v>
      </c>
      <c r="Q66" s="437" t="s">
        <v>462</v>
      </c>
      <c r="R66" s="96" t="s">
        <v>462</v>
      </c>
    </row>
    <row r="67" spans="1:18" ht="14.45" customHeight="1">
      <c r="A67" s="96" t="s">
        <v>1243</v>
      </c>
      <c r="B67" s="820" t="s">
        <v>1793</v>
      </c>
      <c r="C67" s="662" t="s">
        <v>1792</v>
      </c>
      <c r="D67" s="437">
        <v>280.39999999999998</v>
      </c>
      <c r="E67" s="437">
        <v>141.6</v>
      </c>
      <c r="F67" s="437">
        <v>138.80000000000001</v>
      </c>
      <c r="G67" s="437">
        <v>127.6</v>
      </c>
      <c r="H67" s="437">
        <v>66.400000000000006</v>
      </c>
      <c r="I67" s="437">
        <v>61.2</v>
      </c>
      <c r="J67" s="437">
        <v>50.2</v>
      </c>
      <c r="K67" s="437">
        <v>102.6</v>
      </c>
      <c r="L67" s="437">
        <v>24.9</v>
      </c>
      <c r="M67" s="437">
        <v>9.3000000000000007</v>
      </c>
      <c r="N67" s="437">
        <v>15.7</v>
      </c>
      <c r="O67" s="437">
        <v>77.599999999999994</v>
      </c>
      <c r="P67" s="437">
        <v>47.5</v>
      </c>
      <c r="Q67" s="437">
        <v>30.1</v>
      </c>
      <c r="R67" s="96" t="s">
        <v>1243</v>
      </c>
    </row>
    <row r="68" spans="1:18" ht="14.45" customHeight="1">
      <c r="A68" s="96" t="s">
        <v>1244</v>
      </c>
      <c r="B68" s="820" t="s">
        <v>1784</v>
      </c>
      <c r="C68" s="662" t="s">
        <v>1811</v>
      </c>
      <c r="D68" s="437">
        <v>307.5</v>
      </c>
      <c r="E68" s="437">
        <v>105.5</v>
      </c>
      <c r="F68" s="437">
        <v>202</v>
      </c>
      <c r="G68" s="437">
        <v>89.5</v>
      </c>
      <c r="H68" s="437">
        <v>42.4</v>
      </c>
      <c r="I68" s="437">
        <v>47.1</v>
      </c>
      <c r="J68" s="437">
        <v>48.8</v>
      </c>
      <c r="K68" s="437">
        <v>169.2</v>
      </c>
      <c r="L68" s="437">
        <v>14.3</v>
      </c>
      <c r="M68" s="437">
        <v>1.3</v>
      </c>
      <c r="N68" s="437">
        <v>12.9</v>
      </c>
      <c r="O68" s="437">
        <v>154.9</v>
      </c>
      <c r="P68" s="437">
        <v>126.2</v>
      </c>
      <c r="Q68" s="437">
        <v>28.8</v>
      </c>
      <c r="R68" s="96" t="s">
        <v>1244</v>
      </c>
    </row>
    <row r="69" spans="1:18" ht="14.45" customHeight="1">
      <c r="A69" s="96"/>
      <c r="B69" s="829"/>
      <c r="C69" s="227"/>
      <c r="D69" s="437"/>
      <c r="E69" s="437"/>
      <c r="F69" s="437"/>
      <c r="G69" s="437"/>
      <c r="H69" s="437"/>
      <c r="I69" s="437"/>
      <c r="J69" s="437"/>
      <c r="K69" s="437"/>
      <c r="L69" s="437"/>
      <c r="M69" s="437"/>
      <c r="N69" s="437"/>
      <c r="O69" s="437"/>
      <c r="P69" s="437"/>
      <c r="Q69" s="437"/>
      <c r="R69" s="96"/>
    </row>
    <row r="70" spans="1:18" ht="14.45" customHeight="1">
      <c r="A70" s="794" t="s">
        <v>1111</v>
      </c>
      <c r="B70" s="78"/>
      <c r="C70" s="78"/>
      <c r="D70" s="437"/>
      <c r="E70" s="437"/>
      <c r="F70" s="437"/>
      <c r="G70" s="437"/>
      <c r="H70" s="437"/>
      <c r="I70" s="437"/>
      <c r="J70" s="437"/>
      <c r="K70" s="798" t="s">
        <v>1111</v>
      </c>
      <c r="L70" s="437"/>
      <c r="M70" s="437"/>
      <c r="N70" s="437"/>
      <c r="O70" s="437"/>
      <c r="P70" s="437"/>
      <c r="Q70" s="437"/>
      <c r="R70" s="834"/>
    </row>
    <row r="71" spans="1:18" ht="14.45" customHeight="1">
      <c r="A71" s="794"/>
      <c r="B71" s="78"/>
      <c r="C71" s="78"/>
      <c r="D71" s="437"/>
      <c r="E71" s="437"/>
      <c r="F71" s="437"/>
      <c r="G71" s="437"/>
      <c r="H71" s="437"/>
      <c r="I71" s="437"/>
      <c r="J71" s="437"/>
      <c r="K71" s="798"/>
      <c r="L71" s="437"/>
      <c r="M71" s="437"/>
      <c r="N71" s="437"/>
      <c r="O71" s="437"/>
      <c r="P71" s="437"/>
      <c r="Q71" s="437"/>
      <c r="R71" s="834"/>
    </row>
    <row r="72" spans="1:18" ht="14.45" customHeight="1">
      <c r="A72" s="96" t="s">
        <v>1245</v>
      </c>
      <c r="B72" s="820" t="s">
        <v>1791</v>
      </c>
      <c r="C72" s="662" t="s">
        <v>1811</v>
      </c>
      <c r="D72" s="437">
        <v>97.2</v>
      </c>
      <c r="E72" s="437">
        <v>44</v>
      </c>
      <c r="F72" s="437">
        <v>53.2</v>
      </c>
      <c r="G72" s="437">
        <v>37.9</v>
      </c>
      <c r="H72" s="437">
        <v>15.2</v>
      </c>
      <c r="I72" s="437">
        <v>22.7</v>
      </c>
      <c r="J72" s="437">
        <v>23.5</v>
      </c>
      <c r="K72" s="437">
        <v>35.700000000000003</v>
      </c>
      <c r="L72" s="437">
        <v>5.2</v>
      </c>
      <c r="M72" s="437">
        <v>1.9</v>
      </c>
      <c r="N72" s="437">
        <v>3.3</v>
      </c>
      <c r="O72" s="437">
        <v>30.5</v>
      </c>
      <c r="P72" s="437">
        <v>23.3</v>
      </c>
      <c r="Q72" s="437">
        <v>7.2</v>
      </c>
      <c r="R72" s="96" t="s">
        <v>1245</v>
      </c>
    </row>
    <row r="73" spans="1:18" ht="14.45" customHeight="1">
      <c r="A73" s="96" t="s">
        <v>462</v>
      </c>
      <c r="B73" s="820" t="s">
        <v>462</v>
      </c>
      <c r="C73" s="662" t="s">
        <v>462</v>
      </c>
      <c r="D73" s="437" t="s">
        <v>462</v>
      </c>
      <c r="E73" s="437" t="s">
        <v>462</v>
      </c>
      <c r="F73" s="437" t="s">
        <v>462</v>
      </c>
      <c r="G73" s="437" t="s">
        <v>462</v>
      </c>
      <c r="H73" s="437" t="s">
        <v>462</v>
      </c>
      <c r="I73" s="437" t="s">
        <v>462</v>
      </c>
      <c r="J73" s="437" t="s">
        <v>462</v>
      </c>
      <c r="K73" s="437" t="s">
        <v>462</v>
      </c>
      <c r="L73" s="437" t="s">
        <v>462</v>
      </c>
      <c r="M73" s="437" t="s">
        <v>462</v>
      </c>
      <c r="N73" s="437" t="s">
        <v>462</v>
      </c>
      <c r="O73" s="437" t="s">
        <v>462</v>
      </c>
      <c r="P73" s="437" t="s">
        <v>462</v>
      </c>
      <c r="Q73" s="437" t="s">
        <v>462</v>
      </c>
      <c r="R73" s="96" t="s">
        <v>462</v>
      </c>
    </row>
    <row r="74" spans="1:18" ht="14.45" customHeight="1">
      <c r="A74" s="96" t="s">
        <v>1246</v>
      </c>
      <c r="B74" s="820" t="s">
        <v>1793</v>
      </c>
      <c r="C74" s="662" t="s">
        <v>1792</v>
      </c>
      <c r="D74" s="437">
        <v>72.5</v>
      </c>
      <c r="E74" s="437">
        <v>42.9</v>
      </c>
      <c r="F74" s="437">
        <v>29.6</v>
      </c>
      <c r="G74" s="437">
        <v>21.6</v>
      </c>
      <c r="H74" s="437">
        <v>10.3</v>
      </c>
      <c r="I74" s="437">
        <v>11.2</v>
      </c>
      <c r="J74" s="437">
        <v>28.9</v>
      </c>
      <c r="K74" s="437">
        <v>22</v>
      </c>
      <c r="L74" s="437">
        <v>3.6</v>
      </c>
      <c r="M74" s="437">
        <v>1.4</v>
      </c>
      <c r="N74" s="437">
        <v>2.2000000000000002</v>
      </c>
      <c r="O74" s="437">
        <v>18.399999999999999</v>
      </c>
      <c r="P74" s="437">
        <v>10.9</v>
      </c>
      <c r="Q74" s="437">
        <v>7.5</v>
      </c>
      <c r="R74" s="96" t="s">
        <v>1246</v>
      </c>
    </row>
    <row r="75" spans="1:18" ht="14.45" customHeight="1">
      <c r="A75" s="96" t="s">
        <v>876</v>
      </c>
      <c r="B75" s="820" t="s">
        <v>1784</v>
      </c>
      <c r="C75" s="662" t="s">
        <v>1811</v>
      </c>
      <c r="D75" s="437">
        <v>82.9</v>
      </c>
      <c r="E75" s="437">
        <v>45.5</v>
      </c>
      <c r="F75" s="437">
        <v>37.4</v>
      </c>
      <c r="G75" s="437">
        <v>32.9</v>
      </c>
      <c r="H75" s="437">
        <v>16</v>
      </c>
      <c r="I75" s="437">
        <v>16.899999999999999</v>
      </c>
      <c r="J75" s="437">
        <v>26.6</v>
      </c>
      <c r="K75" s="437">
        <v>23.5</v>
      </c>
      <c r="L75" s="437">
        <v>3</v>
      </c>
      <c r="M75" s="437">
        <v>1.3</v>
      </c>
      <c r="N75" s="437">
        <v>1.7</v>
      </c>
      <c r="O75" s="437">
        <v>20.5</v>
      </c>
      <c r="P75" s="437">
        <v>12</v>
      </c>
      <c r="Q75" s="437">
        <v>8.5</v>
      </c>
      <c r="R75" s="96" t="s">
        <v>876</v>
      </c>
    </row>
    <row r="76" spans="1:18" ht="14.45" customHeight="1">
      <c r="A76" s="89"/>
      <c r="B76" s="227"/>
      <c r="C76" s="227"/>
      <c r="D76" s="437"/>
      <c r="E76" s="437"/>
      <c r="F76" s="437"/>
      <c r="G76" s="437"/>
      <c r="H76" s="437"/>
      <c r="I76" s="437"/>
      <c r="J76" s="437"/>
      <c r="K76" s="437"/>
      <c r="L76" s="437"/>
      <c r="M76" s="437"/>
      <c r="N76" s="437"/>
      <c r="O76" s="437"/>
      <c r="P76" s="437"/>
      <c r="Q76" s="437"/>
      <c r="R76" s="89"/>
    </row>
    <row r="77" spans="1:18" ht="20.100000000000001" customHeight="1">
      <c r="A77" s="820" t="s">
        <v>1799</v>
      </c>
      <c r="C77" s="555"/>
      <c r="D77" s="555"/>
      <c r="E77" s="555"/>
      <c r="F77" s="555"/>
      <c r="G77" s="555"/>
      <c r="H77" s="555"/>
      <c r="I77" s="555"/>
      <c r="J77" s="555"/>
      <c r="K77" s="820" t="s">
        <v>1799</v>
      </c>
      <c r="L77" s="91"/>
      <c r="M77" s="91"/>
      <c r="N77" s="91"/>
      <c r="O77" s="91"/>
      <c r="P77" s="91"/>
      <c r="Q77" s="91"/>
      <c r="R77" s="89"/>
    </row>
    <row r="78" spans="1:18">
      <c r="L78" s="791"/>
      <c r="M78" s="791"/>
      <c r="N78" s="791"/>
      <c r="O78" s="791"/>
      <c r="P78" s="791"/>
      <c r="Q78" s="91"/>
      <c r="R78" s="89"/>
    </row>
    <row r="79" spans="1:18">
      <c r="L79" s="820"/>
      <c r="M79" s="820"/>
      <c r="N79" s="820"/>
      <c r="O79" s="820"/>
      <c r="P79" s="820"/>
      <c r="Q79" s="820"/>
      <c r="R79" s="555"/>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662" customWidth="1"/>
    <col min="2" max="2" width="6.140625" style="662" customWidth="1"/>
    <col min="3" max="3" width="17.7109375" style="662" customWidth="1"/>
    <col min="4" max="10" width="15.42578125" style="662" customWidth="1"/>
    <col min="11" max="17" width="18.28515625" style="662" customWidth="1"/>
    <col min="18" max="18" width="6.7109375" style="662" customWidth="1"/>
    <col min="19" max="16384" width="11.42578125" style="662"/>
  </cols>
  <sheetData>
    <row r="1" spans="1:19" ht="15" customHeight="1">
      <c r="A1" s="919" t="s">
        <v>1821</v>
      </c>
    </row>
    <row r="2" spans="1:19" ht="18.600000000000001" customHeight="1">
      <c r="A2" s="86" t="s">
        <v>996</v>
      </c>
      <c r="C2" s="555"/>
      <c r="D2" s="555"/>
      <c r="E2" s="555"/>
      <c r="F2" s="555"/>
      <c r="G2" s="555"/>
      <c r="H2" s="555"/>
      <c r="I2" s="555"/>
      <c r="J2" s="555"/>
      <c r="K2" s="86" t="s">
        <v>996</v>
      </c>
    </row>
    <row r="3" spans="1:19" ht="18.600000000000001" customHeight="1">
      <c r="A3" s="834" t="s">
        <v>10</v>
      </c>
      <c r="C3" s="555"/>
      <c r="D3" s="555"/>
      <c r="E3" s="555"/>
      <c r="F3" s="555"/>
      <c r="G3" s="555"/>
      <c r="H3" s="555"/>
      <c r="I3" s="555"/>
      <c r="J3" s="555"/>
      <c r="K3" s="834" t="s">
        <v>10</v>
      </c>
    </row>
    <row r="4" spans="1:19" ht="18.600000000000001" customHeight="1">
      <c r="A4" s="86" t="s">
        <v>1790</v>
      </c>
      <c r="C4" s="555"/>
      <c r="D4" s="555"/>
      <c r="E4" s="555"/>
      <c r="F4" s="555"/>
      <c r="G4" s="555"/>
      <c r="H4" s="555"/>
      <c r="I4" s="555"/>
      <c r="J4" s="555"/>
      <c r="K4" s="86" t="s">
        <v>1790</v>
      </c>
      <c r="S4" s="820"/>
    </row>
    <row r="5" spans="1:19" ht="18.600000000000001" customHeight="1">
      <c r="A5" s="581" t="s">
        <v>1454</v>
      </c>
      <c r="C5" s="555"/>
      <c r="D5" s="555"/>
      <c r="E5" s="555"/>
      <c r="F5" s="555"/>
      <c r="G5" s="555"/>
      <c r="H5" s="555"/>
      <c r="I5" s="555"/>
      <c r="J5" s="555"/>
      <c r="K5" s="581" t="s">
        <v>1454</v>
      </c>
    </row>
    <row r="6" spans="1:19" ht="18.600000000000001" customHeight="1">
      <c r="A6" s="86" t="s">
        <v>417</v>
      </c>
      <c r="C6" s="555"/>
      <c r="D6" s="555"/>
      <c r="E6" s="555"/>
      <c r="F6" s="555"/>
      <c r="G6" s="555"/>
      <c r="H6" s="555"/>
      <c r="I6" s="555"/>
      <c r="J6" s="555"/>
      <c r="K6" s="86" t="s">
        <v>417</v>
      </c>
    </row>
    <row r="7" spans="1:19" ht="19.5" customHeight="1">
      <c r="A7" s="74" t="s">
        <v>610</v>
      </c>
      <c r="C7" s="790"/>
      <c r="D7" s="790"/>
      <c r="E7" s="790"/>
      <c r="F7" s="790"/>
      <c r="G7" s="790"/>
      <c r="H7" s="790"/>
      <c r="I7" s="790"/>
      <c r="J7" s="790"/>
      <c r="K7" s="74" t="s">
        <v>610</v>
      </c>
      <c r="M7" s="94"/>
      <c r="N7" s="94"/>
      <c r="O7" s="94"/>
      <c r="P7" s="94"/>
      <c r="Q7" s="94"/>
      <c r="R7" s="94"/>
    </row>
    <row r="8" spans="1:19" s="227" customFormat="1" ht="15.75" customHeight="1">
      <c r="A8" s="1038" t="s">
        <v>360</v>
      </c>
      <c r="B8" s="1078" t="s">
        <v>927</v>
      </c>
      <c r="C8" s="1038"/>
      <c r="D8" s="1082" t="s">
        <v>474</v>
      </c>
      <c r="E8" s="1084"/>
      <c r="F8" s="1083"/>
      <c r="G8" s="1082" t="s">
        <v>928</v>
      </c>
      <c r="H8" s="1084"/>
      <c r="I8" s="1083"/>
      <c r="J8" s="1085" t="s">
        <v>53</v>
      </c>
      <c r="K8" s="1084" t="s">
        <v>589</v>
      </c>
      <c r="L8" s="1084"/>
      <c r="M8" s="1084"/>
      <c r="N8" s="1084"/>
      <c r="O8" s="1084"/>
      <c r="P8" s="1084"/>
      <c r="Q8" s="1083"/>
      <c r="R8" s="1078" t="s">
        <v>360</v>
      </c>
    </row>
    <row r="9" spans="1:19" s="227" customFormat="1" ht="15.75" customHeight="1">
      <c r="A9" s="990"/>
      <c r="B9" s="992"/>
      <c r="C9" s="990"/>
      <c r="D9" s="1079" t="s">
        <v>734</v>
      </c>
      <c r="E9" s="784" t="s">
        <v>708</v>
      </c>
      <c r="F9" s="785"/>
      <c r="G9" s="1079" t="s">
        <v>881</v>
      </c>
      <c r="H9" s="1079" t="s">
        <v>428</v>
      </c>
      <c r="I9" s="1079" t="s">
        <v>1338</v>
      </c>
      <c r="J9" s="1039"/>
      <c r="K9" s="1039" t="s">
        <v>881</v>
      </c>
      <c r="L9" s="992" t="s">
        <v>428</v>
      </c>
      <c r="M9" s="1082" t="s">
        <v>833</v>
      </c>
      <c r="N9" s="1083"/>
      <c r="O9" s="985" t="s">
        <v>1338</v>
      </c>
      <c r="P9" s="1082" t="s">
        <v>735</v>
      </c>
      <c r="Q9" s="1083"/>
      <c r="R9" s="992"/>
    </row>
    <row r="10" spans="1:19" s="227" customFormat="1" ht="15.75" customHeight="1">
      <c r="A10" s="990"/>
      <c r="B10" s="992"/>
      <c r="C10" s="990"/>
      <c r="D10" s="985"/>
      <c r="E10" s="1079" t="s">
        <v>428</v>
      </c>
      <c r="F10" s="1079" t="s">
        <v>1338</v>
      </c>
      <c r="G10" s="985"/>
      <c r="H10" s="1080"/>
      <c r="I10" s="1080"/>
      <c r="J10" s="1039"/>
      <c r="K10" s="1039"/>
      <c r="L10" s="992"/>
      <c r="M10" s="982" t="s">
        <v>1056</v>
      </c>
      <c r="N10" s="982" t="s">
        <v>1039</v>
      </c>
      <c r="O10" s="985"/>
      <c r="P10" s="1038" t="s">
        <v>1186</v>
      </c>
      <c r="Q10" s="982" t="s">
        <v>1040</v>
      </c>
      <c r="R10" s="992"/>
    </row>
    <row r="11" spans="1:19" s="227" customFormat="1" ht="15.75" customHeight="1">
      <c r="A11" s="990"/>
      <c r="B11" s="992"/>
      <c r="C11" s="990"/>
      <c r="D11" s="985"/>
      <c r="E11" s="985"/>
      <c r="F11" s="985"/>
      <c r="G11" s="985"/>
      <c r="H11" s="1080"/>
      <c r="I11" s="1080"/>
      <c r="J11" s="1039"/>
      <c r="K11" s="1039"/>
      <c r="L11" s="992"/>
      <c r="M11" s="985"/>
      <c r="N11" s="985"/>
      <c r="O11" s="985"/>
      <c r="P11" s="990"/>
      <c r="Q11" s="985"/>
      <c r="R11" s="992"/>
    </row>
    <row r="12" spans="1:19" s="227" customFormat="1" ht="15.75" customHeight="1">
      <c r="A12" s="991"/>
      <c r="B12" s="993"/>
      <c r="C12" s="991"/>
      <c r="D12" s="986"/>
      <c r="E12" s="986"/>
      <c r="F12" s="986"/>
      <c r="G12" s="986"/>
      <c r="H12" s="1081"/>
      <c r="I12" s="1081"/>
      <c r="J12" s="1086"/>
      <c r="K12" s="1040"/>
      <c r="L12" s="993"/>
      <c r="M12" s="986"/>
      <c r="N12" s="986"/>
      <c r="O12" s="986"/>
      <c r="P12" s="991"/>
      <c r="Q12" s="986"/>
      <c r="R12" s="993"/>
    </row>
    <row r="13" spans="1:19" s="227" customFormat="1" ht="15.75" customHeight="1">
      <c r="A13" s="828"/>
      <c r="B13" s="828"/>
      <c r="C13" s="828"/>
      <c r="D13" s="828"/>
      <c r="E13" s="828"/>
      <c r="F13" s="828"/>
      <c r="G13" s="828"/>
      <c r="J13" s="828"/>
      <c r="K13" s="828"/>
      <c r="L13" s="827"/>
      <c r="M13" s="827"/>
      <c r="N13" s="827"/>
      <c r="O13" s="827"/>
      <c r="P13" s="827"/>
      <c r="Q13" s="827"/>
      <c r="R13" s="827"/>
    </row>
    <row r="14" spans="1:19" ht="14.45" customHeight="1">
      <c r="A14" s="86" t="s">
        <v>1112</v>
      </c>
      <c r="B14" s="78"/>
      <c r="C14" s="78"/>
      <c r="D14" s="78"/>
      <c r="E14" s="78"/>
      <c r="F14" s="78"/>
      <c r="G14" s="78"/>
      <c r="H14" s="78"/>
      <c r="I14" s="78"/>
      <c r="J14" s="78"/>
      <c r="K14" s="86" t="s">
        <v>1112</v>
      </c>
      <c r="L14" s="834"/>
      <c r="M14" s="834"/>
      <c r="N14" s="834"/>
      <c r="O14" s="834"/>
      <c r="P14" s="834"/>
      <c r="Q14" s="834"/>
      <c r="R14" s="834"/>
    </row>
    <row r="15" spans="1:19" ht="14.45" customHeight="1">
      <c r="A15" s="86"/>
      <c r="B15" s="78"/>
      <c r="C15" s="78"/>
      <c r="D15" s="78"/>
      <c r="E15" s="78"/>
      <c r="F15" s="78"/>
      <c r="G15" s="78"/>
      <c r="H15" s="78"/>
      <c r="I15" s="78"/>
      <c r="J15" s="78"/>
      <c r="K15" s="86"/>
      <c r="L15" s="834"/>
      <c r="M15" s="834"/>
      <c r="N15" s="834"/>
      <c r="O15" s="834"/>
      <c r="P15" s="834"/>
      <c r="Q15" s="834"/>
      <c r="R15" s="834"/>
    </row>
    <row r="16" spans="1:19" ht="14.45" customHeight="1">
      <c r="A16" s="96" t="s">
        <v>1041</v>
      </c>
      <c r="B16" s="820" t="s">
        <v>1791</v>
      </c>
      <c r="C16" s="662" t="s">
        <v>1811</v>
      </c>
      <c r="D16" s="437">
        <v>562.20000000000005</v>
      </c>
      <c r="E16" s="437">
        <v>286.5</v>
      </c>
      <c r="F16" s="437">
        <v>275.7</v>
      </c>
      <c r="G16" s="437">
        <v>228.6</v>
      </c>
      <c r="H16" s="437">
        <v>135.30000000000001</v>
      </c>
      <c r="I16" s="437">
        <v>93.4</v>
      </c>
      <c r="J16" s="437">
        <v>126</v>
      </c>
      <c r="K16" s="437">
        <v>207.5</v>
      </c>
      <c r="L16" s="437">
        <v>25.2</v>
      </c>
      <c r="M16" s="437">
        <v>8.8000000000000007</v>
      </c>
      <c r="N16" s="437">
        <v>16.399999999999999</v>
      </c>
      <c r="O16" s="437">
        <v>182.3</v>
      </c>
      <c r="P16" s="437">
        <v>120.1</v>
      </c>
      <c r="Q16" s="437">
        <v>62.2</v>
      </c>
      <c r="R16" s="799" t="s">
        <v>1041</v>
      </c>
    </row>
    <row r="17" spans="1:18" ht="14.45" customHeight="1">
      <c r="A17" s="96" t="s">
        <v>462</v>
      </c>
      <c r="B17" s="820" t="s">
        <v>462</v>
      </c>
      <c r="C17" s="662" t="s">
        <v>462</v>
      </c>
      <c r="D17" s="437" t="s">
        <v>462</v>
      </c>
      <c r="E17" s="437" t="s">
        <v>462</v>
      </c>
      <c r="F17" s="437" t="s">
        <v>462</v>
      </c>
      <c r="G17" s="437" t="s">
        <v>462</v>
      </c>
      <c r="H17" s="437" t="s">
        <v>462</v>
      </c>
      <c r="I17" s="437" t="s">
        <v>462</v>
      </c>
      <c r="J17" s="437" t="s">
        <v>462</v>
      </c>
      <c r="K17" s="437" t="s">
        <v>462</v>
      </c>
      <c r="L17" s="437" t="s">
        <v>462</v>
      </c>
      <c r="M17" s="437" t="s">
        <v>462</v>
      </c>
      <c r="N17" s="437" t="s">
        <v>462</v>
      </c>
      <c r="O17" s="437" t="s">
        <v>462</v>
      </c>
      <c r="P17" s="437" t="s">
        <v>462</v>
      </c>
      <c r="Q17" s="437" t="s">
        <v>462</v>
      </c>
      <c r="R17" s="799" t="s">
        <v>462</v>
      </c>
    </row>
    <row r="18" spans="1:18" ht="14.45" customHeight="1">
      <c r="A18" s="96" t="s">
        <v>1230</v>
      </c>
      <c r="B18" s="820" t="s">
        <v>1793</v>
      </c>
      <c r="C18" s="662" t="s">
        <v>1792</v>
      </c>
      <c r="D18" s="437">
        <v>578.70000000000005</v>
      </c>
      <c r="E18" s="437">
        <v>256.3</v>
      </c>
      <c r="F18" s="437">
        <v>322.39999999999998</v>
      </c>
      <c r="G18" s="437">
        <v>227.3</v>
      </c>
      <c r="H18" s="437">
        <v>106.9</v>
      </c>
      <c r="I18" s="437">
        <v>120.4</v>
      </c>
      <c r="J18" s="437">
        <v>121.4</v>
      </c>
      <c r="K18" s="437">
        <v>230</v>
      </c>
      <c r="L18" s="437">
        <v>28</v>
      </c>
      <c r="M18" s="437">
        <v>12.7</v>
      </c>
      <c r="N18" s="437">
        <v>15.3</v>
      </c>
      <c r="O18" s="437">
        <v>202</v>
      </c>
      <c r="P18" s="437">
        <v>116</v>
      </c>
      <c r="Q18" s="437">
        <v>86.1</v>
      </c>
      <c r="R18" s="799" t="s">
        <v>1230</v>
      </c>
    </row>
    <row r="19" spans="1:18" ht="14.45" customHeight="1">
      <c r="A19" s="96" t="s">
        <v>1231</v>
      </c>
      <c r="B19" s="820" t="s">
        <v>1784</v>
      </c>
      <c r="C19" s="662" t="s">
        <v>1811</v>
      </c>
      <c r="D19" s="437">
        <v>649.6</v>
      </c>
      <c r="E19" s="437">
        <v>308.3</v>
      </c>
      <c r="F19" s="437">
        <v>341.3</v>
      </c>
      <c r="G19" s="437">
        <v>285.60000000000002</v>
      </c>
      <c r="H19" s="437">
        <v>135.9</v>
      </c>
      <c r="I19" s="437">
        <v>149.69999999999999</v>
      </c>
      <c r="J19" s="437">
        <v>127.9</v>
      </c>
      <c r="K19" s="437">
        <v>236.1</v>
      </c>
      <c r="L19" s="437">
        <v>44.5</v>
      </c>
      <c r="M19" s="437">
        <v>10.5</v>
      </c>
      <c r="N19" s="437">
        <v>34</v>
      </c>
      <c r="O19" s="437">
        <v>191.6</v>
      </c>
      <c r="P19" s="437">
        <v>117.2</v>
      </c>
      <c r="Q19" s="437">
        <v>74.400000000000006</v>
      </c>
      <c r="R19" s="799" t="s">
        <v>1231</v>
      </c>
    </row>
    <row r="20" spans="1:18" ht="14.45" customHeight="1">
      <c r="A20" s="96"/>
      <c r="B20" s="829"/>
      <c r="C20" s="227"/>
      <c r="D20" s="437"/>
      <c r="E20" s="437"/>
      <c r="F20" s="437"/>
      <c r="G20" s="437"/>
      <c r="H20" s="437"/>
      <c r="I20" s="437"/>
      <c r="J20" s="437"/>
      <c r="K20" s="437"/>
      <c r="L20" s="437"/>
      <c r="M20" s="437"/>
      <c r="N20" s="437"/>
      <c r="O20" s="437"/>
      <c r="P20" s="437"/>
      <c r="Q20" s="437"/>
      <c r="R20" s="96"/>
    </row>
    <row r="21" spans="1:18" ht="14.45" customHeight="1">
      <c r="A21" s="86" t="s">
        <v>1113</v>
      </c>
      <c r="B21" s="78"/>
      <c r="C21" s="78"/>
      <c r="D21" s="437"/>
      <c r="E21" s="437"/>
      <c r="F21" s="437"/>
      <c r="G21" s="437"/>
      <c r="H21" s="437"/>
      <c r="I21" s="437"/>
      <c r="J21" s="437"/>
      <c r="K21" s="798" t="s">
        <v>1113</v>
      </c>
      <c r="L21" s="437"/>
      <c r="M21" s="437"/>
      <c r="N21" s="437"/>
      <c r="O21" s="437"/>
      <c r="P21" s="437"/>
      <c r="Q21" s="437"/>
      <c r="R21" s="834"/>
    </row>
    <row r="22" spans="1:18" ht="14.45" customHeight="1">
      <c r="A22" s="86"/>
      <c r="B22" s="78"/>
      <c r="C22" s="78"/>
      <c r="D22" s="437"/>
      <c r="E22" s="437"/>
      <c r="F22" s="437"/>
      <c r="G22" s="437"/>
      <c r="H22" s="437"/>
      <c r="I22" s="437"/>
      <c r="J22" s="437"/>
      <c r="K22" s="798"/>
      <c r="L22" s="437"/>
      <c r="M22" s="437"/>
      <c r="N22" s="437"/>
      <c r="O22" s="437"/>
      <c r="P22" s="437"/>
      <c r="Q22" s="437"/>
      <c r="R22" s="834"/>
    </row>
    <row r="23" spans="1:18" ht="14.45" customHeight="1">
      <c r="A23" s="96" t="s">
        <v>1232</v>
      </c>
      <c r="B23" s="820" t="s">
        <v>1791</v>
      </c>
      <c r="C23" s="662" t="s">
        <v>1811</v>
      </c>
      <c r="D23" s="437">
        <v>760.5</v>
      </c>
      <c r="E23" s="437">
        <v>410.5</v>
      </c>
      <c r="F23" s="437">
        <v>350.1</v>
      </c>
      <c r="G23" s="437">
        <v>337.7</v>
      </c>
      <c r="H23" s="437">
        <v>223.3</v>
      </c>
      <c r="I23" s="437">
        <v>114.3</v>
      </c>
      <c r="J23" s="437">
        <v>135</v>
      </c>
      <c r="K23" s="437">
        <v>287.89999999999998</v>
      </c>
      <c r="L23" s="437">
        <v>52.2</v>
      </c>
      <c r="M23" s="437">
        <v>6.5</v>
      </c>
      <c r="N23" s="437">
        <v>45.7</v>
      </c>
      <c r="O23" s="437">
        <v>235.7</v>
      </c>
      <c r="P23" s="437">
        <v>117.8</v>
      </c>
      <c r="Q23" s="437">
        <v>117.9</v>
      </c>
      <c r="R23" s="799" t="s">
        <v>1232</v>
      </c>
    </row>
    <row r="24" spans="1:18" ht="14.45" customHeight="1">
      <c r="A24" s="96" t="s">
        <v>462</v>
      </c>
      <c r="B24" s="820" t="s">
        <v>462</v>
      </c>
      <c r="C24" s="662" t="s">
        <v>462</v>
      </c>
      <c r="D24" s="437" t="s">
        <v>462</v>
      </c>
      <c r="E24" s="437" t="s">
        <v>462</v>
      </c>
      <c r="F24" s="437" t="s">
        <v>462</v>
      </c>
      <c r="G24" s="437" t="s">
        <v>462</v>
      </c>
      <c r="H24" s="437" t="s">
        <v>462</v>
      </c>
      <c r="I24" s="437" t="s">
        <v>462</v>
      </c>
      <c r="J24" s="437" t="s">
        <v>462</v>
      </c>
      <c r="K24" s="437" t="s">
        <v>462</v>
      </c>
      <c r="L24" s="437" t="s">
        <v>462</v>
      </c>
      <c r="M24" s="437" t="s">
        <v>462</v>
      </c>
      <c r="N24" s="437" t="s">
        <v>462</v>
      </c>
      <c r="O24" s="437" t="s">
        <v>462</v>
      </c>
      <c r="P24" s="437" t="s">
        <v>462</v>
      </c>
      <c r="Q24" s="437" t="s">
        <v>462</v>
      </c>
      <c r="R24" s="799" t="s">
        <v>462</v>
      </c>
    </row>
    <row r="25" spans="1:18" ht="14.45" customHeight="1">
      <c r="A25" s="96" t="s">
        <v>1233</v>
      </c>
      <c r="B25" s="820" t="s">
        <v>1793</v>
      </c>
      <c r="C25" s="662" t="s">
        <v>1792</v>
      </c>
      <c r="D25" s="437">
        <v>779.2</v>
      </c>
      <c r="E25" s="437">
        <v>424.7</v>
      </c>
      <c r="F25" s="437">
        <v>354.5</v>
      </c>
      <c r="G25" s="437">
        <v>391.2</v>
      </c>
      <c r="H25" s="437">
        <v>249.2</v>
      </c>
      <c r="I25" s="437">
        <v>142</v>
      </c>
      <c r="J25" s="437">
        <v>155.9</v>
      </c>
      <c r="K25" s="437">
        <v>232</v>
      </c>
      <c r="L25" s="437">
        <v>19.600000000000001</v>
      </c>
      <c r="M25" s="437">
        <v>5.4</v>
      </c>
      <c r="N25" s="437">
        <v>14.1</v>
      </c>
      <c r="O25" s="437">
        <v>212.5</v>
      </c>
      <c r="P25" s="437">
        <v>115.6</v>
      </c>
      <c r="Q25" s="437">
        <v>96.9</v>
      </c>
      <c r="R25" s="799" t="s">
        <v>1233</v>
      </c>
    </row>
    <row r="26" spans="1:18" ht="14.45" customHeight="1">
      <c r="A26" s="96" t="s">
        <v>1234</v>
      </c>
      <c r="B26" s="820" t="s">
        <v>1784</v>
      </c>
      <c r="C26" s="662" t="s">
        <v>1811</v>
      </c>
      <c r="D26" s="437">
        <v>832.2</v>
      </c>
      <c r="E26" s="437">
        <v>489.5</v>
      </c>
      <c r="F26" s="437">
        <v>342.7</v>
      </c>
      <c r="G26" s="437">
        <v>402.9</v>
      </c>
      <c r="H26" s="437">
        <v>278.10000000000002</v>
      </c>
      <c r="I26" s="437">
        <v>124.8</v>
      </c>
      <c r="J26" s="437">
        <v>171.7</v>
      </c>
      <c r="K26" s="437">
        <v>257.7</v>
      </c>
      <c r="L26" s="437">
        <v>39.799999999999997</v>
      </c>
      <c r="M26" s="437">
        <v>7.4</v>
      </c>
      <c r="N26" s="437">
        <v>32.299999999999997</v>
      </c>
      <c r="O26" s="437">
        <v>217.9</v>
      </c>
      <c r="P26" s="437">
        <v>117.5</v>
      </c>
      <c r="Q26" s="437">
        <v>100.4</v>
      </c>
      <c r="R26" s="799" t="s">
        <v>1234</v>
      </c>
    </row>
    <row r="27" spans="1:18" ht="14.45" customHeight="1">
      <c r="A27" s="96"/>
      <c r="B27" s="829"/>
      <c r="C27" s="227"/>
      <c r="D27" s="437"/>
      <c r="E27" s="437"/>
      <c r="F27" s="437"/>
      <c r="G27" s="437"/>
      <c r="H27" s="437"/>
      <c r="I27" s="437"/>
      <c r="J27" s="437"/>
      <c r="K27" s="437"/>
      <c r="L27" s="437"/>
      <c r="M27" s="437"/>
      <c r="N27" s="437"/>
      <c r="O27" s="437"/>
      <c r="P27" s="437"/>
      <c r="Q27" s="437"/>
      <c r="R27" s="96"/>
    </row>
    <row r="28" spans="1:18" ht="14.45" customHeight="1">
      <c r="A28" s="86" t="s">
        <v>764</v>
      </c>
      <c r="B28" s="78"/>
      <c r="C28" s="78"/>
      <c r="D28" s="437"/>
      <c r="E28" s="437"/>
      <c r="F28" s="437"/>
      <c r="G28" s="437"/>
      <c r="H28" s="437"/>
      <c r="I28" s="437"/>
      <c r="J28" s="437"/>
      <c r="K28" s="798" t="s">
        <v>764</v>
      </c>
      <c r="L28" s="437"/>
      <c r="M28" s="437"/>
      <c r="N28" s="437"/>
      <c r="O28" s="437"/>
      <c r="P28" s="437"/>
      <c r="Q28" s="437"/>
      <c r="R28" s="834"/>
    </row>
    <row r="29" spans="1:18" ht="14.45" customHeight="1">
      <c r="A29" s="86"/>
      <c r="B29" s="78"/>
      <c r="C29" s="78"/>
      <c r="D29" s="437"/>
      <c r="E29" s="437"/>
      <c r="F29" s="437"/>
      <c r="G29" s="437"/>
      <c r="H29" s="437"/>
      <c r="I29" s="437"/>
      <c r="J29" s="437"/>
      <c r="K29" s="798"/>
      <c r="L29" s="437"/>
      <c r="M29" s="437"/>
      <c r="N29" s="437"/>
      <c r="O29" s="437"/>
      <c r="P29" s="437"/>
      <c r="Q29" s="437"/>
      <c r="R29" s="834"/>
    </row>
    <row r="30" spans="1:18" ht="14.45" customHeight="1">
      <c r="A30" s="96" t="s">
        <v>1235</v>
      </c>
      <c r="B30" s="820" t="s">
        <v>1791</v>
      </c>
      <c r="C30" s="662" t="s">
        <v>1811</v>
      </c>
      <c r="D30" s="437">
        <v>232.2</v>
      </c>
      <c r="E30" s="437">
        <v>92.8</v>
      </c>
      <c r="F30" s="437">
        <v>139.4</v>
      </c>
      <c r="G30" s="437">
        <v>67.8</v>
      </c>
      <c r="H30" s="437">
        <v>44.3</v>
      </c>
      <c r="I30" s="437">
        <v>23.5</v>
      </c>
      <c r="J30" s="437">
        <v>31.8</v>
      </c>
      <c r="K30" s="437">
        <v>132.6</v>
      </c>
      <c r="L30" s="437">
        <v>16.7</v>
      </c>
      <c r="M30" s="437">
        <v>2.1</v>
      </c>
      <c r="N30" s="437">
        <v>14.6</v>
      </c>
      <c r="O30" s="437">
        <v>115.9</v>
      </c>
      <c r="P30" s="437">
        <v>79.7</v>
      </c>
      <c r="Q30" s="437">
        <v>36.200000000000003</v>
      </c>
      <c r="R30" s="799" t="s">
        <v>1235</v>
      </c>
    </row>
    <row r="31" spans="1:18" ht="14.45" customHeight="1">
      <c r="A31" s="96" t="s">
        <v>462</v>
      </c>
      <c r="B31" s="820" t="s">
        <v>462</v>
      </c>
      <c r="C31" s="662" t="s">
        <v>462</v>
      </c>
      <c r="D31" s="437" t="s">
        <v>462</v>
      </c>
      <c r="E31" s="437" t="s">
        <v>462</v>
      </c>
      <c r="F31" s="437" t="s">
        <v>462</v>
      </c>
      <c r="G31" s="437" t="s">
        <v>462</v>
      </c>
      <c r="H31" s="437" t="s">
        <v>462</v>
      </c>
      <c r="I31" s="437" t="s">
        <v>462</v>
      </c>
      <c r="J31" s="437" t="s">
        <v>462</v>
      </c>
      <c r="K31" s="437" t="s">
        <v>462</v>
      </c>
      <c r="L31" s="437" t="s">
        <v>462</v>
      </c>
      <c r="M31" s="437" t="s">
        <v>462</v>
      </c>
      <c r="N31" s="437" t="s">
        <v>462</v>
      </c>
      <c r="O31" s="437" t="s">
        <v>462</v>
      </c>
      <c r="P31" s="437" t="s">
        <v>462</v>
      </c>
      <c r="Q31" s="437" t="s">
        <v>462</v>
      </c>
      <c r="R31" s="799" t="s">
        <v>462</v>
      </c>
    </row>
    <row r="32" spans="1:18" ht="14.45" customHeight="1">
      <c r="A32" s="96" t="s">
        <v>1236</v>
      </c>
      <c r="B32" s="820" t="s">
        <v>1793</v>
      </c>
      <c r="C32" s="662" t="s">
        <v>1792</v>
      </c>
      <c r="D32" s="437">
        <v>212.3</v>
      </c>
      <c r="E32" s="437">
        <v>98.9</v>
      </c>
      <c r="F32" s="437">
        <v>113.5</v>
      </c>
      <c r="G32" s="437">
        <v>72.5</v>
      </c>
      <c r="H32" s="437">
        <v>47.2</v>
      </c>
      <c r="I32" s="437">
        <v>25.3</v>
      </c>
      <c r="J32" s="437">
        <v>30.4</v>
      </c>
      <c r="K32" s="437">
        <v>109.5</v>
      </c>
      <c r="L32" s="437">
        <v>21.4</v>
      </c>
      <c r="M32" s="437">
        <v>2.1</v>
      </c>
      <c r="N32" s="437">
        <v>19.3</v>
      </c>
      <c r="O32" s="437">
        <v>88.1</v>
      </c>
      <c r="P32" s="437">
        <v>68.3</v>
      </c>
      <c r="Q32" s="437">
        <v>19.8</v>
      </c>
      <c r="R32" s="799" t="s">
        <v>1236</v>
      </c>
    </row>
    <row r="33" spans="1:18" ht="14.45" customHeight="1">
      <c r="A33" s="96" t="s">
        <v>1237</v>
      </c>
      <c r="B33" s="820" t="s">
        <v>1784</v>
      </c>
      <c r="C33" s="662" t="s">
        <v>1811</v>
      </c>
      <c r="D33" s="437">
        <v>244.8</v>
      </c>
      <c r="E33" s="437">
        <v>112.2</v>
      </c>
      <c r="F33" s="437">
        <v>132.6</v>
      </c>
      <c r="G33" s="437">
        <v>78.2</v>
      </c>
      <c r="H33" s="437">
        <v>50.9</v>
      </c>
      <c r="I33" s="437">
        <v>27.3</v>
      </c>
      <c r="J33" s="437">
        <v>34</v>
      </c>
      <c r="K33" s="437">
        <v>132.6</v>
      </c>
      <c r="L33" s="437">
        <v>27.3</v>
      </c>
      <c r="M33" s="437">
        <v>1.4</v>
      </c>
      <c r="N33" s="437">
        <v>25.9</v>
      </c>
      <c r="O33" s="437">
        <v>105.2</v>
      </c>
      <c r="P33" s="437">
        <v>67.400000000000006</v>
      </c>
      <c r="Q33" s="437">
        <v>37.799999999999997</v>
      </c>
      <c r="R33" s="799" t="s">
        <v>1237</v>
      </c>
    </row>
    <row r="34" spans="1:18" ht="14.45" customHeight="1">
      <c r="A34" s="96"/>
      <c r="B34" s="829"/>
      <c r="C34" s="227"/>
      <c r="D34" s="437"/>
      <c r="E34" s="437"/>
      <c r="F34" s="437"/>
      <c r="G34" s="437"/>
      <c r="H34" s="437"/>
      <c r="I34" s="437"/>
      <c r="J34" s="437"/>
      <c r="K34" s="437"/>
      <c r="L34" s="437"/>
      <c r="M34" s="437"/>
      <c r="N34" s="437"/>
      <c r="O34" s="437"/>
      <c r="P34" s="437"/>
      <c r="Q34" s="437"/>
      <c r="R34" s="96"/>
    </row>
    <row r="35" spans="1:18" ht="14.45" customHeight="1">
      <c r="A35" s="86" t="s">
        <v>765</v>
      </c>
      <c r="B35" s="78"/>
      <c r="C35" s="78"/>
      <c r="D35" s="437"/>
      <c r="E35" s="437"/>
      <c r="F35" s="437"/>
      <c r="G35" s="437"/>
      <c r="H35" s="437"/>
      <c r="I35" s="437"/>
      <c r="J35" s="437"/>
      <c r="K35" s="798" t="s">
        <v>765</v>
      </c>
      <c r="L35" s="437"/>
      <c r="M35" s="437"/>
      <c r="N35" s="437"/>
      <c r="O35" s="437"/>
      <c r="P35" s="437"/>
      <c r="Q35" s="437"/>
      <c r="R35" s="834"/>
    </row>
    <row r="36" spans="1:18" ht="14.45" customHeight="1">
      <c r="A36" s="86"/>
      <c r="B36" s="78"/>
      <c r="C36" s="78"/>
      <c r="D36" s="437"/>
      <c r="E36" s="437"/>
      <c r="F36" s="437"/>
      <c r="G36" s="437"/>
      <c r="H36" s="437"/>
      <c r="I36" s="437"/>
      <c r="J36" s="437"/>
      <c r="K36" s="798"/>
      <c r="L36" s="437"/>
      <c r="M36" s="437"/>
      <c r="N36" s="437"/>
      <c r="O36" s="437"/>
      <c r="P36" s="437"/>
      <c r="Q36" s="437"/>
      <c r="R36" s="834"/>
    </row>
    <row r="37" spans="1:18" ht="14.45" customHeight="1">
      <c r="A37" s="96" t="s">
        <v>642</v>
      </c>
      <c r="B37" s="820" t="s">
        <v>1791</v>
      </c>
      <c r="C37" s="662" t="s">
        <v>1811</v>
      </c>
      <c r="D37" s="437">
        <v>65.7</v>
      </c>
      <c r="E37" s="437">
        <v>33.200000000000003</v>
      </c>
      <c r="F37" s="437">
        <v>32.5</v>
      </c>
      <c r="G37" s="437">
        <v>24.5</v>
      </c>
      <c r="H37" s="437">
        <v>19.2</v>
      </c>
      <c r="I37" s="437">
        <v>5.3</v>
      </c>
      <c r="J37" s="437">
        <v>5.3</v>
      </c>
      <c r="K37" s="437">
        <v>35.9</v>
      </c>
      <c r="L37" s="437">
        <v>8.8000000000000007</v>
      </c>
      <c r="M37" s="437">
        <v>0.2</v>
      </c>
      <c r="N37" s="437">
        <v>8.6</v>
      </c>
      <c r="O37" s="437">
        <v>27.1</v>
      </c>
      <c r="P37" s="437">
        <v>15.9</v>
      </c>
      <c r="Q37" s="437">
        <v>11.2</v>
      </c>
      <c r="R37" s="799" t="s">
        <v>642</v>
      </c>
    </row>
    <row r="38" spans="1:18" ht="14.45" customHeight="1">
      <c r="A38" s="96" t="s">
        <v>462</v>
      </c>
      <c r="B38" s="820" t="s">
        <v>462</v>
      </c>
      <c r="C38" s="662" t="s">
        <v>462</v>
      </c>
      <c r="D38" s="437" t="s">
        <v>462</v>
      </c>
      <c r="E38" s="437" t="s">
        <v>462</v>
      </c>
      <c r="F38" s="437" t="s">
        <v>462</v>
      </c>
      <c r="G38" s="437" t="s">
        <v>462</v>
      </c>
      <c r="H38" s="437" t="s">
        <v>462</v>
      </c>
      <c r="I38" s="437" t="s">
        <v>462</v>
      </c>
      <c r="J38" s="437" t="s">
        <v>462</v>
      </c>
      <c r="K38" s="437" t="s">
        <v>462</v>
      </c>
      <c r="L38" s="437" t="s">
        <v>462</v>
      </c>
      <c r="M38" s="437" t="s">
        <v>462</v>
      </c>
      <c r="N38" s="437" t="s">
        <v>462</v>
      </c>
      <c r="O38" s="437" t="s">
        <v>462</v>
      </c>
      <c r="P38" s="437" t="s">
        <v>462</v>
      </c>
      <c r="Q38" s="437" t="s">
        <v>462</v>
      </c>
      <c r="R38" s="799" t="s">
        <v>462</v>
      </c>
    </row>
    <row r="39" spans="1:18" ht="14.45" customHeight="1">
      <c r="A39" s="96" t="s">
        <v>643</v>
      </c>
      <c r="B39" s="820" t="s">
        <v>1793</v>
      </c>
      <c r="C39" s="662" t="s">
        <v>1792</v>
      </c>
      <c r="D39" s="437">
        <v>74.599999999999994</v>
      </c>
      <c r="E39" s="437">
        <v>44.7</v>
      </c>
      <c r="F39" s="437">
        <v>29.9</v>
      </c>
      <c r="G39" s="437">
        <v>32.799999999999997</v>
      </c>
      <c r="H39" s="437">
        <v>26.2</v>
      </c>
      <c r="I39" s="437">
        <v>6.5</v>
      </c>
      <c r="J39" s="437">
        <v>9.6</v>
      </c>
      <c r="K39" s="437">
        <v>32.299999999999997</v>
      </c>
      <c r="L39" s="437">
        <v>8.9</v>
      </c>
      <c r="M39" s="437">
        <v>5.4</v>
      </c>
      <c r="N39" s="437">
        <v>3.5</v>
      </c>
      <c r="O39" s="437">
        <v>23.4</v>
      </c>
      <c r="P39" s="437">
        <v>12.4</v>
      </c>
      <c r="Q39" s="437">
        <v>11</v>
      </c>
      <c r="R39" s="799" t="s">
        <v>643</v>
      </c>
    </row>
    <row r="40" spans="1:18" ht="14.45" customHeight="1">
      <c r="A40" s="96" t="s">
        <v>644</v>
      </c>
      <c r="B40" s="820" t="s">
        <v>1784</v>
      </c>
      <c r="C40" s="662" t="s">
        <v>1811</v>
      </c>
      <c r="D40" s="437">
        <v>72.400000000000006</v>
      </c>
      <c r="E40" s="437">
        <v>34.5</v>
      </c>
      <c r="F40" s="437">
        <v>38</v>
      </c>
      <c r="G40" s="437">
        <v>36.299999999999997</v>
      </c>
      <c r="H40" s="437">
        <v>26.8</v>
      </c>
      <c r="I40" s="437">
        <v>9.5</v>
      </c>
      <c r="J40" s="437">
        <v>6.2</v>
      </c>
      <c r="K40" s="437">
        <v>29.9</v>
      </c>
      <c r="L40" s="437">
        <v>1.4</v>
      </c>
      <c r="M40" s="437">
        <v>0.2</v>
      </c>
      <c r="N40" s="437">
        <v>1.2</v>
      </c>
      <c r="O40" s="437">
        <v>28.5</v>
      </c>
      <c r="P40" s="437">
        <v>20.7</v>
      </c>
      <c r="Q40" s="437">
        <v>7.7</v>
      </c>
      <c r="R40" s="799" t="s">
        <v>644</v>
      </c>
    </row>
    <row r="41" spans="1:18" ht="14.45" customHeight="1">
      <c r="A41" s="96"/>
      <c r="B41" s="829"/>
      <c r="C41" s="227"/>
      <c r="D41" s="437"/>
      <c r="E41" s="437"/>
      <c r="F41" s="437"/>
      <c r="G41" s="437"/>
      <c r="H41" s="437"/>
      <c r="I41" s="437"/>
      <c r="J41" s="437"/>
      <c r="K41" s="437"/>
      <c r="L41" s="437"/>
      <c r="M41" s="437"/>
      <c r="N41" s="437"/>
      <c r="O41" s="437"/>
      <c r="P41" s="437"/>
      <c r="Q41" s="437"/>
      <c r="R41" s="96"/>
    </row>
    <row r="42" spans="1:18" ht="14.45" customHeight="1">
      <c r="A42" s="86" t="s">
        <v>766</v>
      </c>
      <c r="B42" s="78"/>
      <c r="C42" s="78"/>
      <c r="D42" s="437"/>
      <c r="E42" s="437"/>
      <c r="F42" s="437"/>
      <c r="G42" s="437"/>
      <c r="H42" s="437"/>
      <c r="I42" s="437"/>
      <c r="J42" s="437"/>
      <c r="K42" s="798" t="s">
        <v>766</v>
      </c>
      <c r="L42" s="437"/>
      <c r="M42" s="437"/>
      <c r="N42" s="437"/>
      <c r="O42" s="437"/>
      <c r="P42" s="437"/>
      <c r="Q42" s="437"/>
      <c r="R42" s="834"/>
    </row>
    <row r="43" spans="1:18" ht="14.45" customHeight="1">
      <c r="A43" s="86"/>
      <c r="B43" s="78"/>
      <c r="C43" s="78"/>
      <c r="D43" s="437"/>
      <c r="E43" s="437"/>
      <c r="F43" s="437"/>
      <c r="G43" s="437"/>
      <c r="H43" s="437"/>
      <c r="I43" s="437"/>
      <c r="J43" s="437"/>
      <c r="K43" s="798"/>
      <c r="L43" s="437"/>
      <c r="M43" s="437"/>
      <c r="N43" s="437"/>
      <c r="O43" s="437"/>
      <c r="P43" s="437"/>
      <c r="Q43" s="437"/>
      <c r="R43" s="834"/>
    </row>
    <row r="44" spans="1:18" ht="14.45" customHeight="1">
      <c r="A44" s="96" t="s">
        <v>603</v>
      </c>
      <c r="B44" s="820" t="s">
        <v>1791</v>
      </c>
      <c r="C44" s="662" t="s">
        <v>1811</v>
      </c>
      <c r="D44" s="437">
        <v>326.89999999999998</v>
      </c>
      <c r="E44" s="437">
        <v>122.8</v>
      </c>
      <c r="F44" s="437">
        <v>204.1</v>
      </c>
      <c r="G44" s="437">
        <v>141</v>
      </c>
      <c r="H44" s="437">
        <v>59.2</v>
      </c>
      <c r="I44" s="437">
        <v>81.900000000000006</v>
      </c>
      <c r="J44" s="437">
        <v>40.299999999999997</v>
      </c>
      <c r="K44" s="437">
        <v>145.5</v>
      </c>
      <c r="L44" s="437">
        <v>23.3</v>
      </c>
      <c r="M44" s="437">
        <v>2.1</v>
      </c>
      <c r="N44" s="437">
        <v>21.2</v>
      </c>
      <c r="O44" s="437">
        <v>122.3</v>
      </c>
      <c r="P44" s="437">
        <v>77.8</v>
      </c>
      <c r="Q44" s="437">
        <v>44.5</v>
      </c>
      <c r="R44" s="799" t="s">
        <v>603</v>
      </c>
    </row>
    <row r="45" spans="1:18" ht="14.45" customHeight="1">
      <c r="A45" s="96" t="s">
        <v>462</v>
      </c>
      <c r="B45" s="820" t="s">
        <v>462</v>
      </c>
      <c r="C45" s="662" t="s">
        <v>462</v>
      </c>
      <c r="D45" s="437" t="s">
        <v>462</v>
      </c>
      <c r="E45" s="437" t="s">
        <v>462</v>
      </c>
      <c r="F45" s="437" t="s">
        <v>462</v>
      </c>
      <c r="G45" s="437" t="s">
        <v>462</v>
      </c>
      <c r="H45" s="437" t="s">
        <v>462</v>
      </c>
      <c r="I45" s="437" t="s">
        <v>462</v>
      </c>
      <c r="J45" s="437" t="s">
        <v>462</v>
      </c>
      <c r="K45" s="437" t="s">
        <v>462</v>
      </c>
      <c r="L45" s="437" t="s">
        <v>462</v>
      </c>
      <c r="M45" s="437" t="s">
        <v>462</v>
      </c>
      <c r="N45" s="437" t="s">
        <v>462</v>
      </c>
      <c r="O45" s="437" t="s">
        <v>462</v>
      </c>
      <c r="P45" s="437" t="s">
        <v>462</v>
      </c>
      <c r="Q45" s="437" t="s">
        <v>462</v>
      </c>
      <c r="R45" s="799" t="s">
        <v>462</v>
      </c>
    </row>
    <row r="46" spans="1:18" ht="14.45" customHeight="1">
      <c r="A46" s="96" t="s">
        <v>384</v>
      </c>
      <c r="B46" s="820" t="s">
        <v>1793</v>
      </c>
      <c r="C46" s="662" t="s">
        <v>1792</v>
      </c>
      <c r="D46" s="437">
        <v>326.5</v>
      </c>
      <c r="E46" s="437">
        <v>150.5</v>
      </c>
      <c r="F46" s="437">
        <v>176</v>
      </c>
      <c r="G46" s="437">
        <v>141.4</v>
      </c>
      <c r="H46" s="437">
        <v>63.5</v>
      </c>
      <c r="I46" s="437">
        <v>78</v>
      </c>
      <c r="J46" s="437">
        <v>52.2</v>
      </c>
      <c r="K46" s="437">
        <v>132.9</v>
      </c>
      <c r="L46" s="437">
        <v>34.9</v>
      </c>
      <c r="M46" s="437">
        <v>1.6</v>
      </c>
      <c r="N46" s="437">
        <v>33.299999999999997</v>
      </c>
      <c r="O46" s="437">
        <v>98</v>
      </c>
      <c r="P46" s="437">
        <v>57.7</v>
      </c>
      <c r="Q46" s="437">
        <v>40.4</v>
      </c>
      <c r="R46" s="799" t="s">
        <v>384</v>
      </c>
    </row>
    <row r="47" spans="1:18" ht="14.45" customHeight="1">
      <c r="A47" s="96" t="s">
        <v>387</v>
      </c>
      <c r="B47" s="820" t="s">
        <v>1784</v>
      </c>
      <c r="C47" s="662" t="s">
        <v>1811</v>
      </c>
      <c r="D47" s="437">
        <v>315.60000000000002</v>
      </c>
      <c r="E47" s="437">
        <v>99.1</v>
      </c>
      <c r="F47" s="437">
        <v>216.5</v>
      </c>
      <c r="G47" s="437">
        <v>145.9</v>
      </c>
      <c r="H47" s="437">
        <v>44.2</v>
      </c>
      <c r="I47" s="437">
        <v>101.6</v>
      </c>
      <c r="J47" s="437">
        <v>32.200000000000003</v>
      </c>
      <c r="K47" s="437">
        <v>137.5</v>
      </c>
      <c r="L47" s="437">
        <v>22.7</v>
      </c>
      <c r="M47" s="437">
        <v>1.5</v>
      </c>
      <c r="N47" s="437">
        <v>21.2</v>
      </c>
      <c r="O47" s="437">
        <v>114.8</v>
      </c>
      <c r="P47" s="437">
        <v>75.599999999999994</v>
      </c>
      <c r="Q47" s="437">
        <v>39.200000000000003</v>
      </c>
      <c r="R47" s="799" t="s">
        <v>387</v>
      </c>
    </row>
    <row r="48" spans="1:18" ht="14.45" customHeight="1">
      <c r="A48" s="96"/>
      <c r="B48" s="829"/>
      <c r="C48" s="227"/>
      <c r="D48" s="437"/>
      <c r="E48" s="437"/>
      <c r="F48" s="437"/>
      <c r="G48" s="437"/>
      <c r="H48" s="437"/>
      <c r="I48" s="437"/>
      <c r="J48" s="437"/>
      <c r="K48" s="437"/>
      <c r="L48" s="437"/>
      <c r="M48" s="437"/>
      <c r="N48" s="437"/>
      <c r="O48" s="437"/>
      <c r="P48" s="437"/>
      <c r="Q48" s="437"/>
      <c r="R48" s="96"/>
    </row>
    <row r="49" spans="1:18" ht="14.45" customHeight="1">
      <c r="A49" s="86" t="s">
        <v>767</v>
      </c>
      <c r="B49" s="78"/>
      <c r="C49" s="78"/>
      <c r="D49" s="437"/>
      <c r="E49" s="437"/>
      <c r="F49" s="437"/>
      <c r="G49" s="437"/>
      <c r="H49" s="437"/>
      <c r="I49" s="437"/>
      <c r="J49" s="437"/>
      <c r="K49" s="798" t="s">
        <v>767</v>
      </c>
      <c r="L49" s="437"/>
      <c r="M49" s="437"/>
      <c r="N49" s="437"/>
      <c r="O49" s="437"/>
      <c r="P49" s="437"/>
      <c r="Q49" s="437"/>
      <c r="R49" s="834"/>
    </row>
    <row r="50" spans="1:18" ht="14.45" customHeight="1">
      <c r="A50" s="86"/>
      <c r="B50" s="78"/>
      <c r="C50" s="78"/>
      <c r="D50" s="437"/>
      <c r="E50" s="437"/>
      <c r="F50" s="437"/>
      <c r="G50" s="437"/>
      <c r="H50" s="437"/>
      <c r="I50" s="437"/>
      <c r="J50" s="437"/>
      <c r="K50" s="798"/>
      <c r="L50" s="437"/>
      <c r="M50" s="437"/>
      <c r="N50" s="437"/>
      <c r="O50" s="437"/>
      <c r="P50" s="437"/>
      <c r="Q50" s="437"/>
      <c r="R50" s="834"/>
    </row>
    <row r="51" spans="1:18" ht="14.45" customHeight="1">
      <c r="A51" s="96" t="s">
        <v>388</v>
      </c>
      <c r="B51" s="820" t="s">
        <v>1791</v>
      </c>
      <c r="C51" s="662" t="s">
        <v>1811</v>
      </c>
      <c r="D51" s="437">
        <v>179.7</v>
      </c>
      <c r="E51" s="437">
        <v>55.3</v>
      </c>
      <c r="F51" s="437">
        <v>124.4</v>
      </c>
      <c r="G51" s="437">
        <v>94</v>
      </c>
      <c r="H51" s="437">
        <v>35.4</v>
      </c>
      <c r="I51" s="437">
        <v>58.6</v>
      </c>
      <c r="J51" s="437">
        <v>11.4</v>
      </c>
      <c r="K51" s="437">
        <v>74.3</v>
      </c>
      <c r="L51" s="437">
        <v>8.5</v>
      </c>
      <c r="M51" s="437">
        <v>2</v>
      </c>
      <c r="N51" s="437">
        <v>6.5</v>
      </c>
      <c r="O51" s="437">
        <v>65.8</v>
      </c>
      <c r="P51" s="437">
        <v>44.4</v>
      </c>
      <c r="Q51" s="437">
        <v>21.4</v>
      </c>
      <c r="R51" s="799" t="s">
        <v>388</v>
      </c>
    </row>
    <row r="52" spans="1:18" ht="14.45" customHeight="1">
      <c r="A52" s="96" t="s">
        <v>462</v>
      </c>
      <c r="B52" s="820" t="s">
        <v>462</v>
      </c>
      <c r="C52" s="662" t="s">
        <v>462</v>
      </c>
      <c r="D52" s="437" t="s">
        <v>462</v>
      </c>
      <c r="E52" s="437" t="s">
        <v>462</v>
      </c>
      <c r="F52" s="437" t="s">
        <v>462</v>
      </c>
      <c r="G52" s="437" t="s">
        <v>462</v>
      </c>
      <c r="H52" s="437" t="s">
        <v>462</v>
      </c>
      <c r="I52" s="437" t="s">
        <v>462</v>
      </c>
      <c r="J52" s="437" t="s">
        <v>462</v>
      </c>
      <c r="K52" s="437" t="s">
        <v>462</v>
      </c>
      <c r="L52" s="437" t="s">
        <v>462</v>
      </c>
      <c r="M52" s="437" t="s">
        <v>462</v>
      </c>
      <c r="N52" s="437" t="s">
        <v>462</v>
      </c>
      <c r="O52" s="437" t="s">
        <v>462</v>
      </c>
      <c r="P52" s="437" t="s">
        <v>462</v>
      </c>
      <c r="Q52" s="437" t="s">
        <v>462</v>
      </c>
      <c r="R52" s="799" t="s">
        <v>462</v>
      </c>
    </row>
    <row r="53" spans="1:18" ht="14.45" customHeight="1">
      <c r="A53" s="96" t="s">
        <v>389</v>
      </c>
      <c r="B53" s="820" t="s">
        <v>1793</v>
      </c>
      <c r="C53" s="662" t="s">
        <v>1792</v>
      </c>
      <c r="D53" s="437">
        <v>167.2</v>
      </c>
      <c r="E53" s="437">
        <v>65.400000000000006</v>
      </c>
      <c r="F53" s="437">
        <v>101.8</v>
      </c>
      <c r="G53" s="437">
        <v>77.900000000000006</v>
      </c>
      <c r="H53" s="437">
        <v>35.799999999999997</v>
      </c>
      <c r="I53" s="437">
        <v>42.1</v>
      </c>
      <c r="J53" s="437">
        <v>21.6</v>
      </c>
      <c r="K53" s="437">
        <v>67.8</v>
      </c>
      <c r="L53" s="437">
        <v>8.1</v>
      </c>
      <c r="M53" s="437">
        <v>2</v>
      </c>
      <c r="N53" s="437">
        <v>6.1</v>
      </c>
      <c r="O53" s="437">
        <v>59.7</v>
      </c>
      <c r="P53" s="437">
        <v>44.1</v>
      </c>
      <c r="Q53" s="437">
        <v>15.6</v>
      </c>
      <c r="R53" s="799" t="s">
        <v>389</v>
      </c>
    </row>
    <row r="54" spans="1:18" ht="14.45" customHeight="1">
      <c r="A54" s="96" t="s">
        <v>1238</v>
      </c>
      <c r="B54" s="820" t="s">
        <v>1784</v>
      </c>
      <c r="C54" s="662" t="s">
        <v>1811</v>
      </c>
      <c r="D54" s="437">
        <v>151.6</v>
      </c>
      <c r="E54" s="437">
        <v>55.1</v>
      </c>
      <c r="F54" s="437">
        <v>96.5</v>
      </c>
      <c r="G54" s="437">
        <v>65.400000000000006</v>
      </c>
      <c r="H54" s="437">
        <v>30.3</v>
      </c>
      <c r="I54" s="437">
        <v>35.1</v>
      </c>
      <c r="J54" s="437">
        <v>17.7</v>
      </c>
      <c r="K54" s="437">
        <v>68.599999999999994</v>
      </c>
      <c r="L54" s="437">
        <v>7.1</v>
      </c>
      <c r="M54" s="437">
        <v>1.2</v>
      </c>
      <c r="N54" s="437">
        <v>6</v>
      </c>
      <c r="O54" s="437">
        <v>61.4</v>
      </c>
      <c r="P54" s="437">
        <v>40.200000000000003</v>
      </c>
      <c r="Q54" s="437">
        <v>21.2</v>
      </c>
      <c r="R54" s="799" t="s">
        <v>1238</v>
      </c>
    </row>
    <row r="55" spans="1:18" ht="14.45" customHeight="1">
      <c r="A55" s="96"/>
      <c r="B55" s="829"/>
      <c r="C55" s="227"/>
      <c r="D55" s="437"/>
      <c r="E55" s="437"/>
      <c r="F55" s="437"/>
      <c r="G55" s="437"/>
      <c r="H55" s="437"/>
      <c r="I55" s="437"/>
      <c r="J55" s="437"/>
      <c r="K55" s="437"/>
      <c r="L55" s="437"/>
      <c r="M55" s="437"/>
      <c r="N55" s="437"/>
      <c r="O55" s="437"/>
      <c r="P55" s="437"/>
      <c r="Q55" s="437"/>
      <c r="R55" s="96"/>
    </row>
    <row r="56" spans="1:18" ht="14.45" customHeight="1">
      <c r="A56" s="86" t="s">
        <v>463</v>
      </c>
      <c r="B56" s="78"/>
      <c r="C56" s="78"/>
      <c r="D56" s="437"/>
      <c r="E56" s="437"/>
      <c r="F56" s="437"/>
      <c r="G56" s="437"/>
      <c r="H56" s="437"/>
      <c r="I56" s="437"/>
      <c r="J56" s="437"/>
      <c r="K56" s="798" t="s">
        <v>463</v>
      </c>
      <c r="L56" s="437"/>
      <c r="M56" s="437"/>
      <c r="N56" s="437"/>
      <c r="O56" s="437"/>
      <c r="P56" s="437"/>
      <c r="Q56" s="437"/>
      <c r="R56" s="834"/>
    </row>
    <row r="57" spans="1:18" ht="14.45" customHeight="1">
      <c r="A57" s="86"/>
      <c r="B57" s="78"/>
      <c r="C57" s="78"/>
      <c r="D57" s="437"/>
      <c r="E57" s="437"/>
      <c r="F57" s="437"/>
      <c r="G57" s="437"/>
      <c r="H57" s="437"/>
      <c r="I57" s="437"/>
      <c r="J57" s="437"/>
      <c r="K57" s="798"/>
      <c r="L57" s="437"/>
      <c r="M57" s="437"/>
      <c r="N57" s="437"/>
      <c r="O57" s="437"/>
      <c r="P57" s="437"/>
      <c r="Q57" s="437"/>
      <c r="R57" s="834"/>
    </row>
    <row r="58" spans="1:18" ht="14.45" customHeight="1">
      <c r="A58" s="96" t="s">
        <v>1239</v>
      </c>
      <c r="B58" s="820" t="s">
        <v>1791</v>
      </c>
      <c r="C58" s="662" t="s">
        <v>1811</v>
      </c>
      <c r="D58" s="437">
        <v>117.9</v>
      </c>
      <c r="E58" s="437">
        <v>66.5</v>
      </c>
      <c r="F58" s="437">
        <v>51.4</v>
      </c>
      <c r="G58" s="437">
        <v>36.700000000000003</v>
      </c>
      <c r="H58" s="437">
        <v>20.6</v>
      </c>
      <c r="I58" s="437">
        <v>16.100000000000001</v>
      </c>
      <c r="J58" s="437">
        <v>40.9</v>
      </c>
      <c r="K58" s="437">
        <v>40.200000000000003</v>
      </c>
      <c r="L58" s="437">
        <v>4.9000000000000004</v>
      </c>
      <c r="M58" s="437">
        <v>1.6</v>
      </c>
      <c r="N58" s="437">
        <v>3.3</v>
      </c>
      <c r="O58" s="437">
        <v>35.299999999999997</v>
      </c>
      <c r="P58" s="437">
        <v>20.7</v>
      </c>
      <c r="Q58" s="437">
        <v>14.5</v>
      </c>
      <c r="R58" s="799" t="s">
        <v>1239</v>
      </c>
    </row>
    <row r="59" spans="1:18" ht="14.45" customHeight="1">
      <c r="A59" s="96" t="s">
        <v>462</v>
      </c>
      <c r="B59" s="820" t="s">
        <v>462</v>
      </c>
      <c r="C59" s="662" t="s">
        <v>462</v>
      </c>
      <c r="D59" s="437" t="s">
        <v>462</v>
      </c>
      <c r="E59" s="437" t="s">
        <v>462</v>
      </c>
      <c r="F59" s="437" t="s">
        <v>462</v>
      </c>
      <c r="G59" s="437" t="s">
        <v>462</v>
      </c>
      <c r="H59" s="437" t="s">
        <v>462</v>
      </c>
      <c r="I59" s="437" t="s">
        <v>462</v>
      </c>
      <c r="J59" s="437" t="s">
        <v>462</v>
      </c>
      <c r="K59" s="437" t="s">
        <v>462</v>
      </c>
      <c r="L59" s="437" t="s">
        <v>462</v>
      </c>
      <c r="M59" s="437" t="s">
        <v>462</v>
      </c>
      <c r="N59" s="437" t="s">
        <v>462</v>
      </c>
      <c r="O59" s="437" t="s">
        <v>462</v>
      </c>
      <c r="P59" s="437" t="s">
        <v>462</v>
      </c>
      <c r="Q59" s="437" t="s">
        <v>462</v>
      </c>
      <c r="R59" s="799" t="s">
        <v>462</v>
      </c>
    </row>
    <row r="60" spans="1:18" ht="14.45" customHeight="1">
      <c r="A60" s="96" t="s">
        <v>1240</v>
      </c>
      <c r="B60" s="820" t="s">
        <v>1793</v>
      </c>
      <c r="C60" s="662" t="s">
        <v>1792</v>
      </c>
      <c r="D60" s="437">
        <v>147.4</v>
      </c>
      <c r="E60" s="437">
        <v>68.8</v>
      </c>
      <c r="F60" s="437">
        <v>78.599999999999994</v>
      </c>
      <c r="G60" s="437">
        <v>37.1</v>
      </c>
      <c r="H60" s="437">
        <v>23</v>
      </c>
      <c r="I60" s="437">
        <v>14.1</v>
      </c>
      <c r="J60" s="437">
        <v>41.9</v>
      </c>
      <c r="K60" s="437">
        <v>68.400000000000006</v>
      </c>
      <c r="L60" s="437">
        <v>3.9</v>
      </c>
      <c r="M60" s="437">
        <v>1.5</v>
      </c>
      <c r="N60" s="437">
        <v>2.2999999999999998</v>
      </c>
      <c r="O60" s="437">
        <v>64.5</v>
      </c>
      <c r="P60" s="437">
        <v>35.1</v>
      </c>
      <c r="Q60" s="437">
        <v>29.5</v>
      </c>
      <c r="R60" s="799" t="s">
        <v>1240</v>
      </c>
    </row>
    <row r="61" spans="1:18" ht="14.45" customHeight="1">
      <c r="A61" s="96" t="s">
        <v>1241</v>
      </c>
      <c r="B61" s="820" t="s">
        <v>1784</v>
      </c>
      <c r="C61" s="662" t="s">
        <v>1811</v>
      </c>
      <c r="D61" s="437">
        <v>126.2</v>
      </c>
      <c r="E61" s="437">
        <v>69.599999999999994</v>
      </c>
      <c r="F61" s="437">
        <v>56.5</v>
      </c>
      <c r="G61" s="437">
        <v>37.5</v>
      </c>
      <c r="H61" s="437">
        <v>22.7</v>
      </c>
      <c r="I61" s="437">
        <v>14.8</v>
      </c>
      <c r="J61" s="437">
        <v>43.2</v>
      </c>
      <c r="K61" s="437">
        <v>45.5</v>
      </c>
      <c r="L61" s="437">
        <v>3.8</v>
      </c>
      <c r="M61" s="437">
        <v>0.7</v>
      </c>
      <c r="N61" s="437">
        <v>3</v>
      </c>
      <c r="O61" s="437">
        <v>41.7</v>
      </c>
      <c r="P61" s="437">
        <v>17</v>
      </c>
      <c r="Q61" s="437">
        <v>24.7</v>
      </c>
      <c r="R61" s="799" t="s">
        <v>1241</v>
      </c>
    </row>
    <row r="62" spans="1:18" ht="14.45" customHeight="1">
      <c r="A62" s="96"/>
      <c r="B62" s="829"/>
      <c r="C62" s="227"/>
      <c r="D62" s="437"/>
      <c r="E62" s="437"/>
      <c r="F62" s="437"/>
      <c r="G62" s="437"/>
      <c r="H62" s="437"/>
      <c r="I62" s="437"/>
      <c r="J62" s="437"/>
      <c r="K62" s="437"/>
      <c r="L62" s="437"/>
      <c r="M62" s="437"/>
      <c r="N62" s="437"/>
      <c r="O62" s="437"/>
      <c r="P62" s="437"/>
      <c r="Q62" s="437"/>
      <c r="R62" s="96"/>
    </row>
    <row r="63" spans="1:18" ht="14.45" customHeight="1">
      <c r="A63" s="86" t="s">
        <v>769</v>
      </c>
      <c r="B63" s="78"/>
      <c r="C63" s="78"/>
      <c r="D63" s="437"/>
      <c r="E63" s="437"/>
      <c r="F63" s="437"/>
      <c r="G63" s="437"/>
      <c r="H63" s="437"/>
      <c r="I63" s="437"/>
      <c r="J63" s="437"/>
      <c r="K63" s="798" t="s">
        <v>769</v>
      </c>
      <c r="L63" s="437"/>
      <c r="M63" s="437"/>
      <c r="N63" s="437"/>
      <c r="O63" s="437"/>
      <c r="P63" s="437"/>
      <c r="Q63" s="437"/>
      <c r="R63" s="834"/>
    </row>
    <row r="64" spans="1:18" ht="14.45" customHeight="1">
      <c r="A64" s="86"/>
      <c r="B64" s="78"/>
      <c r="C64" s="78"/>
      <c r="D64" s="437"/>
      <c r="E64" s="437"/>
      <c r="F64" s="437"/>
      <c r="G64" s="437"/>
      <c r="H64" s="437"/>
      <c r="I64" s="437"/>
      <c r="J64" s="437"/>
      <c r="K64" s="798"/>
      <c r="L64" s="437"/>
      <c r="M64" s="437"/>
      <c r="N64" s="437"/>
      <c r="O64" s="437"/>
      <c r="P64" s="437"/>
      <c r="Q64" s="437"/>
      <c r="R64" s="834"/>
    </row>
    <row r="65" spans="1:18" ht="14.45" customHeight="1">
      <c r="A65" s="96" t="s">
        <v>1242</v>
      </c>
      <c r="B65" s="820" t="s">
        <v>1791</v>
      </c>
      <c r="C65" s="662" t="s">
        <v>1811</v>
      </c>
      <c r="D65" s="437">
        <v>173.3</v>
      </c>
      <c r="E65" s="437">
        <v>65.3</v>
      </c>
      <c r="F65" s="437">
        <v>108</v>
      </c>
      <c r="G65" s="437">
        <v>50.7</v>
      </c>
      <c r="H65" s="437">
        <v>26.2</v>
      </c>
      <c r="I65" s="437">
        <v>24.5</v>
      </c>
      <c r="J65" s="437">
        <v>22.5</v>
      </c>
      <c r="K65" s="437">
        <v>100.1</v>
      </c>
      <c r="L65" s="437">
        <v>16.600000000000001</v>
      </c>
      <c r="M65" s="437">
        <v>4.3</v>
      </c>
      <c r="N65" s="437">
        <v>12.3</v>
      </c>
      <c r="O65" s="437">
        <v>83.5</v>
      </c>
      <c r="P65" s="437">
        <v>49.2</v>
      </c>
      <c r="Q65" s="437">
        <v>34.299999999999997</v>
      </c>
      <c r="R65" s="799" t="s">
        <v>1242</v>
      </c>
    </row>
    <row r="66" spans="1:18" ht="14.45" customHeight="1">
      <c r="A66" s="96" t="s">
        <v>462</v>
      </c>
      <c r="B66" s="820" t="s">
        <v>462</v>
      </c>
      <c r="C66" s="662" t="s">
        <v>462</v>
      </c>
      <c r="D66" s="437" t="s">
        <v>462</v>
      </c>
      <c r="E66" s="437" t="s">
        <v>462</v>
      </c>
      <c r="F66" s="437" t="s">
        <v>462</v>
      </c>
      <c r="G66" s="437" t="s">
        <v>462</v>
      </c>
      <c r="H66" s="437" t="s">
        <v>462</v>
      </c>
      <c r="I66" s="437" t="s">
        <v>462</v>
      </c>
      <c r="J66" s="437" t="s">
        <v>462</v>
      </c>
      <c r="K66" s="437" t="s">
        <v>462</v>
      </c>
      <c r="L66" s="437" t="s">
        <v>462</v>
      </c>
      <c r="M66" s="437" t="s">
        <v>462</v>
      </c>
      <c r="N66" s="437" t="s">
        <v>462</v>
      </c>
      <c r="O66" s="437" t="s">
        <v>462</v>
      </c>
      <c r="P66" s="437" t="s">
        <v>462</v>
      </c>
      <c r="Q66" s="437" t="s">
        <v>462</v>
      </c>
      <c r="R66" s="799" t="s">
        <v>462</v>
      </c>
    </row>
    <row r="67" spans="1:18" ht="14.45" customHeight="1">
      <c r="A67" s="96" t="s">
        <v>1243</v>
      </c>
      <c r="B67" s="820" t="s">
        <v>1793</v>
      </c>
      <c r="C67" s="662" t="s">
        <v>1792</v>
      </c>
      <c r="D67" s="437">
        <v>136.5</v>
      </c>
      <c r="E67" s="437">
        <v>48.3</v>
      </c>
      <c r="F67" s="437">
        <v>88.3</v>
      </c>
      <c r="G67" s="437">
        <v>42</v>
      </c>
      <c r="H67" s="437">
        <v>25.6</v>
      </c>
      <c r="I67" s="437">
        <v>16.3</v>
      </c>
      <c r="J67" s="437">
        <v>12.9</v>
      </c>
      <c r="K67" s="437">
        <v>81.7</v>
      </c>
      <c r="L67" s="437">
        <v>9.8000000000000007</v>
      </c>
      <c r="M67" s="437">
        <v>1.9</v>
      </c>
      <c r="N67" s="437">
        <v>7.9</v>
      </c>
      <c r="O67" s="437">
        <v>71.900000000000006</v>
      </c>
      <c r="P67" s="437">
        <v>38.6</v>
      </c>
      <c r="Q67" s="437">
        <v>33.299999999999997</v>
      </c>
      <c r="R67" s="799" t="s">
        <v>1243</v>
      </c>
    </row>
    <row r="68" spans="1:18" ht="14.45" customHeight="1">
      <c r="A68" s="96" t="s">
        <v>1244</v>
      </c>
      <c r="B68" s="820" t="s">
        <v>1784</v>
      </c>
      <c r="C68" s="662" t="s">
        <v>1811</v>
      </c>
      <c r="D68" s="437">
        <v>153.69999999999999</v>
      </c>
      <c r="E68" s="437">
        <v>73.5</v>
      </c>
      <c r="F68" s="437">
        <v>80.099999999999994</v>
      </c>
      <c r="G68" s="437">
        <v>52.2</v>
      </c>
      <c r="H68" s="437">
        <v>32.4</v>
      </c>
      <c r="I68" s="437">
        <v>19.8</v>
      </c>
      <c r="J68" s="437">
        <v>13.9</v>
      </c>
      <c r="K68" s="437">
        <v>87.5</v>
      </c>
      <c r="L68" s="437">
        <v>27.2</v>
      </c>
      <c r="M68" s="437">
        <v>3.9</v>
      </c>
      <c r="N68" s="437">
        <v>23.3</v>
      </c>
      <c r="O68" s="437">
        <v>60.3</v>
      </c>
      <c r="P68" s="437">
        <v>29</v>
      </c>
      <c r="Q68" s="437">
        <v>31.3</v>
      </c>
      <c r="R68" s="799" t="s">
        <v>1244</v>
      </c>
    </row>
    <row r="69" spans="1:18" ht="14.45" customHeight="1">
      <c r="A69" s="96"/>
      <c r="B69" s="829"/>
      <c r="C69" s="227"/>
      <c r="D69" s="437"/>
      <c r="E69" s="437"/>
      <c r="F69" s="437"/>
      <c r="G69" s="437"/>
      <c r="H69" s="437"/>
      <c r="I69" s="437"/>
      <c r="J69" s="437"/>
      <c r="K69" s="437"/>
      <c r="L69" s="437"/>
      <c r="M69" s="437"/>
      <c r="N69" s="437"/>
      <c r="O69" s="437"/>
      <c r="P69" s="437"/>
      <c r="Q69" s="437"/>
      <c r="R69" s="96"/>
    </row>
    <row r="70" spans="1:18" ht="14.45" customHeight="1">
      <c r="A70" s="78"/>
      <c r="B70" s="78"/>
      <c r="C70" s="78"/>
      <c r="D70" s="437"/>
      <c r="E70" s="437"/>
      <c r="F70" s="437"/>
      <c r="G70" s="437"/>
      <c r="H70" s="437"/>
      <c r="I70" s="437"/>
      <c r="J70" s="437"/>
      <c r="K70" s="798"/>
      <c r="L70" s="437"/>
      <c r="M70" s="437"/>
      <c r="N70" s="437"/>
      <c r="O70" s="437"/>
      <c r="P70" s="437"/>
      <c r="Q70" s="437"/>
      <c r="R70" s="834"/>
    </row>
    <row r="71" spans="1:18" ht="14.45" customHeight="1">
      <c r="A71" s="78"/>
      <c r="B71" s="78"/>
      <c r="C71" s="78"/>
      <c r="D71" s="437"/>
      <c r="E71" s="437"/>
      <c r="F71" s="437"/>
      <c r="G71" s="437"/>
      <c r="H71" s="437"/>
      <c r="I71" s="437"/>
      <c r="J71" s="437"/>
      <c r="K71" s="798"/>
      <c r="L71" s="437"/>
      <c r="M71" s="437"/>
      <c r="N71" s="437"/>
      <c r="O71" s="437"/>
      <c r="P71" s="437"/>
      <c r="Q71" s="437"/>
      <c r="R71" s="834"/>
    </row>
    <row r="72" spans="1:18" ht="14.45" customHeight="1">
      <c r="A72" s="96"/>
      <c r="B72" s="829"/>
      <c r="C72" s="227"/>
      <c r="D72" s="437"/>
      <c r="E72" s="437"/>
      <c r="F72" s="437"/>
      <c r="G72" s="437"/>
      <c r="H72" s="437"/>
      <c r="I72" s="437"/>
      <c r="J72" s="437"/>
      <c r="K72" s="437"/>
      <c r="L72" s="437"/>
      <c r="M72" s="437"/>
      <c r="N72" s="437"/>
      <c r="O72" s="437"/>
      <c r="P72" s="437"/>
      <c r="Q72" s="437"/>
      <c r="R72" s="96"/>
    </row>
    <row r="73" spans="1:18" ht="14.45" customHeight="1">
      <c r="A73" s="96"/>
      <c r="B73" s="829"/>
      <c r="C73" s="227"/>
      <c r="D73" s="437"/>
      <c r="E73" s="437"/>
      <c r="F73" s="437"/>
      <c r="G73" s="437"/>
      <c r="H73" s="437"/>
      <c r="I73" s="437"/>
      <c r="J73" s="437"/>
      <c r="K73" s="437"/>
      <c r="L73" s="437"/>
      <c r="M73" s="437"/>
      <c r="N73" s="437"/>
      <c r="O73" s="437"/>
      <c r="P73" s="437"/>
      <c r="Q73" s="437"/>
      <c r="R73" s="96"/>
    </row>
    <row r="74" spans="1:18" ht="14.45" customHeight="1">
      <c r="A74" s="96"/>
      <c r="B74" s="829"/>
      <c r="C74" s="227"/>
      <c r="D74" s="437"/>
      <c r="E74" s="437"/>
      <c r="F74" s="437"/>
      <c r="G74" s="437"/>
      <c r="H74" s="437"/>
      <c r="I74" s="437"/>
      <c r="J74" s="437"/>
      <c r="K74" s="437"/>
      <c r="L74" s="437"/>
      <c r="M74" s="437"/>
      <c r="N74" s="437"/>
      <c r="O74" s="437"/>
      <c r="P74" s="437"/>
      <c r="Q74" s="437"/>
      <c r="R74" s="96"/>
    </row>
    <row r="75" spans="1:18" ht="14.45" customHeight="1">
      <c r="A75" s="96"/>
      <c r="B75" s="829"/>
      <c r="C75" s="227"/>
      <c r="D75" s="437"/>
      <c r="E75" s="437"/>
      <c r="F75" s="437"/>
      <c r="G75" s="437"/>
      <c r="H75" s="437"/>
      <c r="I75" s="437"/>
      <c r="J75" s="437"/>
      <c r="K75" s="437"/>
      <c r="L75" s="437"/>
      <c r="M75" s="437"/>
      <c r="N75" s="437"/>
      <c r="O75" s="437"/>
      <c r="P75" s="437"/>
      <c r="Q75" s="437"/>
      <c r="R75" s="96"/>
    </row>
    <row r="76" spans="1:18" ht="14.45" customHeight="1">
      <c r="A76" s="89"/>
      <c r="B76" s="227"/>
      <c r="C76" s="227"/>
      <c r="D76" s="437"/>
      <c r="E76" s="437"/>
      <c r="F76" s="437"/>
      <c r="G76" s="437"/>
      <c r="H76" s="437"/>
      <c r="I76" s="437"/>
      <c r="J76" s="437"/>
      <c r="K76" s="437"/>
      <c r="L76" s="437"/>
      <c r="M76" s="437"/>
      <c r="N76" s="437"/>
      <c r="O76" s="437"/>
      <c r="P76" s="437"/>
      <c r="Q76" s="437"/>
      <c r="R76" s="89"/>
    </row>
    <row r="77" spans="1:18" ht="20.100000000000001" customHeight="1">
      <c r="A77" s="820" t="s">
        <v>1799</v>
      </c>
      <c r="C77" s="555"/>
      <c r="D77" s="555"/>
      <c r="E77" s="555"/>
      <c r="F77" s="555"/>
      <c r="G77" s="555"/>
      <c r="H77" s="555"/>
      <c r="I77" s="555"/>
      <c r="J77" s="555"/>
      <c r="K77" s="820" t="s">
        <v>1799</v>
      </c>
      <c r="L77" s="91"/>
      <c r="M77" s="91"/>
      <c r="N77" s="91"/>
      <c r="O77" s="91"/>
      <c r="P77" s="91"/>
      <c r="Q77" s="91"/>
      <c r="R77" s="89"/>
    </row>
    <row r="78" spans="1:18">
      <c r="L78" s="791"/>
      <c r="M78" s="791"/>
      <c r="N78" s="791"/>
      <c r="O78" s="791"/>
      <c r="P78" s="791"/>
      <c r="Q78" s="91"/>
      <c r="R78" s="89"/>
    </row>
    <row r="79" spans="1:18">
      <c r="L79" s="820"/>
      <c r="M79" s="820"/>
      <c r="N79" s="820"/>
      <c r="O79" s="820"/>
      <c r="P79" s="820"/>
      <c r="Q79" s="820"/>
      <c r="R79" s="555"/>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28" customWidth="1"/>
    <col min="2" max="2" width="5.5703125" style="628" customWidth="1"/>
    <col min="3" max="3" width="17.7109375" style="628" customWidth="1"/>
    <col min="4" max="10" width="15.28515625" style="628" customWidth="1"/>
    <col min="11" max="17" width="18.28515625" style="628" customWidth="1"/>
    <col min="18" max="18" width="6.7109375" style="628" customWidth="1"/>
    <col min="19" max="16384" width="11.42578125" style="628"/>
  </cols>
  <sheetData>
    <row r="1" spans="1:20" s="662" customFormat="1" ht="15" customHeight="1">
      <c r="A1" s="919" t="s">
        <v>1821</v>
      </c>
    </row>
    <row r="2" spans="1:20" ht="18" customHeight="1">
      <c r="A2" s="86" t="s">
        <v>996</v>
      </c>
      <c r="B2" s="627"/>
      <c r="C2" s="627"/>
      <c r="D2" s="627"/>
      <c r="E2" s="627"/>
      <c r="F2" s="627"/>
      <c r="G2" s="627"/>
      <c r="H2" s="627"/>
      <c r="I2" s="627"/>
      <c r="J2" s="627"/>
      <c r="K2" s="86" t="s">
        <v>996</v>
      </c>
      <c r="L2" s="627"/>
      <c r="M2" s="627"/>
      <c r="N2" s="627"/>
      <c r="O2" s="627"/>
      <c r="P2" s="627"/>
      <c r="Q2" s="627"/>
      <c r="R2" s="627"/>
    </row>
    <row r="3" spans="1:20" ht="18" customHeight="1">
      <c r="A3" s="627" t="s">
        <v>10</v>
      </c>
      <c r="B3" s="627"/>
      <c r="C3" s="627"/>
      <c r="D3" s="627"/>
      <c r="E3" s="627"/>
      <c r="F3" s="627"/>
      <c r="G3" s="627"/>
      <c r="H3" s="627"/>
      <c r="I3" s="627"/>
      <c r="J3" s="627"/>
      <c r="K3" s="627" t="s">
        <v>10</v>
      </c>
      <c r="L3" s="627"/>
      <c r="M3" s="627"/>
      <c r="N3" s="627"/>
      <c r="O3" s="627"/>
      <c r="P3" s="627"/>
      <c r="Q3" s="627"/>
      <c r="R3" s="627"/>
    </row>
    <row r="4" spans="1:20" ht="18" customHeight="1">
      <c r="A4" s="627" t="s">
        <v>1247</v>
      </c>
      <c r="B4" s="627"/>
      <c r="C4" s="627"/>
      <c r="D4" s="627"/>
      <c r="E4" s="627"/>
      <c r="F4" s="627"/>
      <c r="G4" s="627"/>
      <c r="H4" s="627"/>
      <c r="I4" s="627"/>
      <c r="J4" s="627"/>
      <c r="K4" s="627" t="s">
        <v>1247</v>
      </c>
      <c r="L4" s="627"/>
      <c r="M4" s="627"/>
      <c r="N4" s="627"/>
      <c r="O4" s="627"/>
      <c r="P4" s="627"/>
      <c r="Q4" s="627"/>
      <c r="R4" s="627"/>
    </row>
    <row r="5" spans="1:20" ht="18" customHeight="1">
      <c r="A5" s="230" t="s">
        <v>885</v>
      </c>
      <c r="B5" s="627"/>
      <c r="C5" s="627"/>
      <c r="D5" s="627"/>
      <c r="E5" s="627"/>
      <c r="F5" s="627"/>
      <c r="G5" s="627"/>
      <c r="H5" s="627"/>
      <c r="I5" s="627"/>
      <c r="J5" s="627"/>
      <c r="K5" s="230" t="s">
        <v>885</v>
      </c>
      <c r="L5" s="627"/>
      <c r="M5" s="627"/>
      <c r="N5" s="627"/>
      <c r="O5" s="627"/>
      <c r="P5" s="627"/>
      <c r="Q5" s="627"/>
      <c r="R5" s="627"/>
    </row>
    <row r="6" spans="1:20" ht="18" customHeight="1">
      <c r="A6" s="627" t="s">
        <v>417</v>
      </c>
      <c r="B6" s="230"/>
      <c r="C6" s="230"/>
      <c r="D6" s="230"/>
      <c r="E6" s="230"/>
      <c r="F6" s="230"/>
      <c r="G6" s="230"/>
      <c r="H6" s="230"/>
      <c r="I6" s="230"/>
      <c r="J6" s="230"/>
      <c r="K6" s="627" t="s">
        <v>417</v>
      </c>
      <c r="L6" s="627"/>
      <c r="M6" s="627"/>
      <c r="N6" s="627"/>
      <c r="O6" s="627"/>
      <c r="P6" s="627"/>
      <c r="Q6" s="627"/>
      <c r="R6" s="627"/>
    </row>
    <row r="7" spans="1:20" ht="18" customHeight="1">
      <c r="A7" s="92" t="s">
        <v>610</v>
      </c>
      <c r="B7" s="92"/>
      <c r="C7" s="92"/>
      <c r="D7" s="92"/>
      <c r="E7" s="92"/>
      <c r="F7" s="92"/>
      <c r="G7" s="92"/>
      <c r="H7" s="92"/>
      <c r="I7" s="92"/>
      <c r="J7" s="92"/>
      <c r="K7" s="92" t="s">
        <v>610</v>
      </c>
      <c r="L7" s="92"/>
      <c r="M7" s="92"/>
      <c r="N7" s="92"/>
      <c r="O7" s="92"/>
      <c r="P7" s="92"/>
      <c r="Q7" s="92"/>
      <c r="R7" s="92"/>
    </row>
    <row r="8" spans="1:20" s="227" customFormat="1" ht="15.75" customHeight="1">
      <c r="A8" s="1038" t="s">
        <v>360</v>
      </c>
      <c r="B8" s="1078" t="s">
        <v>927</v>
      </c>
      <c r="C8" s="1038"/>
      <c r="D8" s="1095" t="s">
        <v>474</v>
      </c>
      <c r="E8" s="1097"/>
      <c r="F8" s="1096"/>
      <c r="G8" s="1095" t="s">
        <v>928</v>
      </c>
      <c r="H8" s="1097"/>
      <c r="I8" s="1096"/>
      <c r="J8" s="1098" t="s">
        <v>53</v>
      </c>
      <c r="K8" s="1097" t="s">
        <v>589</v>
      </c>
      <c r="L8" s="1097"/>
      <c r="M8" s="1097"/>
      <c r="N8" s="1097"/>
      <c r="O8" s="1097"/>
      <c r="P8" s="1097"/>
      <c r="Q8" s="1096"/>
      <c r="R8" s="1078" t="s">
        <v>360</v>
      </c>
    </row>
    <row r="9" spans="1:20" s="227" customFormat="1" ht="15.75" customHeight="1">
      <c r="A9" s="990"/>
      <c r="B9" s="992"/>
      <c r="C9" s="990"/>
      <c r="D9" s="1090" t="s">
        <v>734</v>
      </c>
      <c r="E9" s="87" t="s">
        <v>708</v>
      </c>
      <c r="F9" s="88"/>
      <c r="G9" s="1090" t="s">
        <v>881</v>
      </c>
      <c r="H9" s="1090" t="s">
        <v>428</v>
      </c>
      <c r="I9" s="1090" t="s">
        <v>1338</v>
      </c>
      <c r="J9" s="1059"/>
      <c r="K9" s="1059" t="s">
        <v>881</v>
      </c>
      <c r="L9" s="1093" t="s">
        <v>428</v>
      </c>
      <c r="M9" s="1095" t="s">
        <v>833</v>
      </c>
      <c r="N9" s="1096"/>
      <c r="O9" s="1088" t="s">
        <v>1338</v>
      </c>
      <c r="P9" s="1095" t="s">
        <v>735</v>
      </c>
      <c r="Q9" s="1096"/>
      <c r="R9" s="992"/>
    </row>
    <row r="10" spans="1:20" s="227" customFormat="1" ht="15.75" customHeight="1">
      <c r="A10" s="990"/>
      <c r="B10" s="992"/>
      <c r="C10" s="990"/>
      <c r="D10" s="1088"/>
      <c r="E10" s="1090" t="s">
        <v>428</v>
      </c>
      <c r="F10" s="1090" t="s">
        <v>1338</v>
      </c>
      <c r="G10" s="1088"/>
      <c r="H10" s="1091"/>
      <c r="I10" s="1091"/>
      <c r="J10" s="1059"/>
      <c r="K10" s="1059"/>
      <c r="L10" s="1093"/>
      <c r="M10" s="1087" t="s">
        <v>1056</v>
      </c>
      <c r="N10" s="1087" t="s">
        <v>1039</v>
      </c>
      <c r="O10" s="1088"/>
      <c r="P10" s="1058" t="s">
        <v>1186</v>
      </c>
      <c r="Q10" s="1087" t="s">
        <v>1040</v>
      </c>
      <c r="R10" s="992"/>
    </row>
    <row r="11" spans="1:20" s="227" customFormat="1" ht="15.75" customHeight="1">
      <c r="A11" s="990"/>
      <c r="B11" s="992"/>
      <c r="C11" s="990"/>
      <c r="D11" s="1088"/>
      <c r="E11" s="1088"/>
      <c r="F11" s="1088"/>
      <c r="G11" s="1088"/>
      <c r="H11" s="1091"/>
      <c r="I11" s="1091"/>
      <c r="J11" s="1059"/>
      <c r="K11" s="1059"/>
      <c r="L11" s="1093"/>
      <c r="M11" s="1088"/>
      <c r="N11" s="1088"/>
      <c r="O11" s="1088"/>
      <c r="P11" s="1060"/>
      <c r="Q11" s="1088"/>
      <c r="R11" s="992"/>
    </row>
    <row r="12" spans="1:20" s="227" customFormat="1" ht="15.75" customHeight="1">
      <c r="A12" s="991"/>
      <c r="B12" s="993"/>
      <c r="C12" s="991"/>
      <c r="D12" s="1089"/>
      <c r="E12" s="1089"/>
      <c r="F12" s="1089"/>
      <c r="G12" s="1089"/>
      <c r="H12" s="1092"/>
      <c r="I12" s="1092"/>
      <c r="J12" s="1099"/>
      <c r="K12" s="1061"/>
      <c r="L12" s="1094"/>
      <c r="M12" s="1089"/>
      <c r="N12" s="1089"/>
      <c r="O12" s="1089"/>
      <c r="P12" s="1062"/>
      <c r="Q12" s="1089"/>
      <c r="R12" s="993"/>
    </row>
    <row r="13" spans="1:20" ht="27.95" customHeight="1">
      <c r="A13" s="633" t="s">
        <v>801</v>
      </c>
      <c r="B13" s="633"/>
      <c r="C13" s="633"/>
      <c r="D13" s="633"/>
      <c r="E13" s="633"/>
      <c r="F13" s="633"/>
      <c r="G13" s="633"/>
      <c r="H13" s="633"/>
      <c r="I13" s="633"/>
      <c r="J13" s="633"/>
      <c r="K13" s="632" t="s">
        <v>801</v>
      </c>
      <c r="L13" s="632"/>
      <c r="M13" s="632"/>
      <c r="N13" s="632"/>
      <c r="O13" s="632"/>
      <c r="P13" s="632"/>
      <c r="Q13" s="632"/>
      <c r="R13" s="632"/>
    </row>
    <row r="14" spans="1:20" ht="21.95" customHeight="1">
      <c r="A14" s="89" t="s">
        <v>1041</v>
      </c>
      <c r="B14" s="227">
        <v>2014</v>
      </c>
      <c r="C14" s="227" t="s">
        <v>461</v>
      </c>
      <c r="D14" s="156">
        <v>7274.1090000000004</v>
      </c>
      <c r="E14" s="156">
        <v>4106.915</v>
      </c>
      <c r="F14" s="156">
        <v>3167.194</v>
      </c>
      <c r="G14" s="156">
        <v>3024.337</v>
      </c>
      <c r="H14" s="156">
        <v>2118.4110000000001</v>
      </c>
      <c r="I14" s="156">
        <v>905.92600000000004</v>
      </c>
      <c r="J14" s="156">
        <v>1550.701</v>
      </c>
      <c r="K14" s="156">
        <v>2699.0709999999999</v>
      </c>
      <c r="L14" s="156">
        <v>437.803</v>
      </c>
      <c r="M14" s="156">
        <v>81.245999999999995</v>
      </c>
      <c r="N14" s="156">
        <v>356.55700000000002</v>
      </c>
      <c r="O14" s="156">
        <v>2261.268</v>
      </c>
      <c r="P14" s="156">
        <v>1350.7439999999999</v>
      </c>
      <c r="Q14" s="156">
        <v>910.524</v>
      </c>
      <c r="R14" s="90" t="s">
        <v>1041</v>
      </c>
      <c r="T14" s="91"/>
    </row>
    <row r="15" spans="1:20" ht="18" customHeight="1">
      <c r="A15" s="89" t="s">
        <v>1230</v>
      </c>
      <c r="B15" s="227">
        <v>2014</v>
      </c>
      <c r="C15" s="227" t="s">
        <v>1145</v>
      </c>
      <c r="D15" s="156">
        <v>492.23099999999999</v>
      </c>
      <c r="E15" s="156">
        <v>278.48599999999999</v>
      </c>
      <c r="F15" s="156">
        <v>213.745</v>
      </c>
      <c r="G15" s="156">
        <v>208.89500000000001</v>
      </c>
      <c r="H15" s="156">
        <v>140.78299999999999</v>
      </c>
      <c r="I15" s="156">
        <v>68.111999999999995</v>
      </c>
      <c r="J15" s="156">
        <v>107.33199999999999</v>
      </c>
      <c r="K15" s="156">
        <v>176.00399999999999</v>
      </c>
      <c r="L15" s="156">
        <v>30.370999999999999</v>
      </c>
      <c r="M15" s="156">
        <v>2.8130000000000002</v>
      </c>
      <c r="N15" s="156">
        <v>27.558</v>
      </c>
      <c r="O15" s="156">
        <v>145.63300000000001</v>
      </c>
      <c r="P15" s="156">
        <v>81.073999999999998</v>
      </c>
      <c r="Q15" s="156">
        <v>64.558999999999997</v>
      </c>
      <c r="R15" s="90" t="s">
        <v>1230</v>
      </c>
    </row>
    <row r="16" spans="1:20" ht="15" customHeight="1">
      <c r="A16" s="89" t="s">
        <v>1231</v>
      </c>
      <c r="B16" s="227" t="s">
        <v>462</v>
      </c>
      <c r="C16" s="227" t="s">
        <v>83</v>
      </c>
      <c r="D16" s="156">
        <v>542.21600000000001</v>
      </c>
      <c r="E16" s="156">
        <v>300.56299999999999</v>
      </c>
      <c r="F16" s="156">
        <v>241.65299999999999</v>
      </c>
      <c r="G16" s="156">
        <v>231.72399999999999</v>
      </c>
      <c r="H16" s="156">
        <v>156.333</v>
      </c>
      <c r="I16" s="156">
        <v>75.391000000000005</v>
      </c>
      <c r="J16" s="156">
        <v>117.99</v>
      </c>
      <c r="K16" s="156">
        <v>192.50200000000001</v>
      </c>
      <c r="L16" s="156">
        <v>26.24</v>
      </c>
      <c r="M16" s="156">
        <v>4.3150000000000004</v>
      </c>
      <c r="N16" s="156">
        <v>21.925000000000001</v>
      </c>
      <c r="O16" s="156">
        <v>166.262</v>
      </c>
      <c r="P16" s="156">
        <v>111.985</v>
      </c>
      <c r="Q16" s="156">
        <v>54.277000000000001</v>
      </c>
      <c r="R16" s="90" t="s">
        <v>1231</v>
      </c>
    </row>
    <row r="17" spans="1:20" ht="15" customHeight="1">
      <c r="A17" s="89" t="s">
        <v>1232</v>
      </c>
      <c r="B17" s="227" t="s">
        <v>462</v>
      </c>
      <c r="C17" s="227" t="s">
        <v>89</v>
      </c>
      <c r="D17" s="156">
        <v>683.22199999999998</v>
      </c>
      <c r="E17" s="156">
        <v>348.71899999999999</v>
      </c>
      <c r="F17" s="156">
        <v>334.50299999999999</v>
      </c>
      <c r="G17" s="156">
        <v>250.62200000000001</v>
      </c>
      <c r="H17" s="156">
        <v>174.53700000000001</v>
      </c>
      <c r="I17" s="156">
        <v>76.084999999999994</v>
      </c>
      <c r="J17" s="156">
        <v>135.577</v>
      </c>
      <c r="K17" s="156">
        <v>297.02300000000002</v>
      </c>
      <c r="L17" s="156">
        <v>38.604999999999997</v>
      </c>
      <c r="M17" s="156">
        <v>5.3490000000000002</v>
      </c>
      <c r="N17" s="156">
        <v>33.256</v>
      </c>
      <c r="O17" s="156">
        <v>258.41800000000001</v>
      </c>
      <c r="P17" s="156">
        <v>163.78200000000001</v>
      </c>
      <c r="Q17" s="156">
        <v>94.635999999999996</v>
      </c>
      <c r="R17" s="90" t="s">
        <v>1232</v>
      </c>
    </row>
    <row r="18" spans="1:20" ht="15" customHeight="1">
      <c r="A18" s="89" t="s">
        <v>1233</v>
      </c>
      <c r="B18" s="227" t="s">
        <v>462</v>
      </c>
      <c r="C18" s="227" t="s">
        <v>90</v>
      </c>
      <c r="D18" s="156">
        <v>683.36199999999997</v>
      </c>
      <c r="E18" s="156">
        <v>400.40100000000001</v>
      </c>
      <c r="F18" s="156">
        <v>282.96100000000001</v>
      </c>
      <c r="G18" s="156">
        <v>280.26</v>
      </c>
      <c r="H18" s="156">
        <v>210.41499999999999</v>
      </c>
      <c r="I18" s="156">
        <v>69.844999999999999</v>
      </c>
      <c r="J18" s="156">
        <v>151.048</v>
      </c>
      <c r="K18" s="156">
        <v>252.054</v>
      </c>
      <c r="L18" s="156">
        <v>38.938000000000002</v>
      </c>
      <c r="M18" s="156">
        <v>6.3259999999999996</v>
      </c>
      <c r="N18" s="156">
        <v>32.612000000000002</v>
      </c>
      <c r="O18" s="156">
        <v>213.11600000000001</v>
      </c>
      <c r="P18" s="156">
        <v>153.19</v>
      </c>
      <c r="Q18" s="156">
        <v>59.926000000000002</v>
      </c>
      <c r="R18" s="90" t="s">
        <v>1233</v>
      </c>
    </row>
    <row r="19" spans="1:20" ht="15" customHeight="1">
      <c r="A19" s="89" t="s">
        <v>1234</v>
      </c>
      <c r="B19" s="227" t="s">
        <v>462</v>
      </c>
      <c r="C19" s="227" t="s">
        <v>947</v>
      </c>
      <c r="D19" s="156">
        <v>691.12599999999998</v>
      </c>
      <c r="E19" s="156">
        <v>391.68700000000001</v>
      </c>
      <c r="F19" s="156">
        <v>299.43900000000002</v>
      </c>
      <c r="G19" s="156">
        <v>264.262</v>
      </c>
      <c r="H19" s="156">
        <v>198.124</v>
      </c>
      <c r="I19" s="156">
        <v>66.138000000000005</v>
      </c>
      <c r="J19" s="156">
        <v>147.965</v>
      </c>
      <c r="K19" s="156">
        <v>278.899</v>
      </c>
      <c r="L19" s="156">
        <v>45.597999999999999</v>
      </c>
      <c r="M19" s="156">
        <v>9.7059999999999995</v>
      </c>
      <c r="N19" s="156">
        <v>35.892000000000003</v>
      </c>
      <c r="O19" s="156">
        <v>233.30099999999999</v>
      </c>
      <c r="P19" s="156">
        <v>130.876</v>
      </c>
      <c r="Q19" s="156">
        <v>102.425</v>
      </c>
      <c r="R19" s="90" t="s">
        <v>1234</v>
      </c>
    </row>
    <row r="20" spans="1:20" ht="15" customHeight="1">
      <c r="A20" s="89" t="s">
        <v>1235</v>
      </c>
      <c r="B20" s="227" t="s">
        <v>462</v>
      </c>
      <c r="C20" s="227" t="s">
        <v>948</v>
      </c>
      <c r="D20" s="156">
        <v>651.24400000000003</v>
      </c>
      <c r="E20" s="156">
        <v>390.64100000000002</v>
      </c>
      <c r="F20" s="156">
        <v>260.60300000000001</v>
      </c>
      <c r="G20" s="156">
        <v>261.82799999999997</v>
      </c>
      <c r="H20" s="156">
        <v>191.75700000000001</v>
      </c>
      <c r="I20" s="156">
        <v>70.070999999999998</v>
      </c>
      <c r="J20" s="156">
        <v>165.67099999999999</v>
      </c>
      <c r="K20" s="156">
        <v>223.745</v>
      </c>
      <c r="L20" s="156">
        <v>33.213000000000001</v>
      </c>
      <c r="M20" s="156">
        <v>7.2350000000000003</v>
      </c>
      <c r="N20" s="156">
        <v>25.978000000000002</v>
      </c>
      <c r="O20" s="156">
        <v>190.53200000000001</v>
      </c>
      <c r="P20" s="156">
        <v>130.08000000000001</v>
      </c>
      <c r="Q20" s="156">
        <v>60.451999999999998</v>
      </c>
      <c r="R20" s="90" t="s">
        <v>1235</v>
      </c>
    </row>
    <row r="21" spans="1:20" ht="15" customHeight="1">
      <c r="A21" s="89" t="s">
        <v>1236</v>
      </c>
      <c r="B21" s="227" t="s">
        <v>462</v>
      </c>
      <c r="C21" s="227" t="s">
        <v>949</v>
      </c>
      <c r="D21" s="156">
        <v>734.90700000000004</v>
      </c>
      <c r="E21" s="156">
        <v>413.86</v>
      </c>
      <c r="F21" s="156">
        <v>321.04700000000003</v>
      </c>
      <c r="G21" s="156">
        <v>300.00799999999998</v>
      </c>
      <c r="H21" s="156">
        <v>222.548</v>
      </c>
      <c r="I21" s="156">
        <v>77.459999999999994</v>
      </c>
      <c r="J21" s="156">
        <v>151.33000000000001</v>
      </c>
      <c r="K21" s="156">
        <v>283.56900000000002</v>
      </c>
      <c r="L21" s="156">
        <v>39.981999999999999</v>
      </c>
      <c r="M21" s="156">
        <v>7.7210000000000001</v>
      </c>
      <c r="N21" s="156">
        <v>32.261000000000003</v>
      </c>
      <c r="O21" s="156">
        <v>243.58699999999999</v>
      </c>
      <c r="P21" s="156">
        <v>152.24799999999999</v>
      </c>
      <c r="Q21" s="156">
        <v>91.338999999999999</v>
      </c>
      <c r="R21" s="90" t="s">
        <v>1236</v>
      </c>
    </row>
    <row r="22" spans="1:20" ht="15" customHeight="1">
      <c r="A22" s="89" t="s">
        <v>1237</v>
      </c>
      <c r="B22" s="227" t="s">
        <v>462</v>
      </c>
      <c r="C22" s="227" t="s">
        <v>281</v>
      </c>
      <c r="D22" s="156">
        <v>734.404</v>
      </c>
      <c r="E22" s="156">
        <v>358.73599999999999</v>
      </c>
      <c r="F22" s="156">
        <v>375.66800000000001</v>
      </c>
      <c r="G22" s="156">
        <v>323.71699999999998</v>
      </c>
      <c r="H22" s="156">
        <v>226.59700000000001</v>
      </c>
      <c r="I22" s="156">
        <v>97.12</v>
      </c>
      <c r="J22" s="156">
        <v>103.363</v>
      </c>
      <c r="K22" s="156">
        <v>307.32400000000001</v>
      </c>
      <c r="L22" s="156">
        <v>28.776</v>
      </c>
      <c r="M22" s="156">
        <v>6.7519999999999998</v>
      </c>
      <c r="N22" s="156">
        <v>22.024000000000001</v>
      </c>
      <c r="O22" s="156">
        <v>278.548</v>
      </c>
      <c r="P22" s="156">
        <v>114.015</v>
      </c>
      <c r="Q22" s="156">
        <v>164.53299999999999</v>
      </c>
      <c r="R22" s="90" t="s">
        <v>1237</v>
      </c>
    </row>
    <row r="23" spans="1:20" ht="15" customHeight="1">
      <c r="A23" s="89" t="s">
        <v>642</v>
      </c>
      <c r="B23" s="227" t="s">
        <v>462</v>
      </c>
      <c r="C23" s="227" t="s">
        <v>249</v>
      </c>
      <c r="D23" s="156">
        <v>574.21400000000006</v>
      </c>
      <c r="E23" s="156">
        <v>310.93400000000003</v>
      </c>
      <c r="F23" s="156">
        <v>263.27999999999997</v>
      </c>
      <c r="G23" s="156">
        <v>218.81399999999999</v>
      </c>
      <c r="H23" s="156">
        <v>147.09399999999999</v>
      </c>
      <c r="I23" s="156">
        <v>71.72</v>
      </c>
      <c r="J23" s="156">
        <v>133.44300000000001</v>
      </c>
      <c r="K23" s="156">
        <v>221.95699999999999</v>
      </c>
      <c r="L23" s="156">
        <v>30.396999999999998</v>
      </c>
      <c r="M23" s="156">
        <v>7.3819999999999997</v>
      </c>
      <c r="N23" s="156">
        <v>23.015000000000001</v>
      </c>
      <c r="O23" s="156">
        <v>191.56</v>
      </c>
      <c r="P23" s="156">
        <v>104.892</v>
      </c>
      <c r="Q23" s="156">
        <v>86.668000000000006</v>
      </c>
      <c r="R23" s="90" t="s">
        <v>642</v>
      </c>
    </row>
    <row r="24" spans="1:20" ht="15" customHeight="1">
      <c r="A24" s="89" t="s">
        <v>643</v>
      </c>
      <c r="B24" s="227" t="s">
        <v>462</v>
      </c>
      <c r="C24" s="227" t="s">
        <v>250</v>
      </c>
      <c r="D24" s="156">
        <v>618.279</v>
      </c>
      <c r="E24" s="156">
        <v>401.411</v>
      </c>
      <c r="F24" s="156">
        <v>216.86799999999999</v>
      </c>
      <c r="G24" s="156">
        <v>297.52499999999998</v>
      </c>
      <c r="H24" s="156">
        <v>223.59200000000001</v>
      </c>
      <c r="I24" s="156">
        <v>73.933000000000007</v>
      </c>
      <c r="J24" s="156">
        <v>126.25</v>
      </c>
      <c r="K24" s="156">
        <v>194.50399999999999</v>
      </c>
      <c r="L24" s="156">
        <v>51.569000000000003</v>
      </c>
      <c r="M24" s="156">
        <v>9.9979999999999993</v>
      </c>
      <c r="N24" s="156">
        <v>41.570999999999998</v>
      </c>
      <c r="O24" s="156">
        <v>142.935</v>
      </c>
      <c r="P24" s="156">
        <v>96.888999999999996</v>
      </c>
      <c r="Q24" s="156">
        <v>46.045999999999999</v>
      </c>
      <c r="R24" s="90" t="s">
        <v>643</v>
      </c>
    </row>
    <row r="25" spans="1:20" ht="15" customHeight="1">
      <c r="A25" s="89" t="s">
        <v>644</v>
      </c>
      <c r="B25" s="227" t="s">
        <v>462</v>
      </c>
      <c r="C25" s="227" t="s">
        <v>251</v>
      </c>
      <c r="D25" s="156">
        <v>430.35199999999998</v>
      </c>
      <c r="E25" s="156">
        <v>267.60700000000003</v>
      </c>
      <c r="F25" s="156">
        <v>162.745</v>
      </c>
      <c r="G25" s="156">
        <v>178.37299999999999</v>
      </c>
      <c r="H25" s="156">
        <v>115.096</v>
      </c>
      <c r="I25" s="156">
        <v>63.277000000000001</v>
      </c>
      <c r="J25" s="156">
        <v>108.324</v>
      </c>
      <c r="K25" s="156">
        <v>143.655</v>
      </c>
      <c r="L25" s="156">
        <v>44.186999999999998</v>
      </c>
      <c r="M25" s="156">
        <v>7.9969999999999999</v>
      </c>
      <c r="N25" s="156">
        <v>36.19</v>
      </c>
      <c r="O25" s="156">
        <v>99.468000000000004</v>
      </c>
      <c r="P25" s="156">
        <v>56.765000000000001</v>
      </c>
      <c r="Q25" s="156">
        <v>42.703000000000003</v>
      </c>
      <c r="R25" s="90" t="s">
        <v>644</v>
      </c>
    </row>
    <row r="26" spans="1:20" ht="15" customHeight="1">
      <c r="A26" s="89" t="s">
        <v>603</v>
      </c>
      <c r="B26" s="227" t="s">
        <v>462</v>
      </c>
      <c r="C26" s="227" t="s">
        <v>888</v>
      </c>
      <c r="D26" s="156">
        <v>438.55200000000002</v>
      </c>
      <c r="E26" s="156">
        <v>243.87</v>
      </c>
      <c r="F26" s="156">
        <v>194.68199999999999</v>
      </c>
      <c r="G26" s="156">
        <v>208.309</v>
      </c>
      <c r="H26" s="156">
        <v>111.535</v>
      </c>
      <c r="I26" s="156">
        <v>96.774000000000001</v>
      </c>
      <c r="J26" s="156">
        <v>102.408</v>
      </c>
      <c r="K26" s="156">
        <v>127.83499999999999</v>
      </c>
      <c r="L26" s="156">
        <v>29.927</v>
      </c>
      <c r="M26" s="156">
        <v>5.6520000000000001</v>
      </c>
      <c r="N26" s="156">
        <v>24.274999999999999</v>
      </c>
      <c r="O26" s="156">
        <v>97.908000000000001</v>
      </c>
      <c r="P26" s="156">
        <v>54.948</v>
      </c>
      <c r="Q26" s="156">
        <v>42.96</v>
      </c>
      <c r="R26" s="90" t="s">
        <v>603</v>
      </c>
    </row>
    <row r="27" spans="1:20" ht="27.95" customHeight="1">
      <c r="A27" s="86" t="s">
        <v>802</v>
      </c>
      <c r="B27" s="86"/>
      <c r="C27" s="86"/>
      <c r="D27" s="156"/>
      <c r="E27" s="156"/>
      <c r="F27" s="156"/>
      <c r="G27" s="156"/>
      <c r="H27" s="156"/>
      <c r="I27" s="156"/>
      <c r="J27" s="156"/>
      <c r="K27" s="172" t="s">
        <v>802</v>
      </c>
      <c r="L27" s="156"/>
      <c r="M27" s="156"/>
      <c r="N27" s="156"/>
      <c r="O27" s="156"/>
      <c r="P27" s="156"/>
      <c r="Q27" s="156"/>
      <c r="R27" s="86"/>
    </row>
    <row r="28" spans="1:20" ht="21.95" customHeight="1">
      <c r="A28" s="89" t="s">
        <v>384</v>
      </c>
      <c r="B28" s="227">
        <v>2014</v>
      </c>
      <c r="C28" s="227" t="s">
        <v>461</v>
      </c>
      <c r="D28" s="156">
        <v>11742</v>
      </c>
      <c r="E28" s="156">
        <v>7402.3119999999999</v>
      </c>
      <c r="F28" s="156">
        <v>4339.6880000000001</v>
      </c>
      <c r="G28" s="156">
        <v>4840.442</v>
      </c>
      <c r="H28" s="156">
        <v>3460.6889999999999</v>
      </c>
      <c r="I28" s="156">
        <v>1379.7529999999999</v>
      </c>
      <c r="J28" s="156">
        <v>2962.32</v>
      </c>
      <c r="K28" s="156">
        <v>3939.2379999999998</v>
      </c>
      <c r="L28" s="156">
        <v>979.303</v>
      </c>
      <c r="M28" s="156">
        <v>198.55600000000001</v>
      </c>
      <c r="N28" s="156">
        <v>780.74699999999996</v>
      </c>
      <c r="O28" s="156">
        <v>2959.9349999999999</v>
      </c>
      <c r="P28" s="156">
        <v>1696.8050000000001</v>
      </c>
      <c r="Q28" s="156">
        <v>1263.1300000000001</v>
      </c>
      <c r="R28" s="90" t="s">
        <v>384</v>
      </c>
      <c r="T28" s="91"/>
    </row>
    <row r="29" spans="1:20" ht="18" customHeight="1">
      <c r="A29" s="89" t="s">
        <v>387</v>
      </c>
      <c r="B29" s="227">
        <v>2014</v>
      </c>
      <c r="C29" s="227" t="s">
        <v>1145</v>
      </c>
      <c r="D29" s="156">
        <v>712.58600000000001</v>
      </c>
      <c r="E29" s="156">
        <v>510.43299999999999</v>
      </c>
      <c r="F29" s="156">
        <v>202.15299999999999</v>
      </c>
      <c r="G29" s="156">
        <v>325.79700000000003</v>
      </c>
      <c r="H29" s="156">
        <v>239.95400000000001</v>
      </c>
      <c r="I29" s="156">
        <v>85.843000000000004</v>
      </c>
      <c r="J29" s="156">
        <v>191.119</v>
      </c>
      <c r="K29" s="156">
        <v>195.67</v>
      </c>
      <c r="L29" s="156">
        <v>79.36</v>
      </c>
      <c r="M29" s="156">
        <v>11.795</v>
      </c>
      <c r="N29" s="156">
        <v>67.564999999999998</v>
      </c>
      <c r="O29" s="156">
        <v>116.31</v>
      </c>
      <c r="P29" s="156">
        <v>48.831000000000003</v>
      </c>
      <c r="Q29" s="156">
        <v>67.478999999999999</v>
      </c>
      <c r="R29" s="90" t="s">
        <v>387</v>
      </c>
    </row>
    <row r="30" spans="1:20" ht="15" customHeight="1">
      <c r="A30" s="89" t="s">
        <v>388</v>
      </c>
      <c r="B30" s="227" t="s">
        <v>462</v>
      </c>
      <c r="C30" s="227" t="s">
        <v>83</v>
      </c>
      <c r="D30" s="156">
        <v>887.82100000000003</v>
      </c>
      <c r="E30" s="156">
        <v>583.20600000000002</v>
      </c>
      <c r="F30" s="156">
        <v>304.61500000000001</v>
      </c>
      <c r="G30" s="156">
        <v>381.88299999999998</v>
      </c>
      <c r="H30" s="156">
        <v>283.90899999999999</v>
      </c>
      <c r="I30" s="156">
        <v>97.974000000000004</v>
      </c>
      <c r="J30" s="156">
        <v>244.15799999999999</v>
      </c>
      <c r="K30" s="156">
        <v>261.77999999999997</v>
      </c>
      <c r="L30" s="156">
        <v>55.139000000000003</v>
      </c>
      <c r="M30" s="156">
        <v>15.766</v>
      </c>
      <c r="N30" s="156">
        <v>39.372999999999998</v>
      </c>
      <c r="O30" s="156">
        <v>206.64099999999999</v>
      </c>
      <c r="P30" s="156">
        <v>108.173</v>
      </c>
      <c r="Q30" s="156">
        <v>98.468000000000004</v>
      </c>
      <c r="R30" s="90" t="s">
        <v>388</v>
      </c>
    </row>
    <row r="31" spans="1:20" ht="15" customHeight="1">
      <c r="A31" s="89" t="s">
        <v>389</v>
      </c>
      <c r="B31" s="227" t="s">
        <v>462</v>
      </c>
      <c r="C31" s="227" t="s">
        <v>89</v>
      </c>
      <c r="D31" s="156">
        <v>1342.027</v>
      </c>
      <c r="E31" s="156">
        <v>859.40200000000004</v>
      </c>
      <c r="F31" s="156">
        <v>482.625</v>
      </c>
      <c r="G31" s="156">
        <v>543.89400000000001</v>
      </c>
      <c r="H31" s="156">
        <v>421.78100000000001</v>
      </c>
      <c r="I31" s="156">
        <v>122.113</v>
      </c>
      <c r="J31" s="156">
        <v>309.69400000000002</v>
      </c>
      <c r="K31" s="156">
        <v>488.43900000000002</v>
      </c>
      <c r="L31" s="156">
        <v>127.92700000000001</v>
      </c>
      <c r="M31" s="156">
        <v>28.053000000000001</v>
      </c>
      <c r="N31" s="156">
        <v>99.873999999999995</v>
      </c>
      <c r="O31" s="156">
        <v>360.512</v>
      </c>
      <c r="P31" s="156">
        <v>220.297</v>
      </c>
      <c r="Q31" s="156">
        <v>140.215</v>
      </c>
      <c r="R31" s="90" t="s">
        <v>389</v>
      </c>
    </row>
    <row r="32" spans="1:20" ht="15" customHeight="1">
      <c r="A32" s="89" t="s">
        <v>1238</v>
      </c>
      <c r="B32" s="227" t="s">
        <v>462</v>
      </c>
      <c r="C32" s="227" t="s">
        <v>90</v>
      </c>
      <c r="D32" s="156">
        <v>1175.857</v>
      </c>
      <c r="E32" s="156">
        <v>619.72199999999998</v>
      </c>
      <c r="F32" s="156">
        <v>556.13499999999999</v>
      </c>
      <c r="G32" s="156">
        <v>474.75299999999999</v>
      </c>
      <c r="H32" s="156">
        <v>271.572</v>
      </c>
      <c r="I32" s="156">
        <v>203.18100000000001</v>
      </c>
      <c r="J32" s="156">
        <v>253.11099999999999</v>
      </c>
      <c r="K32" s="156">
        <v>447.99299999999999</v>
      </c>
      <c r="L32" s="156">
        <v>95.039000000000001</v>
      </c>
      <c r="M32" s="156">
        <v>21.172000000000001</v>
      </c>
      <c r="N32" s="156">
        <v>73.867000000000004</v>
      </c>
      <c r="O32" s="156">
        <v>352.95400000000001</v>
      </c>
      <c r="P32" s="156">
        <v>215.649</v>
      </c>
      <c r="Q32" s="156">
        <v>137.30500000000001</v>
      </c>
      <c r="R32" s="90" t="s">
        <v>1238</v>
      </c>
    </row>
    <row r="33" spans="1:20" ht="15" customHeight="1">
      <c r="A33" s="89" t="s">
        <v>1239</v>
      </c>
      <c r="B33" s="227" t="s">
        <v>462</v>
      </c>
      <c r="C33" s="227" t="s">
        <v>947</v>
      </c>
      <c r="D33" s="156">
        <v>1073.8920000000001</v>
      </c>
      <c r="E33" s="156">
        <v>657.11400000000003</v>
      </c>
      <c r="F33" s="156">
        <v>416.77800000000002</v>
      </c>
      <c r="G33" s="156">
        <v>396.065</v>
      </c>
      <c r="H33" s="156">
        <v>297.08499999999998</v>
      </c>
      <c r="I33" s="156">
        <v>98.98</v>
      </c>
      <c r="J33" s="156">
        <v>269.07100000000003</v>
      </c>
      <c r="K33" s="156">
        <v>408.75599999999997</v>
      </c>
      <c r="L33" s="156">
        <v>90.957999999999998</v>
      </c>
      <c r="M33" s="156">
        <v>18.914000000000001</v>
      </c>
      <c r="N33" s="156">
        <v>72.043999999999997</v>
      </c>
      <c r="O33" s="156">
        <v>317.798</v>
      </c>
      <c r="P33" s="156">
        <v>204.84</v>
      </c>
      <c r="Q33" s="156">
        <v>112.958</v>
      </c>
      <c r="R33" s="90" t="s">
        <v>1239</v>
      </c>
    </row>
    <row r="34" spans="1:20" ht="15" customHeight="1">
      <c r="A34" s="89" t="s">
        <v>1240</v>
      </c>
      <c r="B34" s="227" t="s">
        <v>462</v>
      </c>
      <c r="C34" s="227" t="s">
        <v>948</v>
      </c>
      <c r="D34" s="156">
        <v>1077.511</v>
      </c>
      <c r="E34" s="156">
        <v>650.55700000000002</v>
      </c>
      <c r="F34" s="156">
        <v>426.95400000000001</v>
      </c>
      <c r="G34" s="156">
        <v>393.47</v>
      </c>
      <c r="H34" s="156">
        <v>282.50799999999998</v>
      </c>
      <c r="I34" s="156">
        <v>110.962</v>
      </c>
      <c r="J34" s="156">
        <v>265.459</v>
      </c>
      <c r="K34" s="156">
        <v>418.58199999999999</v>
      </c>
      <c r="L34" s="156">
        <v>102.59</v>
      </c>
      <c r="M34" s="156">
        <v>24.297999999999998</v>
      </c>
      <c r="N34" s="156">
        <v>78.292000000000002</v>
      </c>
      <c r="O34" s="156">
        <v>315.99200000000002</v>
      </c>
      <c r="P34" s="156">
        <v>193.386</v>
      </c>
      <c r="Q34" s="156">
        <v>122.60599999999999</v>
      </c>
      <c r="R34" s="90" t="s">
        <v>1240</v>
      </c>
    </row>
    <row r="35" spans="1:20" ht="15" customHeight="1">
      <c r="A35" s="89" t="s">
        <v>1241</v>
      </c>
      <c r="B35" s="227" t="s">
        <v>462</v>
      </c>
      <c r="C35" s="227" t="s">
        <v>949</v>
      </c>
      <c r="D35" s="156">
        <v>1083.9870000000001</v>
      </c>
      <c r="E35" s="156">
        <v>672.51099999999997</v>
      </c>
      <c r="F35" s="156">
        <v>411.476</v>
      </c>
      <c r="G35" s="156">
        <v>440.47</v>
      </c>
      <c r="H35" s="156">
        <v>310.21300000000002</v>
      </c>
      <c r="I35" s="156">
        <v>130.25700000000001</v>
      </c>
      <c r="J35" s="156">
        <v>250.31100000000001</v>
      </c>
      <c r="K35" s="156">
        <v>393.20600000000002</v>
      </c>
      <c r="L35" s="156">
        <v>111.98699999999999</v>
      </c>
      <c r="M35" s="156">
        <v>15.329000000000001</v>
      </c>
      <c r="N35" s="156">
        <v>96.658000000000001</v>
      </c>
      <c r="O35" s="156">
        <v>281.21899999999999</v>
      </c>
      <c r="P35" s="156">
        <v>168.446</v>
      </c>
      <c r="Q35" s="156">
        <v>112.773</v>
      </c>
      <c r="R35" s="90" t="s">
        <v>1241</v>
      </c>
    </row>
    <row r="36" spans="1:20" ht="15" customHeight="1">
      <c r="A36" s="89" t="s">
        <v>1242</v>
      </c>
      <c r="B36" s="227" t="s">
        <v>462</v>
      </c>
      <c r="C36" s="227" t="s">
        <v>281</v>
      </c>
      <c r="D36" s="156">
        <v>857.06200000000001</v>
      </c>
      <c r="E36" s="156">
        <v>505.01299999999998</v>
      </c>
      <c r="F36" s="156">
        <v>352.04899999999998</v>
      </c>
      <c r="G36" s="156">
        <v>333.40300000000002</v>
      </c>
      <c r="H36" s="156">
        <v>230.22300000000001</v>
      </c>
      <c r="I36" s="156">
        <v>103.18</v>
      </c>
      <c r="J36" s="156">
        <v>196.67500000000001</v>
      </c>
      <c r="K36" s="156">
        <v>326.98399999999998</v>
      </c>
      <c r="L36" s="156">
        <v>78.114999999999995</v>
      </c>
      <c r="M36" s="156">
        <v>9.282</v>
      </c>
      <c r="N36" s="156">
        <v>68.832999999999998</v>
      </c>
      <c r="O36" s="156">
        <v>248.869</v>
      </c>
      <c r="P36" s="156">
        <v>133.941</v>
      </c>
      <c r="Q36" s="156">
        <v>114.928</v>
      </c>
      <c r="R36" s="90" t="s">
        <v>1242</v>
      </c>
    </row>
    <row r="37" spans="1:20" ht="15" customHeight="1">
      <c r="A37" s="89" t="s">
        <v>1243</v>
      </c>
      <c r="B37" s="227" t="s">
        <v>462</v>
      </c>
      <c r="C37" s="227" t="s">
        <v>249</v>
      </c>
      <c r="D37" s="156">
        <v>961.59699999999998</v>
      </c>
      <c r="E37" s="156">
        <v>573.03499999999997</v>
      </c>
      <c r="F37" s="156">
        <v>388.56200000000001</v>
      </c>
      <c r="G37" s="156">
        <v>378.61799999999999</v>
      </c>
      <c r="H37" s="156">
        <v>257.14</v>
      </c>
      <c r="I37" s="156">
        <v>121.47799999999999</v>
      </c>
      <c r="J37" s="156">
        <v>239.44499999999999</v>
      </c>
      <c r="K37" s="156">
        <v>343.53399999999999</v>
      </c>
      <c r="L37" s="156">
        <v>76.45</v>
      </c>
      <c r="M37" s="156">
        <v>12.938000000000001</v>
      </c>
      <c r="N37" s="156">
        <v>63.512</v>
      </c>
      <c r="O37" s="156">
        <v>267.084</v>
      </c>
      <c r="P37" s="156">
        <v>142.38200000000001</v>
      </c>
      <c r="Q37" s="156">
        <v>124.702</v>
      </c>
      <c r="R37" s="90" t="s">
        <v>1243</v>
      </c>
    </row>
    <row r="38" spans="1:20" ht="15" customHeight="1">
      <c r="A38" s="89" t="s">
        <v>1244</v>
      </c>
      <c r="B38" s="227" t="s">
        <v>462</v>
      </c>
      <c r="C38" s="227" t="s">
        <v>250</v>
      </c>
      <c r="D38" s="156">
        <v>952.21</v>
      </c>
      <c r="E38" s="156">
        <v>630.86199999999997</v>
      </c>
      <c r="F38" s="156">
        <v>321.34800000000001</v>
      </c>
      <c r="G38" s="156">
        <v>416.57299999999998</v>
      </c>
      <c r="H38" s="156">
        <v>305.721</v>
      </c>
      <c r="I38" s="156">
        <v>110.852</v>
      </c>
      <c r="J38" s="156">
        <v>260.89600000000002</v>
      </c>
      <c r="K38" s="156">
        <v>274.74099999999999</v>
      </c>
      <c r="L38" s="156">
        <v>64.245000000000005</v>
      </c>
      <c r="M38" s="156">
        <v>16.294</v>
      </c>
      <c r="N38" s="156">
        <v>47.951000000000001</v>
      </c>
      <c r="O38" s="156">
        <v>210.49600000000001</v>
      </c>
      <c r="P38" s="156">
        <v>116.81399999999999</v>
      </c>
      <c r="Q38" s="156">
        <v>93.682000000000002</v>
      </c>
      <c r="R38" s="90" t="s">
        <v>1244</v>
      </c>
    </row>
    <row r="39" spans="1:20" ht="15" customHeight="1">
      <c r="A39" s="89" t="s">
        <v>1245</v>
      </c>
      <c r="B39" s="227" t="s">
        <v>462</v>
      </c>
      <c r="C39" s="227" t="s">
        <v>251</v>
      </c>
      <c r="D39" s="156">
        <v>773.40099999999995</v>
      </c>
      <c r="E39" s="156">
        <v>530.56899999999996</v>
      </c>
      <c r="F39" s="156">
        <v>242.83199999999999</v>
      </c>
      <c r="G39" s="156">
        <v>372.274</v>
      </c>
      <c r="H39" s="156">
        <v>280.053</v>
      </c>
      <c r="I39" s="156">
        <v>92.221000000000004</v>
      </c>
      <c r="J39" s="156">
        <v>205.58199999999999</v>
      </c>
      <c r="K39" s="156">
        <v>195.54499999999999</v>
      </c>
      <c r="L39" s="156">
        <v>44.933999999999997</v>
      </c>
      <c r="M39" s="156">
        <v>14.108000000000001</v>
      </c>
      <c r="N39" s="156">
        <v>30.826000000000001</v>
      </c>
      <c r="O39" s="156">
        <v>150.61099999999999</v>
      </c>
      <c r="P39" s="156">
        <v>76.581999999999994</v>
      </c>
      <c r="Q39" s="156">
        <v>74.028999999999996</v>
      </c>
      <c r="R39" s="90" t="s">
        <v>1245</v>
      </c>
    </row>
    <row r="40" spans="1:20" ht="15" customHeight="1">
      <c r="A40" s="89" t="s">
        <v>1246</v>
      </c>
      <c r="B40" s="227" t="s">
        <v>462</v>
      </c>
      <c r="C40" s="227" t="s">
        <v>888</v>
      </c>
      <c r="D40" s="156">
        <v>844.04899999999998</v>
      </c>
      <c r="E40" s="156">
        <v>609.88800000000003</v>
      </c>
      <c r="F40" s="156">
        <v>234.161</v>
      </c>
      <c r="G40" s="156">
        <v>383.24200000000002</v>
      </c>
      <c r="H40" s="156">
        <v>280.52999999999997</v>
      </c>
      <c r="I40" s="156">
        <v>102.712</v>
      </c>
      <c r="J40" s="156">
        <v>276.79899999999998</v>
      </c>
      <c r="K40" s="156">
        <v>184.00800000000001</v>
      </c>
      <c r="L40" s="156">
        <v>52.558999999999997</v>
      </c>
      <c r="M40" s="156">
        <v>10.606999999999999</v>
      </c>
      <c r="N40" s="156">
        <v>41.951999999999998</v>
      </c>
      <c r="O40" s="156">
        <v>131.44900000000001</v>
      </c>
      <c r="P40" s="156">
        <v>67.463999999999999</v>
      </c>
      <c r="Q40" s="156">
        <v>63.984999999999999</v>
      </c>
      <c r="R40" s="90" t="s">
        <v>1246</v>
      </c>
    </row>
    <row r="41" spans="1:20" ht="27.95" customHeight="1">
      <c r="A41" s="86" t="s">
        <v>803</v>
      </c>
      <c r="B41" s="86"/>
      <c r="C41" s="86"/>
      <c r="D41" s="156"/>
      <c r="E41" s="156"/>
      <c r="F41" s="156"/>
      <c r="G41" s="156"/>
      <c r="H41" s="156"/>
      <c r="I41" s="156"/>
      <c r="J41" s="156"/>
      <c r="K41" s="172" t="s">
        <v>803</v>
      </c>
      <c r="L41" s="156"/>
      <c r="M41" s="156"/>
      <c r="N41" s="156"/>
      <c r="O41" s="156"/>
      <c r="P41" s="156"/>
      <c r="Q41" s="156"/>
      <c r="R41" s="86"/>
    </row>
    <row r="42" spans="1:20" ht="21.95" customHeight="1">
      <c r="A42" s="89" t="s">
        <v>876</v>
      </c>
      <c r="B42" s="227">
        <v>2014</v>
      </c>
      <c r="C42" s="227" t="s">
        <v>461</v>
      </c>
      <c r="D42" s="156">
        <v>1833.644</v>
      </c>
      <c r="E42" s="156">
        <v>1189.3910000000001</v>
      </c>
      <c r="F42" s="156">
        <v>644.25300000000004</v>
      </c>
      <c r="G42" s="156">
        <v>803.71900000000005</v>
      </c>
      <c r="H42" s="156">
        <v>400.267</v>
      </c>
      <c r="I42" s="156">
        <v>403.452</v>
      </c>
      <c r="J42" s="156">
        <v>657.33</v>
      </c>
      <c r="K42" s="156">
        <v>372.59500000000003</v>
      </c>
      <c r="L42" s="156">
        <v>131.79400000000001</v>
      </c>
      <c r="M42" s="156">
        <v>23.338999999999999</v>
      </c>
      <c r="N42" s="156">
        <v>108.455</v>
      </c>
      <c r="O42" s="156">
        <v>240.80099999999999</v>
      </c>
      <c r="P42" s="156">
        <v>143.28</v>
      </c>
      <c r="Q42" s="156">
        <v>97.521000000000001</v>
      </c>
      <c r="R42" s="90" t="s">
        <v>876</v>
      </c>
      <c r="T42" s="91"/>
    </row>
    <row r="43" spans="1:20" ht="18" customHeight="1">
      <c r="A43" s="89" t="s">
        <v>877</v>
      </c>
      <c r="B43" s="227">
        <v>2014</v>
      </c>
      <c r="C43" s="227" t="s">
        <v>1145</v>
      </c>
      <c r="D43" s="156">
        <v>200.82400000000001</v>
      </c>
      <c r="E43" s="156">
        <v>154.31100000000001</v>
      </c>
      <c r="F43" s="156">
        <v>46.512999999999998</v>
      </c>
      <c r="G43" s="156">
        <v>125.158</v>
      </c>
      <c r="H43" s="156">
        <v>92.207999999999998</v>
      </c>
      <c r="I43" s="156">
        <v>32.950000000000003</v>
      </c>
      <c r="J43" s="156">
        <v>58.021000000000001</v>
      </c>
      <c r="K43" s="156">
        <v>17.645</v>
      </c>
      <c r="L43" s="156">
        <v>4.0819999999999999</v>
      </c>
      <c r="M43" s="156">
        <v>0.39700000000000002</v>
      </c>
      <c r="N43" s="156">
        <v>3.6850000000000001</v>
      </c>
      <c r="O43" s="156">
        <v>13.563000000000001</v>
      </c>
      <c r="P43" s="156">
        <v>9.7899999999999991</v>
      </c>
      <c r="Q43" s="156">
        <v>3.7730000000000001</v>
      </c>
      <c r="R43" s="90" t="s">
        <v>877</v>
      </c>
    </row>
    <row r="44" spans="1:20" ht="15" customHeight="1">
      <c r="A44" s="89" t="s">
        <v>878</v>
      </c>
      <c r="B44" s="227" t="s">
        <v>462</v>
      </c>
      <c r="C44" s="227" t="s">
        <v>83</v>
      </c>
      <c r="D44" s="156">
        <v>100.467</v>
      </c>
      <c r="E44" s="156">
        <v>68.805000000000007</v>
      </c>
      <c r="F44" s="156">
        <v>31.661999999999999</v>
      </c>
      <c r="G44" s="156">
        <v>41.177</v>
      </c>
      <c r="H44" s="156">
        <v>23.675000000000001</v>
      </c>
      <c r="I44" s="156">
        <v>17.501999999999999</v>
      </c>
      <c r="J44" s="156">
        <v>39.511000000000003</v>
      </c>
      <c r="K44" s="156">
        <v>19.779</v>
      </c>
      <c r="L44" s="156">
        <v>5.6189999999999998</v>
      </c>
      <c r="M44" s="156">
        <v>0.73699999999999999</v>
      </c>
      <c r="N44" s="156">
        <v>4.8819999999999997</v>
      </c>
      <c r="O44" s="156">
        <v>14.16</v>
      </c>
      <c r="P44" s="156">
        <v>7.1760000000000002</v>
      </c>
      <c r="Q44" s="156">
        <v>6.984</v>
      </c>
      <c r="R44" s="90" t="s">
        <v>878</v>
      </c>
    </row>
    <row r="45" spans="1:20" ht="15" customHeight="1">
      <c r="A45" s="89" t="s">
        <v>879</v>
      </c>
      <c r="B45" s="227" t="s">
        <v>462</v>
      </c>
      <c r="C45" s="227" t="s">
        <v>89</v>
      </c>
      <c r="D45" s="156">
        <v>126.985</v>
      </c>
      <c r="E45" s="156">
        <v>79.742999999999995</v>
      </c>
      <c r="F45" s="156">
        <v>47.241999999999997</v>
      </c>
      <c r="G45" s="156">
        <v>40.177</v>
      </c>
      <c r="H45" s="156">
        <v>12.05</v>
      </c>
      <c r="I45" s="156">
        <v>28.126999999999999</v>
      </c>
      <c r="J45" s="156">
        <v>63.139000000000003</v>
      </c>
      <c r="K45" s="156">
        <v>23.669</v>
      </c>
      <c r="L45" s="156">
        <v>4.5540000000000003</v>
      </c>
      <c r="M45" s="156">
        <v>1.083</v>
      </c>
      <c r="N45" s="156">
        <v>3.4710000000000001</v>
      </c>
      <c r="O45" s="156">
        <v>19.114999999999998</v>
      </c>
      <c r="P45" s="156">
        <v>11.023999999999999</v>
      </c>
      <c r="Q45" s="156">
        <v>8.0909999999999993</v>
      </c>
      <c r="R45" s="90" t="s">
        <v>879</v>
      </c>
    </row>
    <row r="46" spans="1:20" ht="15" customHeight="1">
      <c r="A46" s="89" t="s">
        <v>992</v>
      </c>
      <c r="B46" s="227" t="s">
        <v>462</v>
      </c>
      <c r="C46" s="227" t="s">
        <v>90</v>
      </c>
      <c r="D46" s="156">
        <v>149.95699999999999</v>
      </c>
      <c r="E46" s="156">
        <v>100.501</v>
      </c>
      <c r="F46" s="156">
        <v>49.456000000000003</v>
      </c>
      <c r="G46" s="156">
        <v>61.156999999999996</v>
      </c>
      <c r="H46" s="156">
        <v>33.630000000000003</v>
      </c>
      <c r="I46" s="156">
        <v>27.527000000000001</v>
      </c>
      <c r="J46" s="156">
        <v>56.58</v>
      </c>
      <c r="K46" s="156">
        <v>32.22</v>
      </c>
      <c r="L46" s="156">
        <v>10.291</v>
      </c>
      <c r="M46" s="156">
        <v>0.72699999999999998</v>
      </c>
      <c r="N46" s="156">
        <v>9.5640000000000001</v>
      </c>
      <c r="O46" s="156">
        <v>21.928999999999998</v>
      </c>
      <c r="P46" s="156">
        <v>12.335000000000001</v>
      </c>
      <c r="Q46" s="156">
        <v>9.5939999999999994</v>
      </c>
      <c r="R46" s="90" t="s">
        <v>992</v>
      </c>
    </row>
    <row r="47" spans="1:20" ht="15" customHeight="1">
      <c r="A47" s="89" t="s">
        <v>993</v>
      </c>
      <c r="B47" s="227" t="s">
        <v>462</v>
      </c>
      <c r="C47" s="227" t="s">
        <v>947</v>
      </c>
      <c r="D47" s="156">
        <v>181.57499999999999</v>
      </c>
      <c r="E47" s="156">
        <v>102.679</v>
      </c>
      <c r="F47" s="156">
        <v>78.896000000000001</v>
      </c>
      <c r="G47" s="156">
        <v>89.756</v>
      </c>
      <c r="H47" s="156">
        <v>35.03</v>
      </c>
      <c r="I47" s="156">
        <v>54.725999999999999</v>
      </c>
      <c r="J47" s="156">
        <v>45.905999999999999</v>
      </c>
      <c r="K47" s="156">
        <v>45.912999999999997</v>
      </c>
      <c r="L47" s="156">
        <v>21.742999999999999</v>
      </c>
      <c r="M47" s="156">
        <v>0.621</v>
      </c>
      <c r="N47" s="156">
        <v>21.122</v>
      </c>
      <c r="O47" s="156">
        <v>24.17</v>
      </c>
      <c r="P47" s="156">
        <v>13.978999999999999</v>
      </c>
      <c r="Q47" s="156">
        <v>10.191000000000001</v>
      </c>
      <c r="R47" s="90" t="s">
        <v>993</v>
      </c>
    </row>
    <row r="48" spans="1:20" ht="15" customHeight="1">
      <c r="A48" s="89" t="s">
        <v>979</v>
      </c>
      <c r="B48" s="227" t="s">
        <v>462</v>
      </c>
      <c r="C48" s="227" t="s">
        <v>948</v>
      </c>
      <c r="D48" s="156">
        <v>170.18600000000001</v>
      </c>
      <c r="E48" s="156">
        <v>96.141000000000005</v>
      </c>
      <c r="F48" s="156">
        <v>74.045000000000002</v>
      </c>
      <c r="G48" s="156">
        <v>84.305000000000007</v>
      </c>
      <c r="H48" s="156">
        <v>33.814999999999998</v>
      </c>
      <c r="I48" s="156">
        <v>50.49</v>
      </c>
      <c r="J48" s="156">
        <v>53.551000000000002</v>
      </c>
      <c r="K48" s="156">
        <v>32.33</v>
      </c>
      <c r="L48" s="156">
        <v>8.7750000000000004</v>
      </c>
      <c r="M48" s="156">
        <v>4.319</v>
      </c>
      <c r="N48" s="156">
        <v>4.4560000000000004</v>
      </c>
      <c r="O48" s="156">
        <v>23.555</v>
      </c>
      <c r="P48" s="156">
        <v>16.222000000000001</v>
      </c>
      <c r="Q48" s="156">
        <v>7.3330000000000002</v>
      </c>
      <c r="R48" s="90" t="s">
        <v>979</v>
      </c>
    </row>
    <row r="49" spans="1:20" ht="15" customHeight="1">
      <c r="A49" s="89" t="s">
        <v>980</v>
      </c>
      <c r="B49" s="227" t="s">
        <v>462</v>
      </c>
      <c r="C49" s="227" t="s">
        <v>949</v>
      </c>
      <c r="D49" s="156">
        <v>153.179</v>
      </c>
      <c r="E49" s="156">
        <v>81.427000000000007</v>
      </c>
      <c r="F49" s="156">
        <v>71.751999999999995</v>
      </c>
      <c r="G49" s="156">
        <v>62.707999999999998</v>
      </c>
      <c r="H49" s="156">
        <v>15.076000000000001</v>
      </c>
      <c r="I49" s="156">
        <v>47.631999999999998</v>
      </c>
      <c r="J49" s="156">
        <v>54.042000000000002</v>
      </c>
      <c r="K49" s="156">
        <v>36.429000000000002</v>
      </c>
      <c r="L49" s="156">
        <v>12.308999999999999</v>
      </c>
      <c r="M49" s="156">
        <v>1.833</v>
      </c>
      <c r="N49" s="156">
        <v>10.476000000000001</v>
      </c>
      <c r="O49" s="156">
        <v>24.12</v>
      </c>
      <c r="P49" s="156">
        <v>15.81</v>
      </c>
      <c r="Q49" s="156">
        <v>8.31</v>
      </c>
      <c r="R49" s="90" t="s">
        <v>980</v>
      </c>
    </row>
    <row r="50" spans="1:20" ht="15" customHeight="1">
      <c r="A50" s="89" t="s">
        <v>346</v>
      </c>
      <c r="B50" s="227" t="s">
        <v>462</v>
      </c>
      <c r="C50" s="227" t="s">
        <v>281</v>
      </c>
      <c r="D50" s="156">
        <v>182.96</v>
      </c>
      <c r="E50" s="156">
        <v>128.03800000000001</v>
      </c>
      <c r="F50" s="156">
        <v>54.921999999999997</v>
      </c>
      <c r="G50" s="156">
        <v>101.262</v>
      </c>
      <c r="H50" s="156">
        <v>65.247</v>
      </c>
      <c r="I50" s="156">
        <v>36.015000000000001</v>
      </c>
      <c r="J50" s="156">
        <v>51.244999999999997</v>
      </c>
      <c r="K50" s="156">
        <v>30.452999999999999</v>
      </c>
      <c r="L50" s="156">
        <v>11.545999999999999</v>
      </c>
      <c r="M50" s="156">
        <v>0.114</v>
      </c>
      <c r="N50" s="156">
        <v>11.432</v>
      </c>
      <c r="O50" s="156">
        <v>18.907</v>
      </c>
      <c r="P50" s="156">
        <v>11.271000000000001</v>
      </c>
      <c r="Q50" s="156">
        <v>7.6360000000000001</v>
      </c>
      <c r="R50" s="90" t="s">
        <v>346</v>
      </c>
    </row>
    <row r="51" spans="1:20" ht="15" customHeight="1">
      <c r="A51" s="89" t="s">
        <v>347</v>
      </c>
      <c r="B51" s="227" t="s">
        <v>462</v>
      </c>
      <c r="C51" s="227" t="s">
        <v>249</v>
      </c>
      <c r="D51" s="156">
        <v>123.223</v>
      </c>
      <c r="E51" s="156">
        <v>69.167000000000002</v>
      </c>
      <c r="F51" s="156">
        <v>54.055999999999997</v>
      </c>
      <c r="G51" s="156">
        <v>39.005000000000003</v>
      </c>
      <c r="H51" s="156">
        <v>6.5039999999999996</v>
      </c>
      <c r="I51" s="156">
        <v>32.500999999999998</v>
      </c>
      <c r="J51" s="156">
        <v>48.926000000000002</v>
      </c>
      <c r="K51" s="156">
        <v>35.292000000000002</v>
      </c>
      <c r="L51" s="156">
        <v>13.737</v>
      </c>
      <c r="M51" s="156">
        <v>7.077</v>
      </c>
      <c r="N51" s="156">
        <v>6.66</v>
      </c>
      <c r="O51" s="156">
        <v>21.555</v>
      </c>
      <c r="P51" s="156">
        <v>10.443</v>
      </c>
      <c r="Q51" s="156">
        <v>11.112</v>
      </c>
      <c r="R51" s="90" t="s">
        <v>347</v>
      </c>
    </row>
    <row r="52" spans="1:20" ht="15" customHeight="1">
      <c r="A52" s="89" t="s">
        <v>348</v>
      </c>
      <c r="B52" s="227" t="s">
        <v>462</v>
      </c>
      <c r="C52" s="227" t="s">
        <v>250</v>
      </c>
      <c r="D52" s="156">
        <v>206.58799999999999</v>
      </c>
      <c r="E52" s="156">
        <v>151.10599999999999</v>
      </c>
      <c r="F52" s="156">
        <v>55.481999999999999</v>
      </c>
      <c r="G52" s="156">
        <v>78.153000000000006</v>
      </c>
      <c r="H52" s="156">
        <v>52.045999999999999</v>
      </c>
      <c r="I52" s="156">
        <v>26.106999999999999</v>
      </c>
      <c r="J52" s="156">
        <v>86.207999999999998</v>
      </c>
      <c r="K52" s="156">
        <v>42.226999999999997</v>
      </c>
      <c r="L52" s="156">
        <v>12.852</v>
      </c>
      <c r="M52" s="156">
        <v>0.44400000000000001</v>
      </c>
      <c r="N52" s="156">
        <v>12.407999999999999</v>
      </c>
      <c r="O52" s="156">
        <v>29.375</v>
      </c>
      <c r="P52" s="156">
        <v>16.655000000000001</v>
      </c>
      <c r="Q52" s="156">
        <v>12.72</v>
      </c>
      <c r="R52" s="90" t="s">
        <v>348</v>
      </c>
    </row>
    <row r="53" spans="1:20" ht="15" customHeight="1">
      <c r="A53" s="89" t="s">
        <v>349</v>
      </c>
      <c r="B53" s="227" t="s">
        <v>462</v>
      </c>
      <c r="C53" s="227" t="s">
        <v>251</v>
      </c>
      <c r="D53" s="156">
        <v>112.512</v>
      </c>
      <c r="E53" s="156">
        <v>68.543000000000006</v>
      </c>
      <c r="F53" s="156">
        <v>43.969000000000001</v>
      </c>
      <c r="G53" s="156">
        <v>45.569000000000003</v>
      </c>
      <c r="H53" s="156">
        <v>18.728999999999999</v>
      </c>
      <c r="I53" s="156">
        <v>26.84</v>
      </c>
      <c r="J53" s="156">
        <v>43.838999999999999</v>
      </c>
      <c r="K53" s="156">
        <v>23.103999999999999</v>
      </c>
      <c r="L53" s="156">
        <v>5.9749999999999996</v>
      </c>
      <c r="M53" s="156">
        <v>0.58199999999999996</v>
      </c>
      <c r="N53" s="156">
        <v>5.3929999999999998</v>
      </c>
      <c r="O53" s="156">
        <v>17.129000000000001</v>
      </c>
      <c r="P53" s="156">
        <v>11.971</v>
      </c>
      <c r="Q53" s="156">
        <v>5.1580000000000004</v>
      </c>
      <c r="R53" s="90" t="s">
        <v>349</v>
      </c>
    </row>
    <row r="54" spans="1:20" ht="15" customHeight="1">
      <c r="A54" s="89" t="s">
        <v>350</v>
      </c>
      <c r="B54" s="227" t="s">
        <v>462</v>
      </c>
      <c r="C54" s="227" t="s">
        <v>888</v>
      </c>
      <c r="D54" s="156">
        <v>125.188</v>
      </c>
      <c r="E54" s="156">
        <v>88.93</v>
      </c>
      <c r="F54" s="156">
        <v>36.258000000000003</v>
      </c>
      <c r="G54" s="156">
        <v>35.292000000000002</v>
      </c>
      <c r="H54" s="156">
        <v>12.257</v>
      </c>
      <c r="I54" s="156">
        <v>23.035</v>
      </c>
      <c r="J54" s="156">
        <v>56.362000000000002</v>
      </c>
      <c r="K54" s="156">
        <v>33.533999999999999</v>
      </c>
      <c r="L54" s="156">
        <v>20.311</v>
      </c>
      <c r="M54" s="156">
        <v>5.4050000000000002</v>
      </c>
      <c r="N54" s="156">
        <v>14.906000000000001</v>
      </c>
      <c r="O54" s="156">
        <v>13.223000000000001</v>
      </c>
      <c r="P54" s="156">
        <v>6.6040000000000001</v>
      </c>
      <c r="Q54" s="156">
        <v>6.6189999999999998</v>
      </c>
      <c r="R54" s="90" t="s">
        <v>350</v>
      </c>
    </row>
    <row r="55" spans="1:20" ht="27.95" customHeight="1">
      <c r="A55" s="86" t="s">
        <v>804</v>
      </c>
      <c r="B55" s="86"/>
      <c r="C55" s="86"/>
      <c r="D55" s="156"/>
      <c r="E55" s="156"/>
      <c r="F55" s="156"/>
      <c r="G55" s="156"/>
      <c r="H55" s="156"/>
      <c r="I55" s="156"/>
      <c r="J55" s="156"/>
      <c r="K55" s="172" t="s">
        <v>804</v>
      </c>
      <c r="L55" s="156"/>
      <c r="M55" s="156"/>
      <c r="N55" s="156"/>
      <c r="O55" s="156"/>
      <c r="P55" s="156"/>
      <c r="Q55" s="156"/>
      <c r="R55" s="86"/>
    </row>
    <row r="56" spans="1:20" ht="21.95" customHeight="1">
      <c r="A56" s="89" t="s">
        <v>351</v>
      </c>
      <c r="B56" s="227">
        <v>2014</v>
      </c>
      <c r="C56" s="227" t="s">
        <v>461</v>
      </c>
      <c r="D56" s="156">
        <v>1948.674</v>
      </c>
      <c r="E56" s="156">
        <v>925.14599999999996</v>
      </c>
      <c r="F56" s="156">
        <v>1023.528</v>
      </c>
      <c r="G56" s="156">
        <v>835.26400000000001</v>
      </c>
      <c r="H56" s="156">
        <v>374.685</v>
      </c>
      <c r="I56" s="156">
        <v>460.57900000000001</v>
      </c>
      <c r="J56" s="156">
        <v>469.16800000000001</v>
      </c>
      <c r="K56" s="156">
        <v>644.24199999999996</v>
      </c>
      <c r="L56" s="156">
        <v>81.293000000000006</v>
      </c>
      <c r="M56" s="156">
        <v>24.07</v>
      </c>
      <c r="N56" s="156">
        <v>57.222999999999999</v>
      </c>
      <c r="O56" s="156">
        <v>562.94899999999996</v>
      </c>
      <c r="P56" s="156">
        <v>384.07</v>
      </c>
      <c r="Q56" s="156">
        <v>178.87899999999999</v>
      </c>
      <c r="R56" s="90" t="s">
        <v>351</v>
      </c>
      <c r="T56" s="91"/>
    </row>
    <row r="57" spans="1:20" ht="18" customHeight="1">
      <c r="A57" s="89" t="s">
        <v>352</v>
      </c>
      <c r="B57" s="227">
        <v>2014</v>
      </c>
      <c r="C57" s="227" t="s">
        <v>1145</v>
      </c>
      <c r="D57" s="156">
        <v>120.67</v>
      </c>
      <c r="E57" s="156">
        <v>57.088000000000001</v>
      </c>
      <c r="F57" s="156">
        <v>63.582000000000001</v>
      </c>
      <c r="G57" s="156">
        <v>66.209999999999994</v>
      </c>
      <c r="H57" s="156">
        <v>31.544</v>
      </c>
      <c r="I57" s="156">
        <v>34.665999999999997</v>
      </c>
      <c r="J57" s="156">
        <v>20.233000000000001</v>
      </c>
      <c r="K57" s="156">
        <v>34.226999999999997</v>
      </c>
      <c r="L57" s="156">
        <v>5.3109999999999999</v>
      </c>
      <c r="M57" s="156">
        <v>0.47899999999999998</v>
      </c>
      <c r="N57" s="156">
        <v>4.8319999999999999</v>
      </c>
      <c r="O57" s="156">
        <v>28.916</v>
      </c>
      <c r="P57" s="156">
        <v>12.75</v>
      </c>
      <c r="Q57" s="156">
        <v>16.166</v>
      </c>
      <c r="R57" s="90" t="s">
        <v>352</v>
      </c>
    </row>
    <row r="58" spans="1:20" ht="15" customHeight="1">
      <c r="A58" s="89" t="s">
        <v>353</v>
      </c>
      <c r="B58" s="227" t="s">
        <v>462</v>
      </c>
      <c r="C58" s="227" t="s">
        <v>83</v>
      </c>
      <c r="D58" s="156">
        <v>123.75700000000001</v>
      </c>
      <c r="E58" s="156">
        <v>53.192</v>
      </c>
      <c r="F58" s="156">
        <v>70.564999999999998</v>
      </c>
      <c r="G58" s="156">
        <v>55.374000000000002</v>
      </c>
      <c r="H58" s="156">
        <v>23.716000000000001</v>
      </c>
      <c r="I58" s="156">
        <v>31.658000000000001</v>
      </c>
      <c r="J58" s="156">
        <v>24.219000000000001</v>
      </c>
      <c r="K58" s="156">
        <v>44.164000000000001</v>
      </c>
      <c r="L58" s="156">
        <v>5.2569999999999997</v>
      </c>
      <c r="M58" s="156">
        <v>1.552</v>
      </c>
      <c r="N58" s="156">
        <v>3.7050000000000001</v>
      </c>
      <c r="O58" s="156">
        <v>38.906999999999996</v>
      </c>
      <c r="P58" s="156">
        <v>26.905999999999999</v>
      </c>
      <c r="Q58" s="156">
        <v>12.000999999999999</v>
      </c>
      <c r="R58" s="90" t="s">
        <v>353</v>
      </c>
    </row>
    <row r="59" spans="1:20" ht="15" customHeight="1">
      <c r="A59" s="89" t="s">
        <v>354</v>
      </c>
      <c r="B59" s="227" t="s">
        <v>462</v>
      </c>
      <c r="C59" s="227" t="s">
        <v>89</v>
      </c>
      <c r="D59" s="156">
        <v>207.215</v>
      </c>
      <c r="E59" s="156">
        <v>114.876</v>
      </c>
      <c r="F59" s="156">
        <v>92.338999999999999</v>
      </c>
      <c r="G59" s="156">
        <v>85.599000000000004</v>
      </c>
      <c r="H59" s="156">
        <v>49.704000000000001</v>
      </c>
      <c r="I59" s="156">
        <v>35.895000000000003</v>
      </c>
      <c r="J59" s="156">
        <v>59.256</v>
      </c>
      <c r="K59" s="156">
        <v>62.36</v>
      </c>
      <c r="L59" s="156">
        <v>5.9160000000000004</v>
      </c>
      <c r="M59" s="156">
        <v>1.024</v>
      </c>
      <c r="N59" s="156">
        <v>4.8920000000000003</v>
      </c>
      <c r="O59" s="156">
        <v>56.444000000000003</v>
      </c>
      <c r="P59" s="156">
        <v>37.476999999999997</v>
      </c>
      <c r="Q59" s="156">
        <v>18.966999999999999</v>
      </c>
      <c r="R59" s="90" t="s">
        <v>354</v>
      </c>
    </row>
    <row r="60" spans="1:20" ht="15" customHeight="1">
      <c r="A60" s="89" t="s">
        <v>355</v>
      </c>
      <c r="B60" s="227" t="s">
        <v>462</v>
      </c>
      <c r="C60" s="227" t="s">
        <v>90</v>
      </c>
      <c r="D60" s="156">
        <v>171.69200000000001</v>
      </c>
      <c r="E60" s="156">
        <v>65.626000000000005</v>
      </c>
      <c r="F60" s="156">
        <v>106.066</v>
      </c>
      <c r="G60" s="156">
        <v>69.734999999999999</v>
      </c>
      <c r="H60" s="156">
        <v>23.152000000000001</v>
      </c>
      <c r="I60" s="156">
        <v>46.582999999999998</v>
      </c>
      <c r="J60" s="156">
        <v>33.658999999999999</v>
      </c>
      <c r="K60" s="156">
        <v>68.298000000000002</v>
      </c>
      <c r="L60" s="156">
        <v>8.8149999999999995</v>
      </c>
      <c r="M60" s="156">
        <v>2.6960000000000002</v>
      </c>
      <c r="N60" s="156">
        <v>6.1189999999999998</v>
      </c>
      <c r="O60" s="156">
        <v>59.482999999999997</v>
      </c>
      <c r="P60" s="156">
        <v>42.771000000000001</v>
      </c>
      <c r="Q60" s="156">
        <v>16.712</v>
      </c>
      <c r="R60" s="90" t="s">
        <v>355</v>
      </c>
    </row>
    <row r="61" spans="1:20" ht="15" customHeight="1">
      <c r="A61" s="89" t="s">
        <v>356</v>
      </c>
      <c r="B61" s="227" t="s">
        <v>462</v>
      </c>
      <c r="C61" s="227" t="s">
        <v>947</v>
      </c>
      <c r="D61" s="156">
        <v>176.881</v>
      </c>
      <c r="E61" s="156">
        <v>79.533000000000001</v>
      </c>
      <c r="F61" s="156">
        <v>97.347999999999999</v>
      </c>
      <c r="G61" s="156">
        <v>63.954999999999998</v>
      </c>
      <c r="H61" s="156">
        <v>24.251000000000001</v>
      </c>
      <c r="I61" s="156">
        <v>39.704000000000001</v>
      </c>
      <c r="J61" s="156">
        <v>45.716000000000001</v>
      </c>
      <c r="K61" s="156">
        <v>67.209999999999994</v>
      </c>
      <c r="L61" s="156">
        <v>9.5660000000000007</v>
      </c>
      <c r="M61" s="156">
        <v>4.8159999999999998</v>
      </c>
      <c r="N61" s="156">
        <v>4.75</v>
      </c>
      <c r="O61" s="156">
        <v>57.643999999999998</v>
      </c>
      <c r="P61" s="156">
        <v>46.125</v>
      </c>
      <c r="Q61" s="156">
        <v>11.519</v>
      </c>
      <c r="R61" s="90" t="s">
        <v>356</v>
      </c>
    </row>
    <row r="62" spans="1:20" ht="15" customHeight="1">
      <c r="A62" s="89" t="s">
        <v>190</v>
      </c>
      <c r="B62" s="227" t="s">
        <v>462</v>
      </c>
      <c r="C62" s="227" t="s">
        <v>948</v>
      </c>
      <c r="D62" s="156">
        <v>175.89400000000001</v>
      </c>
      <c r="E62" s="156">
        <v>69.841999999999999</v>
      </c>
      <c r="F62" s="156">
        <v>106.05200000000001</v>
      </c>
      <c r="G62" s="156">
        <v>74.061999999999998</v>
      </c>
      <c r="H62" s="156">
        <v>29.841000000000001</v>
      </c>
      <c r="I62" s="156">
        <v>44.220999999999997</v>
      </c>
      <c r="J62" s="156">
        <v>32.826000000000001</v>
      </c>
      <c r="K62" s="156">
        <v>69.006</v>
      </c>
      <c r="L62" s="156">
        <v>7.1749999999999998</v>
      </c>
      <c r="M62" s="156">
        <v>1.6930000000000001</v>
      </c>
      <c r="N62" s="156">
        <v>5.4820000000000002</v>
      </c>
      <c r="O62" s="156">
        <v>61.831000000000003</v>
      </c>
      <c r="P62" s="156">
        <v>44.040999999999997</v>
      </c>
      <c r="Q62" s="156">
        <v>17.79</v>
      </c>
      <c r="R62" s="90" t="s">
        <v>190</v>
      </c>
    </row>
    <row r="63" spans="1:20" ht="15" customHeight="1">
      <c r="A63" s="89" t="s">
        <v>191</v>
      </c>
      <c r="B63" s="227" t="s">
        <v>462</v>
      </c>
      <c r="C63" s="227" t="s">
        <v>949</v>
      </c>
      <c r="D63" s="156">
        <v>167.02699999999999</v>
      </c>
      <c r="E63" s="156">
        <v>75.058999999999997</v>
      </c>
      <c r="F63" s="156">
        <v>91.968000000000004</v>
      </c>
      <c r="G63" s="156">
        <v>80.58</v>
      </c>
      <c r="H63" s="156">
        <v>37.704999999999998</v>
      </c>
      <c r="I63" s="156">
        <v>42.875</v>
      </c>
      <c r="J63" s="156">
        <v>27.526</v>
      </c>
      <c r="K63" s="156">
        <v>58.920999999999999</v>
      </c>
      <c r="L63" s="156">
        <v>9.8279999999999994</v>
      </c>
      <c r="M63" s="156">
        <v>1.7809999999999999</v>
      </c>
      <c r="N63" s="156">
        <v>8.0470000000000006</v>
      </c>
      <c r="O63" s="156">
        <v>49.093000000000004</v>
      </c>
      <c r="P63" s="156">
        <v>35.061999999999998</v>
      </c>
      <c r="Q63" s="156">
        <v>14.031000000000001</v>
      </c>
      <c r="R63" s="90" t="s">
        <v>191</v>
      </c>
    </row>
    <row r="64" spans="1:20" ht="15" customHeight="1">
      <c r="A64" s="89" t="s">
        <v>192</v>
      </c>
      <c r="B64" s="227" t="s">
        <v>462</v>
      </c>
      <c r="C64" s="227" t="s">
        <v>281</v>
      </c>
      <c r="D64" s="156">
        <v>163.14699999999999</v>
      </c>
      <c r="E64" s="156">
        <v>72.594999999999999</v>
      </c>
      <c r="F64" s="156">
        <v>90.552000000000007</v>
      </c>
      <c r="G64" s="156">
        <v>75.295000000000002</v>
      </c>
      <c r="H64" s="156">
        <v>36.523000000000003</v>
      </c>
      <c r="I64" s="156">
        <v>38.771999999999998</v>
      </c>
      <c r="J64" s="156">
        <v>27.994</v>
      </c>
      <c r="K64" s="156">
        <v>59.857999999999997</v>
      </c>
      <c r="L64" s="156">
        <v>8.0779999999999994</v>
      </c>
      <c r="M64" s="156">
        <v>3.3929999999999998</v>
      </c>
      <c r="N64" s="156">
        <v>4.6849999999999996</v>
      </c>
      <c r="O64" s="156">
        <v>51.78</v>
      </c>
      <c r="P64" s="156">
        <v>36.506999999999998</v>
      </c>
      <c r="Q64" s="156">
        <v>15.273</v>
      </c>
      <c r="R64" s="90" t="s">
        <v>192</v>
      </c>
    </row>
    <row r="65" spans="1:18" ht="15" customHeight="1">
      <c r="A65" s="89" t="s">
        <v>1094</v>
      </c>
      <c r="B65" s="227" t="s">
        <v>462</v>
      </c>
      <c r="C65" s="227" t="s">
        <v>249</v>
      </c>
      <c r="D65" s="156">
        <v>203.95500000000001</v>
      </c>
      <c r="E65" s="156">
        <v>102.63</v>
      </c>
      <c r="F65" s="156">
        <v>101.325</v>
      </c>
      <c r="G65" s="156">
        <v>78.900999999999996</v>
      </c>
      <c r="H65" s="156">
        <v>39.543999999999997</v>
      </c>
      <c r="I65" s="156">
        <v>39.356999999999999</v>
      </c>
      <c r="J65" s="156">
        <v>58.552</v>
      </c>
      <c r="K65" s="156">
        <v>66.501999999999995</v>
      </c>
      <c r="L65" s="156">
        <v>4.5339999999999998</v>
      </c>
      <c r="M65" s="156">
        <v>1.0609999999999999</v>
      </c>
      <c r="N65" s="156">
        <v>3.4729999999999999</v>
      </c>
      <c r="O65" s="156">
        <v>61.968000000000004</v>
      </c>
      <c r="P65" s="156">
        <v>44.984000000000002</v>
      </c>
      <c r="Q65" s="156">
        <v>16.984000000000002</v>
      </c>
      <c r="R65" s="90" t="s">
        <v>1094</v>
      </c>
    </row>
    <row r="66" spans="1:18" ht="15" customHeight="1">
      <c r="A66" s="89" t="s">
        <v>323</v>
      </c>
      <c r="B66" s="227" t="s">
        <v>462</v>
      </c>
      <c r="C66" s="227" t="s">
        <v>250</v>
      </c>
      <c r="D66" s="156">
        <v>150.49299999999999</v>
      </c>
      <c r="E66" s="156">
        <v>71.828000000000003</v>
      </c>
      <c r="F66" s="156">
        <v>78.665000000000006</v>
      </c>
      <c r="G66" s="156">
        <v>74.754999999999995</v>
      </c>
      <c r="H66" s="156">
        <v>34.448999999999998</v>
      </c>
      <c r="I66" s="156">
        <v>40.305999999999997</v>
      </c>
      <c r="J66" s="156">
        <v>32.621000000000002</v>
      </c>
      <c r="K66" s="156">
        <v>43.116999999999997</v>
      </c>
      <c r="L66" s="156">
        <v>4.758</v>
      </c>
      <c r="M66" s="156">
        <v>0.98099999999999998</v>
      </c>
      <c r="N66" s="156">
        <v>3.7770000000000001</v>
      </c>
      <c r="O66" s="156">
        <v>38.359000000000002</v>
      </c>
      <c r="P66" s="156">
        <v>25.931000000000001</v>
      </c>
      <c r="Q66" s="156">
        <v>12.428000000000001</v>
      </c>
      <c r="R66" s="90" t="s">
        <v>323</v>
      </c>
    </row>
    <row r="67" spans="1:18" ht="15" customHeight="1">
      <c r="A67" s="89" t="s">
        <v>324</v>
      </c>
      <c r="B67" s="227" t="s">
        <v>462</v>
      </c>
      <c r="C67" s="227" t="s">
        <v>251</v>
      </c>
      <c r="D67" s="156">
        <v>143.05199999999999</v>
      </c>
      <c r="E67" s="156">
        <v>72.784999999999997</v>
      </c>
      <c r="F67" s="156">
        <v>70.266999999999996</v>
      </c>
      <c r="G67" s="156">
        <v>62.526000000000003</v>
      </c>
      <c r="H67" s="156">
        <v>24.911999999999999</v>
      </c>
      <c r="I67" s="156">
        <v>37.613999999999997</v>
      </c>
      <c r="J67" s="156">
        <v>41.271999999999998</v>
      </c>
      <c r="K67" s="156">
        <v>39.253999999999998</v>
      </c>
      <c r="L67" s="156">
        <v>6.601</v>
      </c>
      <c r="M67" s="156">
        <v>2.1880000000000002</v>
      </c>
      <c r="N67" s="156">
        <v>4.4130000000000003</v>
      </c>
      <c r="O67" s="156">
        <v>32.652999999999999</v>
      </c>
      <c r="P67" s="156">
        <v>17.722000000000001</v>
      </c>
      <c r="Q67" s="156">
        <v>14.930999999999999</v>
      </c>
      <c r="R67" s="90" t="s">
        <v>324</v>
      </c>
    </row>
    <row r="68" spans="1:18" ht="15" customHeight="1">
      <c r="A68" s="89" t="s">
        <v>325</v>
      </c>
      <c r="B68" s="227" t="s">
        <v>462</v>
      </c>
      <c r="C68" s="227" t="s">
        <v>888</v>
      </c>
      <c r="D68" s="156">
        <v>144.89099999999999</v>
      </c>
      <c r="E68" s="156">
        <v>90.091999999999999</v>
      </c>
      <c r="F68" s="156">
        <v>54.798999999999999</v>
      </c>
      <c r="G68" s="156">
        <v>48.271999999999998</v>
      </c>
      <c r="H68" s="156">
        <v>19.344000000000001</v>
      </c>
      <c r="I68" s="156">
        <v>28.928000000000001</v>
      </c>
      <c r="J68" s="156">
        <v>65.293999999999997</v>
      </c>
      <c r="K68" s="156">
        <v>31.324999999999999</v>
      </c>
      <c r="L68" s="156">
        <v>5.4539999999999997</v>
      </c>
      <c r="M68" s="156">
        <v>2.4060000000000001</v>
      </c>
      <c r="N68" s="156">
        <v>3.048</v>
      </c>
      <c r="O68" s="156">
        <v>25.870999999999999</v>
      </c>
      <c r="P68" s="156">
        <v>13.794</v>
      </c>
      <c r="Q68" s="156">
        <v>12.077</v>
      </c>
      <c r="R68" s="90" t="s">
        <v>325</v>
      </c>
    </row>
    <row r="69" spans="1:18" s="85" customFormat="1" ht="18" customHeight="1">
      <c r="A69" s="627" t="s">
        <v>1799</v>
      </c>
      <c r="B69" s="627"/>
      <c r="C69" s="627"/>
      <c r="D69" s="627"/>
      <c r="E69" s="627"/>
      <c r="F69" s="627"/>
      <c r="G69" s="627"/>
      <c r="H69" s="555"/>
      <c r="I69" s="555"/>
      <c r="J69" s="555"/>
      <c r="K69" s="627" t="s">
        <v>1799</v>
      </c>
      <c r="L69" s="627"/>
      <c r="M69" s="627"/>
      <c r="N69" s="627"/>
      <c r="O69" s="627"/>
      <c r="P69" s="627"/>
      <c r="Q69" s="627"/>
      <c r="R69" s="555"/>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28" customWidth="1"/>
    <col min="2" max="2" width="5.5703125" style="628" customWidth="1"/>
    <col min="3" max="3" width="17.7109375" style="628" customWidth="1"/>
    <col min="4" max="10" width="15.28515625" style="628" customWidth="1"/>
    <col min="11" max="17" width="18.28515625" style="628" customWidth="1"/>
    <col min="18" max="18" width="6.7109375" style="628" customWidth="1"/>
    <col min="19" max="16384" width="11.42578125" style="628"/>
  </cols>
  <sheetData>
    <row r="1" spans="1:20" s="662" customFormat="1" ht="15" customHeight="1">
      <c r="A1" s="919" t="s">
        <v>1821</v>
      </c>
    </row>
    <row r="2" spans="1:20" ht="18" customHeight="1">
      <c r="A2" s="86" t="s">
        <v>996</v>
      </c>
      <c r="B2" s="627"/>
      <c r="C2" s="627"/>
      <c r="D2" s="627"/>
      <c r="E2" s="627"/>
      <c r="F2" s="627"/>
      <c r="G2" s="627"/>
      <c r="H2" s="627"/>
      <c r="I2" s="627"/>
      <c r="J2" s="627"/>
      <c r="K2" s="86" t="s">
        <v>996</v>
      </c>
      <c r="L2" s="627"/>
      <c r="M2" s="627"/>
      <c r="N2" s="627"/>
      <c r="O2" s="627"/>
      <c r="P2" s="627"/>
      <c r="Q2" s="627"/>
      <c r="R2" s="627"/>
    </row>
    <row r="3" spans="1:20" ht="18" customHeight="1">
      <c r="A3" s="627" t="s">
        <v>10</v>
      </c>
      <c r="B3" s="627"/>
      <c r="C3" s="627"/>
      <c r="D3" s="627"/>
      <c r="E3" s="627"/>
      <c r="F3" s="627"/>
      <c r="G3" s="627"/>
      <c r="H3" s="627"/>
      <c r="I3" s="627"/>
      <c r="J3" s="627"/>
      <c r="K3" s="627" t="s">
        <v>10</v>
      </c>
      <c r="L3" s="627"/>
      <c r="M3" s="627"/>
      <c r="N3" s="627"/>
      <c r="O3" s="627"/>
      <c r="P3" s="627"/>
      <c r="Q3" s="627"/>
      <c r="R3" s="627"/>
    </row>
    <row r="4" spans="1:20" ht="18" customHeight="1">
      <c r="A4" s="627" t="s">
        <v>1247</v>
      </c>
      <c r="B4" s="627"/>
      <c r="C4" s="627"/>
      <c r="D4" s="627"/>
      <c r="E4" s="627"/>
      <c r="F4" s="627"/>
      <c r="G4" s="627"/>
      <c r="H4" s="627"/>
      <c r="I4" s="627"/>
      <c r="J4" s="627"/>
      <c r="K4" s="627" t="s">
        <v>1247</v>
      </c>
      <c r="L4" s="627"/>
      <c r="M4" s="627"/>
      <c r="N4" s="627"/>
      <c r="O4" s="627"/>
      <c r="P4" s="627"/>
      <c r="Q4" s="627"/>
      <c r="R4" s="627"/>
    </row>
    <row r="5" spans="1:20" ht="18" customHeight="1">
      <c r="A5" s="230" t="s">
        <v>885</v>
      </c>
      <c r="B5" s="627"/>
      <c r="C5" s="627"/>
      <c r="D5" s="627"/>
      <c r="E5" s="627"/>
      <c r="F5" s="627"/>
      <c r="G5" s="627"/>
      <c r="H5" s="627"/>
      <c r="I5" s="627"/>
      <c r="J5" s="627"/>
      <c r="K5" s="230" t="s">
        <v>885</v>
      </c>
      <c r="L5" s="627"/>
      <c r="M5" s="627"/>
      <c r="N5" s="627"/>
      <c r="O5" s="627"/>
      <c r="P5" s="627"/>
      <c r="Q5" s="627"/>
      <c r="R5" s="627"/>
    </row>
    <row r="6" spans="1:20" ht="18" customHeight="1">
      <c r="A6" s="627" t="s">
        <v>417</v>
      </c>
      <c r="B6" s="230"/>
      <c r="C6" s="230"/>
      <c r="D6" s="230"/>
      <c r="E6" s="230"/>
      <c r="F6" s="230"/>
      <c r="G6" s="230"/>
      <c r="H6" s="230"/>
      <c r="I6" s="230"/>
      <c r="J6" s="230"/>
      <c r="K6" s="627" t="s">
        <v>417</v>
      </c>
      <c r="L6" s="627"/>
      <c r="M6" s="627"/>
      <c r="N6" s="627"/>
      <c r="O6" s="627"/>
      <c r="P6" s="627"/>
      <c r="Q6" s="627"/>
      <c r="R6" s="627"/>
    </row>
    <row r="7" spans="1:20" ht="18" customHeight="1">
      <c r="A7" s="92" t="s">
        <v>610</v>
      </c>
      <c r="B7" s="92"/>
      <c r="C7" s="92"/>
      <c r="D7" s="92"/>
      <c r="E7" s="92"/>
      <c r="F7" s="92"/>
      <c r="G7" s="92"/>
      <c r="H7" s="92"/>
      <c r="I7" s="92"/>
      <c r="J7" s="92"/>
      <c r="K7" s="92" t="s">
        <v>610</v>
      </c>
      <c r="L7" s="92"/>
      <c r="M7" s="92"/>
      <c r="N7" s="92"/>
      <c r="O7" s="92"/>
      <c r="P7" s="92"/>
      <c r="Q7" s="92"/>
      <c r="R7" s="92"/>
    </row>
    <row r="8" spans="1:20" s="227" customFormat="1" ht="15.75" customHeight="1">
      <c r="A8" s="1038" t="s">
        <v>360</v>
      </c>
      <c r="B8" s="1078" t="s">
        <v>927</v>
      </c>
      <c r="C8" s="1038"/>
      <c r="D8" s="1095" t="s">
        <v>474</v>
      </c>
      <c r="E8" s="1097"/>
      <c r="F8" s="1096"/>
      <c r="G8" s="1095" t="s">
        <v>928</v>
      </c>
      <c r="H8" s="1097"/>
      <c r="I8" s="1096"/>
      <c r="J8" s="1098" t="s">
        <v>53</v>
      </c>
      <c r="K8" s="1097" t="s">
        <v>589</v>
      </c>
      <c r="L8" s="1097"/>
      <c r="M8" s="1097"/>
      <c r="N8" s="1097"/>
      <c r="O8" s="1097"/>
      <c r="P8" s="1097"/>
      <c r="Q8" s="1096"/>
      <c r="R8" s="1078" t="s">
        <v>360</v>
      </c>
    </row>
    <row r="9" spans="1:20" s="227" customFormat="1" ht="15.75" customHeight="1">
      <c r="A9" s="990"/>
      <c r="B9" s="992"/>
      <c r="C9" s="990"/>
      <c r="D9" s="1090" t="s">
        <v>734</v>
      </c>
      <c r="E9" s="87" t="s">
        <v>708</v>
      </c>
      <c r="F9" s="88"/>
      <c r="G9" s="1090" t="s">
        <v>881</v>
      </c>
      <c r="H9" s="1090" t="s">
        <v>428</v>
      </c>
      <c r="I9" s="1090" t="s">
        <v>1338</v>
      </c>
      <c r="J9" s="1059"/>
      <c r="K9" s="1059" t="s">
        <v>881</v>
      </c>
      <c r="L9" s="1093" t="s">
        <v>428</v>
      </c>
      <c r="M9" s="1095" t="s">
        <v>833</v>
      </c>
      <c r="N9" s="1096"/>
      <c r="O9" s="1088" t="s">
        <v>1338</v>
      </c>
      <c r="P9" s="1095" t="s">
        <v>735</v>
      </c>
      <c r="Q9" s="1096"/>
      <c r="R9" s="992"/>
    </row>
    <row r="10" spans="1:20" s="227" customFormat="1" ht="15.75" customHeight="1">
      <c r="A10" s="990"/>
      <c r="B10" s="992"/>
      <c r="C10" s="990"/>
      <c r="D10" s="1088"/>
      <c r="E10" s="1090" t="s">
        <v>428</v>
      </c>
      <c r="F10" s="1090" t="s">
        <v>1338</v>
      </c>
      <c r="G10" s="1088"/>
      <c r="H10" s="1091"/>
      <c r="I10" s="1091"/>
      <c r="J10" s="1059"/>
      <c r="K10" s="1059"/>
      <c r="L10" s="1093"/>
      <c r="M10" s="1087" t="s">
        <v>1056</v>
      </c>
      <c r="N10" s="1087" t="s">
        <v>1039</v>
      </c>
      <c r="O10" s="1088"/>
      <c r="P10" s="1058" t="s">
        <v>1186</v>
      </c>
      <c r="Q10" s="1087" t="s">
        <v>1040</v>
      </c>
      <c r="R10" s="992"/>
    </row>
    <row r="11" spans="1:20" s="227" customFormat="1" ht="15.75" customHeight="1">
      <c r="A11" s="990"/>
      <c r="B11" s="992"/>
      <c r="C11" s="990"/>
      <c r="D11" s="1088"/>
      <c r="E11" s="1088"/>
      <c r="F11" s="1088"/>
      <c r="G11" s="1088"/>
      <c r="H11" s="1091"/>
      <c r="I11" s="1091"/>
      <c r="J11" s="1059"/>
      <c r="K11" s="1059"/>
      <c r="L11" s="1093"/>
      <c r="M11" s="1088"/>
      <c r="N11" s="1088"/>
      <c r="O11" s="1088"/>
      <c r="P11" s="1060"/>
      <c r="Q11" s="1088"/>
      <c r="R11" s="992"/>
    </row>
    <row r="12" spans="1:20" s="227" customFormat="1" ht="15.75" customHeight="1">
      <c r="A12" s="991"/>
      <c r="B12" s="993"/>
      <c r="C12" s="991"/>
      <c r="D12" s="1089"/>
      <c r="E12" s="1089"/>
      <c r="F12" s="1089"/>
      <c r="G12" s="1089"/>
      <c r="H12" s="1092"/>
      <c r="I12" s="1092"/>
      <c r="J12" s="1099"/>
      <c r="K12" s="1061"/>
      <c r="L12" s="1094"/>
      <c r="M12" s="1089"/>
      <c r="N12" s="1089"/>
      <c r="O12" s="1089"/>
      <c r="P12" s="1062"/>
      <c r="Q12" s="1089"/>
      <c r="R12" s="993"/>
    </row>
    <row r="13" spans="1:20" ht="27.95" customHeight="1">
      <c r="A13" s="633" t="s">
        <v>805</v>
      </c>
      <c r="B13" s="633"/>
      <c r="C13" s="633"/>
      <c r="D13" s="633"/>
      <c r="E13" s="633"/>
      <c r="F13" s="633"/>
      <c r="G13" s="633"/>
      <c r="H13" s="633"/>
      <c r="I13" s="633"/>
      <c r="J13" s="633"/>
      <c r="K13" s="632" t="s">
        <v>805</v>
      </c>
      <c r="L13" s="632"/>
      <c r="M13" s="632"/>
      <c r="N13" s="632"/>
      <c r="O13" s="632"/>
      <c r="P13" s="632"/>
      <c r="Q13" s="632"/>
      <c r="R13" s="632"/>
    </row>
    <row r="14" spans="1:20" ht="21.95" customHeight="1">
      <c r="A14" s="89" t="s">
        <v>1041</v>
      </c>
      <c r="B14" s="227">
        <v>2014</v>
      </c>
      <c r="C14" s="227" t="s">
        <v>461</v>
      </c>
      <c r="D14" s="156">
        <v>320.31299999999999</v>
      </c>
      <c r="E14" s="156">
        <v>163.208</v>
      </c>
      <c r="F14" s="156">
        <v>157.10499999999999</v>
      </c>
      <c r="G14" s="156">
        <v>140.672</v>
      </c>
      <c r="H14" s="156">
        <v>91.796000000000006</v>
      </c>
      <c r="I14" s="156">
        <v>48.875999999999998</v>
      </c>
      <c r="J14" s="156">
        <v>57.305999999999997</v>
      </c>
      <c r="K14" s="156">
        <v>122.33499999999999</v>
      </c>
      <c r="L14" s="156">
        <v>14.106</v>
      </c>
      <c r="M14" s="156">
        <v>5.6189999999999998</v>
      </c>
      <c r="N14" s="156">
        <v>8.4870000000000001</v>
      </c>
      <c r="O14" s="156">
        <v>108.229</v>
      </c>
      <c r="P14" s="156">
        <v>91.679000000000002</v>
      </c>
      <c r="Q14" s="156">
        <v>16.55</v>
      </c>
      <c r="R14" s="90" t="s">
        <v>1041</v>
      </c>
      <c r="T14" s="91"/>
    </row>
    <row r="15" spans="1:20" ht="18" customHeight="1">
      <c r="A15" s="89" t="s">
        <v>1230</v>
      </c>
      <c r="B15" s="227">
        <v>2014</v>
      </c>
      <c r="C15" s="227" t="s">
        <v>1145</v>
      </c>
      <c r="D15" s="156">
        <v>11.611000000000001</v>
      </c>
      <c r="E15" s="156">
        <v>4.9180000000000001</v>
      </c>
      <c r="F15" s="156">
        <v>6.6929999999999996</v>
      </c>
      <c r="G15" s="156">
        <v>5.375</v>
      </c>
      <c r="H15" s="156">
        <v>1.897</v>
      </c>
      <c r="I15" s="156">
        <v>3.4780000000000002</v>
      </c>
      <c r="J15" s="156">
        <v>2.3639999999999999</v>
      </c>
      <c r="K15" s="156">
        <v>3.8719999999999999</v>
      </c>
      <c r="L15" s="156">
        <v>0.65700000000000003</v>
      </c>
      <c r="M15" s="156">
        <v>0.245</v>
      </c>
      <c r="N15" s="156">
        <v>0.41199999999999998</v>
      </c>
      <c r="O15" s="156">
        <v>3.2149999999999999</v>
      </c>
      <c r="P15" s="156">
        <v>3.1509999999999998</v>
      </c>
      <c r="Q15" s="156">
        <v>6.4000000000000001E-2</v>
      </c>
      <c r="R15" s="90" t="s">
        <v>1230</v>
      </c>
    </row>
    <row r="16" spans="1:20" ht="15" customHeight="1">
      <c r="A16" s="89" t="s">
        <v>1231</v>
      </c>
      <c r="B16" s="227" t="s">
        <v>462</v>
      </c>
      <c r="C16" s="227" t="s">
        <v>83</v>
      </c>
      <c r="D16" s="156">
        <v>12.914</v>
      </c>
      <c r="E16" s="156">
        <v>10.028</v>
      </c>
      <c r="F16" s="156">
        <v>2.8860000000000001</v>
      </c>
      <c r="G16" s="156">
        <v>5.8049999999999997</v>
      </c>
      <c r="H16" s="156">
        <v>4.0999999999999996</v>
      </c>
      <c r="I16" s="156">
        <v>1.7050000000000001</v>
      </c>
      <c r="J16" s="156">
        <v>5.0830000000000002</v>
      </c>
      <c r="K16" s="156">
        <v>2.0259999999999998</v>
      </c>
      <c r="L16" s="156">
        <v>0.84499999999999997</v>
      </c>
      <c r="M16" s="156">
        <v>0.33100000000000002</v>
      </c>
      <c r="N16" s="156">
        <v>0.51400000000000001</v>
      </c>
      <c r="O16" s="156">
        <v>1.181</v>
      </c>
      <c r="P16" s="156">
        <v>1.004</v>
      </c>
      <c r="Q16" s="156">
        <v>0.17699999999999999</v>
      </c>
      <c r="R16" s="90" t="s">
        <v>1231</v>
      </c>
    </row>
    <row r="17" spans="1:20" ht="15" customHeight="1">
      <c r="A17" s="89" t="s">
        <v>1232</v>
      </c>
      <c r="B17" s="227" t="s">
        <v>462</v>
      </c>
      <c r="C17" s="227" t="s">
        <v>89</v>
      </c>
      <c r="D17" s="156">
        <v>32.914000000000001</v>
      </c>
      <c r="E17" s="156">
        <v>19.238</v>
      </c>
      <c r="F17" s="156">
        <v>13.676</v>
      </c>
      <c r="G17" s="156">
        <v>19.047999999999998</v>
      </c>
      <c r="H17" s="156">
        <v>15.417999999999999</v>
      </c>
      <c r="I17" s="156">
        <v>3.63</v>
      </c>
      <c r="J17" s="156">
        <v>3.1890000000000001</v>
      </c>
      <c r="K17" s="156">
        <v>10.677</v>
      </c>
      <c r="L17" s="156">
        <v>0.63100000000000001</v>
      </c>
      <c r="M17" s="156">
        <v>0.23799999999999999</v>
      </c>
      <c r="N17" s="156">
        <v>0.39300000000000002</v>
      </c>
      <c r="O17" s="156">
        <v>10.045999999999999</v>
      </c>
      <c r="P17" s="156">
        <v>9.8030000000000008</v>
      </c>
      <c r="Q17" s="156">
        <v>0.24299999999999999</v>
      </c>
      <c r="R17" s="90" t="s">
        <v>1232</v>
      </c>
    </row>
    <row r="18" spans="1:20" ht="15" customHeight="1">
      <c r="A18" s="89" t="s">
        <v>1233</v>
      </c>
      <c r="B18" s="227" t="s">
        <v>462</v>
      </c>
      <c r="C18" s="227" t="s">
        <v>90</v>
      </c>
      <c r="D18" s="156">
        <v>45.781999999999996</v>
      </c>
      <c r="E18" s="156">
        <v>28.547999999999998</v>
      </c>
      <c r="F18" s="156">
        <v>17.234000000000002</v>
      </c>
      <c r="G18" s="156">
        <v>11.425000000000001</v>
      </c>
      <c r="H18" s="156">
        <v>5.8929999999999998</v>
      </c>
      <c r="I18" s="156">
        <v>5.532</v>
      </c>
      <c r="J18" s="156">
        <v>20.855</v>
      </c>
      <c r="K18" s="156">
        <v>13.502000000000001</v>
      </c>
      <c r="L18" s="156">
        <v>1.8</v>
      </c>
      <c r="M18" s="156">
        <v>1.325</v>
      </c>
      <c r="N18" s="156">
        <v>0.47499999999999998</v>
      </c>
      <c r="O18" s="156">
        <v>11.702</v>
      </c>
      <c r="P18" s="156">
        <v>9.8309999999999995</v>
      </c>
      <c r="Q18" s="156">
        <v>1.871</v>
      </c>
      <c r="R18" s="90" t="s">
        <v>1233</v>
      </c>
    </row>
    <row r="19" spans="1:20" ht="15" customHeight="1">
      <c r="A19" s="89" t="s">
        <v>1234</v>
      </c>
      <c r="B19" s="227" t="s">
        <v>462</v>
      </c>
      <c r="C19" s="227" t="s">
        <v>947</v>
      </c>
      <c r="D19" s="156">
        <v>39.292000000000002</v>
      </c>
      <c r="E19" s="156">
        <v>31.113</v>
      </c>
      <c r="F19" s="156">
        <v>8.1790000000000003</v>
      </c>
      <c r="G19" s="156">
        <v>28.954000000000001</v>
      </c>
      <c r="H19" s="156">
        <v>26.131</v>
      </c>
      <c r="I19" s="156">
        <v>2.823</v>
      </c>
      <c r="J19" s="156">
        <v>4.1870000000000003</v>
      </c>
      <c r="K19" s="156">
        <v>6.1509999999999998</v>
      </c>
      <c r="L19" s="156">
        <v>0.79500000000000004</v>
      </c>
      <c r="M19" s="156">
        <v>0.25900000000000001</v>
      </c>
      <c r="N19" s="156">
        <v>0.53600000000000003</v>
      </c>
      <c r="O19" s="156">
        <v>5.3559999999999999</v>
      </c>
      <c r="P19" s="156">
        <v>4.508</v>
      </c>
      <c r="Q19" s="156">
        <v>0.84799999999999998</v>
      </c>
      <c r="R19" s="90" t="s">
        <v>1234</v>
      </c>
    </row>
    <row r="20" spans="1:20" ht="15" customHeight="1">
      <c r="A20" s="89" t="s">
        <v>1235</v>
      </c>
      <c r="B20" s="227" t="s">
        <v>462</v>
      </c>
      <c r="C20" s="227" t="s">
        <v>948</v>
      </c>
      <c r="D20" s="156">
        <v>34.898000000000003</v>
      </c>
      <c r="E20" s="156">
        <v>12.25</v>
      </c>
      <c r="F20" s="156">
        <v>22.648</v>
      </c>
      <c r="G20" s="156">
        <v>9.4559999999999995</v>
      </c>
      <c r="H20" s="156">
        <v>5.19</v>
      </c>
      <c r="I20" s="156">
        <v>4.266</v>
      </c>
      <c r="J20" s="156">
        <v>6.0979999999999999</v>
      </c>
      <c r="K20" s="156">
        <v>19.344000000000001</v>
      </c>
      <c r="L20" s="156">
        <v>0.96199999999999997</v>
      </c>
      <c r="M20" s="156">
        <v>0.32400000000000001</v>
      </c>
      <c r="N20" s="156">
        <v>0.63800000000000001</v>
      </c>
      <c r="O20" s="156">
        <v>18.382000000000001</v>
      </c>
      <c r="P20" s="156">
        <v>17.920999999999999</v>
      </c>
      <c r="Q20" s="156">
        <v>0.46100000000000002</v>
      </c>
      <c r="R20" s="90" t="s">
        <v>1235</v>
      </c>
    </row>
    <row r="21" spans="1:20" ht="15" customHeight="1">
      <c r="A21" s="89" t="s">
        <v>1236</v>
      </c>
      <c r="B21" s="227" t="s">
        <v>462</v>
      </c>
      <c r="C21" s="227" t="s">
        <v>949</v>
      </c>
      <c r="D21" s="156">
        <v>30.446000000000002</v>
      </c>
      <c r="E21" s="156">
        <v>8.9710000000000001</v>
      </c>
      <c r="F21" s="156">
        <v>21.475000000000001</v>
      </c>
      <c r="G21" s="156">
        <v>11.141</v>
      </c>
      <c r="H21" s="156">
        <v>5.4020000000000001</v>
      </c>
      <c r="I21" s="156">
        <v>5.7389999999999999</v>
      </c>
      <c r="J21" s="156">
        <v>2.5110000000000001</v>
      </c>
      <c r="K21" s="156">
        <v>16.794</v>
      </c>
      <c r="L21" s="156">
        <v>1.0580000000000001</v>
      </c>
      <c r="M21" s="156">
        <v>0.26</v>
      </c>
      <c r="N21" s="156">
        <v>0.79800000000000004</v>
      </c>
      <c r="O21" s="156">
        <v>15.736000000000001</v>
      </c>
      <c r="P21" s="156">
        <v>14.321</v>
      </c>
      <c r="Q21" s="156">
        <v>1.415</v>
      </c>
      <c r="R21" s="90" t="s">
        <v>1236</v>
      </c>
    </row>
    <row r="22" spans="1:20" ht="15" customHeight="1">
      <c r="A22" s="89" t="s">
        <v>1237</v>
      </c>
      <c r="B22" s="227" t="s">
        <v>462</v>
      </c>
      <c r="C22" s="227" t="s">
        <v>281</v>
      </c>
      <c r="D22" s="156">
        <v>17.544</v>
      </c>
      <c r="E22" s="156">
        <v>6.843</v>
      </c>
      <c r="F22" s="156">
        <v>10.701000000000001</v>
      </c>
      <c r="G22" s="156">
        <v>9.6059999999999999</v>
      </c>
      <c r="H22" s="156">
        <v>3.8769999999999998</v>
      </c>
      <c r="I22" s="156">
        <v>5.7290000000000001</v>
      </c>
      <c r="J22" s="156">
        <v>1.9550000000000001</v>
      </c>
      <c r="K22" s="156">
        <v>5.9829999999999997</v>
      </c>
      <c r="L22" s="156">
        <v>1.0109999999999999</v>
      </c>
      <c r="M22" s="156">
        <v>0.27900000000000003</v>
      </c>
      <c r="N22" s="156">
        <v>0.73199999999999998</v>
      </c>
      <c r="O22" s="156">
        <v>4.9720000000000004</v>
      </c>
      <c r="P22" s="156">
        <v>3.69</v>
      </c>
      <c r="Q22" s="156">
        <v>1.282</v>
      </c>
      <c r="R22" s="90" t="s">
        <v>1237</v>
      </c>
    </row>
    <row r="23" spans="1:20" ht="15" customHeight="1">
      <c r="A23" s="89" t="s">
        <v>642</v>
      </c>
      <c r="B23" s="227" t="s">
        <v>462</v>
      </c>
      <c r="C23" s="227" t="s">
        <v>249</v>
      </c>
      <c r="D23" s="156">
        <v>28.001000000000001</v>
      </c>
      <c r="E23" s="156">
        <v>9.1869999999999994</v>
      </c>
      <c r="F23" s="156">
        <v>18.814</v>
      </c>
      <c r="G23" s="156">
        <v>7.9710000000000001</v>
      </c>
      <c r="H23" s="156">
        <v>4.8929999999999998</v>
      </c>
      <c r="I23" s="156">
        <v>3.0779999999999998</v>
      </c>
      <c r="J23" s="156">
        <v>2.7519999999999998</v>
      </c>
      <c r="K23" s="156">
        <v>17.277999999999999</v>
      </c>
      <c r="L23" s="156">
        <v>1.542</v>
      </c>
      <c r="M23" s="156">
        <v>0.57499999999999996</v>
      </c>
      <c r="N23" s="156">
        <v>0.96699999999999997</v>
      </c>
      <c r="O23" s="156">
        <v>15.736000000000001</v>
      </c>
      <c r="P23" s="156">
        <v>9.0630000000000006</v>
      </c>
      <c r="Q23" s="156">
        <v>6.673</v>
      </c>
      <c r="R23" s="90" t="s">
        <v>642</v>
      </c>
    </row>
    <row r="24" spans="1:20" ht="15" customHeight="1">
      <c r="A24" s="89" t="s">
        <v>643</v>
      </c>
      <c r="B24" s="227" t="s">
        <v>462</v>
      </c>
      <c r="C24" s="227" t="s">
        <v>250</v>
      </c>
      <c r="D24" s="156">
        <v>20.632000000000001</v>
      </c>
      <c r="E24" s="156">
        <v>9.2629999999999999</v>
      </c>
      <c r="F24" s="156">
        <v>11.369</v>
      </c>
      <c r="G24" s="156">
        <v>8.8179999999999996</v>
      </c>
      <c r="H24" s="156">
        <v>4.9269999999999996</v>
      </c>
      <c r="I24" s="156">
        <v>3.891</v>
      </c>
      <c r="J24" s="156">
        <v>2.7290000000000001</v>
      </c>
      <c r="K24" s="156">
        <v>9.0850000000000009</v>
      </c>
      <c r="L24" s="156">
        <v>1.607</v>
      </c>
      <c r="M24" s="156">
        <v>0.53900000000000003</v>
      </c>
      <c r="N24" s="156">
        <v>1.0680000000000001</v>
      </c>
      <c r="O24" s="156">
        <v>7.4779999999999998</v>
      </c>
      <c r="P24" s="156">
        <v>6.7450000000000001</v>
      </c>
      <c r="Q24" s="156">
        <v>0.73299999999999998</v>
      </c>
      <c r="R24" s="90" t="s">
        <v>643</v>
      </c>
    </row>
    <row r="25" spans="1:20" ht="15" customHeight="1">
      <c r="A25" s="89" t="s">
        <v>644</v>
      </c>
      <c r="B25" s="227" t="s">
        <v>462</v>
      </c>
      <c r="C25" s="227" t="s">
        <v>251</v>
      </c>
      <c r="D25" s="156">
        <v>26.16</v>
      </c>
      <c r="E25" s="156">
        <v>13.262</v>
      </c>
      <c r="F25" s="156">
        <v>12.898</v>
      </c>
      <c r="G25" s="156">
        <v>14.678000000000001</v>
      </c>
      <c r="H25" s="156">
        <v>9.0500000000000007</v>
      </c>
      <c r="I25" s="156">
        <v>5.6280000000000001</v>
      </c>
      <c r="J25" s="156">
        <v>2.6480000000000001</v>
      </c>
      <c r="K25" s="156">
        <v>8.8339999999999996</v>
      </c>
      <c r="L25" s="156">
        <v>1.5640000000000001</v>
      </c>
      <c r="M25" s="156">
        <v>0.61299999999999999</v>
      </c>
      <c r="N25" s="156">
        <v>0.95099999999999996</v>
      </c>
      <c r="O25" s="156">
        <v>7.27</v>
      </c>
      <c r="P25" s="156">
        <v>6.1680000000000001</v>
      </c>
      <c r="Q25" s="156">
        <v>1.1020000000000001</v>
      </c>
      <c r="R25" s="90" t="s">
        <v>644</v>
      </c>
    </row>
    <row r="26" spans="1:20" ht="15" customHeight="1">
      <c r="A26" s="89" t="s">
        <v>603</v>
      </c>
      <c r="B26" s="227" t="s">
        <v>462</v>
      </c>
      <c r="C26" s="227" t="s">
        <v>888</v>
      </c>
      <c r="D26" s="156">
        <v>20.119</v>
      </c>
      <c r="E26" s="156">
        <v>9.5869999999999997</v>
      </c>
      <c r="F26" s="156">
        <v>10.532</v>
      </c>
      <c r="G26" s="156">
        <v>8.3949999999999996</v>
      </c>
      <c r="H26" s="156">
        <v>5.0179999999999998</v>
      </c>
      <c r="I26" s="156">
        <v>3.3769999999999998</v>
      </c>
      <c r="J26" s="156">
        <v>2.9350000000000001</v>
      </c>
      <c r="K26" s="156">
        <v>8.7889999999999997</v>
      </c>
      <c r="L26" s="156">
        <v>1.6339999999999999</v>
      </c>
      <c r="M26" s="156">
        <v>0.63100000000000001</v>
      </c>
      <c r="N26" s="156">
        <v>1.0029999999999999</v>
      </c>
      <c r="O26" s="156">
        <v>7.1550000000000002</v>
      </c>
      <c r="P26" s="156">
        <v>5.4740000000000002</v>
      </c>
      <c r="Q26" s="156">
        <v>1.681</v>
      </c>
      <c r="R26" s="90" t="s">
        <v>603</v>
      </c>
    </row>
    <row r="27" spans="1:20" ht="27.95" customHeight="1">
      <c r="A27" s="86" t="s">
        <v>1109</v>
      </c>
      <c r="B27" s="86"/>
      <c r="C27" s="86"/>
      <c r="D27" s="156"/>
      <c r="E27" s="156"/>
      <c r="F27" s="156"/>
      <c r="G27" s="156"/>
      <c r="H27" s="156"/>
      <c r="I27" s="156"/>
      <c r="J27" s="156"/>
      <c r="K27" s="172" t="s">
        <v>1109</v>
      </c>
      <c r="L27" s="156"/>
      <c r="M27" s="156"/>
      <c r="N27" s="156"/>
      <c r="O27" s="156"/>
      <c r="P27" s="156"/>
      <c r="Q27" s="156"/>
      <c r="R27" s="86"/>
    </row>
    <row r="28" spans="1:20" ht="21.95" customHeight="1">
      <c r="A28" s="89" t="s">
        <v>384</v>
      </c>
      <c r="B28" s="227">
        <v>2014</v>
      </c>
      <c r="C28" s="227" t="s">
        <v>461</v>
      </c>
      <c r="D28" s="156">
        <v>1233.903</v>
      </c>
      <c r="E28" s="156">
        <v>667.91399999999999</v>
      </c>
      <c r="F28" s="156">
        <v>565.98900000000003</v>
      </c>
      <c r="G28" s="156">
        <v>528.08199999999999</v>
      </c>
      <c r="H28" s="156">
        <v>384.31099999999998</v>
      </c>
      <c r="I28" s="156">
        <v>143.77099999999999</v>
      </c>
      <c r="J28" s="156">
        <v>237.691</v>
      </c>
      <c r="K28" s="156">
        <v>468.13</v>
      </c>
      <c r="L28" s="156">
        <v>45.911999999999999</v>
      </c>
      <c r="M28" s="156">
        <v>9.2810000000000006</v>
      </c>
      <c r="N28" s="156">
        <v>36.631</v>
      </c>
      <c r="O28" s="156">
        <v>422.21800000000002</v>
      </c>
      <c r="P28" s="156">
        <v>205.084</v>
      </c>
      <c r="Q28" s="156">
        <v>217.13399999999999</v>
      </c>
      <c r="R28" s="90" t="s">
        <v>384</v>
      </c>
      <c r="T28" s="91"/>
    </row>
    <row r="29" spans="1:20" ht="18" customHeight="1">
      <c r="A29" s="89" t="s">
        <v>387</v>
      </c>
      <c r="B29" s="227">
        <v>2014</v>
      </c>
      <c r="C29" s="227" t="s">
        <v>1145</v>
      </c>
      <c r="D29" s="156">
        <v>95.207999999999998</v>
      </c>
      <c r="E29" s="156">
        <v>49.118000000000002</v>
      </c>
      <c r="F29" s="156">
        <v>46.09</v>
      </c>
      <c r="G29" s="156">
        <v>22.013999999999999</v>
      </c>
      <c r="H29" s="156">
        <v>15.042</v>
      </c>
      <c r="I29" s="156">
        <v>6.9720000000000004</v>
      </c>
      <c r="J29" s="156">
        <v>30.635999999999999</v>
      </c>
      <c r="K29" s="156">
        <v>42.558</v>
      </c>
      <c r="L29" s="156">
        <v>3.44</v>
      </c>
      <c r="M29" s="156">
        <v>0.46500000000000002</v>
      </c>
      <c r="N29" s="156">
        <v>2.9750000000000001</v>
      </c>
      <c r="O29" s="156">
        <v>39.118000000000002</v>
      </c>
      <c r="P29" s="156">
        <v>7.0910000000000002</v>
      </c>
      <c r="Q29" s="156">
        <v>32.027000000000001</v>
      </c>
      <c r="R29" s="90" t="s">
        <v>387</v>
      </c>
    </row>
    <row r="30" spans="1:20" ht="15" customHeight="1">
      <c r="A30" s="89" t="s">
        <v>388</v>
      </c>
      <c r="B30" s="227" t="s">
        <v>462</v>
      </c>
      <c r="C30" s="227" t="s">
        <v>83</v>
      </c>
      <c r="D30" s="156">
        <v>96.42</v>
      </c>
      <c r="E30" s="156">
        <v>75.736000000000004</v>
      </c>
      <c r="F30" s="156">
        <v>20.684000000000001</v>
      </c>
      <c r="G30" s="156">
        <v>75.947999999999993</v>
      </c>
      <c r="H30" s="156">
        <v>67.516999999999996</v>
      </c>
      <c r="I30" s="156">
        <v>8.4309999999999992</v>
      </c>
      <c r="J30" s="156">
        <v>6.0670000000000002</v>
      </c>
      <c r="K30" s="156">
        <v>14.404999999999999</v>
      </c>
      <c r="L30" s="156">
        <v>2.1520000000000001</v>
      </c>
      <c r="M30" s="156">
        <v>0.26200000000000001</v>
      </c>
      <c r="N30" s="156">
        <v>1.89</v>
      </c>
      <c r="O30" s="156">
        <v>12.253</v>
      </c>
      <c r="P30" s="156">
        <v>7.5270000000000001</v>
      </c>
      <c r="Q30" s="156">
        <v>4.726</v>
      </c>
      <c r="R30" s="90" t="s">
        <v>388</v>
      </c>
    </row>
    <row r="31" spans="1:20" ht="15" customHeight="1">
      <c r="A31" s="89" t="s">
        <v>389</v>
      </c>
      <c r="B31" s="227" t="s">
        <v>462</v>
      </c>
      <c r="C31" s="227" t="s">
        <v>89</v>
      </c>
      <c r="D31" s="156">
        <v>73.025999999999996</v>
      </c>
      <c r="E31" s="156">
        <v>33.127000000000002</v>
      </c>
      <c r="F31" s="156">
        <v>39.899000000000001</v>
      </c>
      <c r="G31" s="156">
        <v>31.369</v>
      </c>
      <c r="H31" s="156">
        <v>15.946999999999999</v>
      </c>
      <c r="I31" s="156">
        <v>15.422000000000001</v>
      </c>
      <c r="J31" s="156">
        <v>10.314</v>
      </c>
      <c r="K31" s="156">
        <v>31.343</v>
      </c>
      <c r="L31" s="156">
        <v>6.8659999999999997</v>
      </c>
      <c r="M31" s="156">
        <v>0.78400000000000003</v>
      </c>
      <c r="N31" s="156">
        <v>6.0819999999999999</v>
      </c>
      <c r="O31" s="156">
        <v>24.477</v>
      </c>
      <c r="P31" s="156">
        <v>14.885</v>
      </c>
      <c r="Q31" s="156">
        <v>9.5920000000000005</v>
      </c>
      <c r="R31" s="90" t="s">
        <v>389</v>
      </c>
    </row>
    <row r="32" spans="1:20" ht="15" customHeight="1">
      <c r="A32" s="89" t="s">
        <v>1238</v>
      </c>
      <c r="B32" s="227" t="s">
        <v>462</v>
      </c>
      <c r="C32" s="227" t="s">
        <v>90</v>
      </c>
      <c r="D32" s="156">
        <v>200.72499999999999</v>
      </c>
      <c r="E32" s="156">
        <v>72.572000000000003</v>
      </c>
      <c r="F32" s="156">
        <v>128.15299999999999</v>
      </c>
      <c r="G32" s="156">
        <v>19.161000000000001</v>
      </c>
      <c r="H32" s="156">
        <v>13.44</v>
      </c>
      <c r="I32" s="156">
        <v>5.7210000000000001</v>
      </c>
      <c r="J32" s="156">
        <v>47.845999999999997</v>
      </c>
      <c r="K32" s="156">
        <v>133.71799999999999</v>
      </c>
      <c r="L32" s="156">
        <v>11.286</v>
      </c>
      <c r="M32" s="156">
        <v>0.90400000000000003</v>
      </c>
      <c r="N32" s="156">
        <v>10.382</v>
      </c>
      <c r="O32" s="156">
        <v>122.432</v>
      </c>
      <c r="P32" s="156">
        <v>30.616</v>
      </c>
      <c r="Q32" s="156">
        <v>91.816000000000003</v>
      </c>
      <c r="R32" s="90" t="s">
        <v>1238</v>
      </c>
    </row>
    <row r="33" spans="1:20" ht="15" customHeight="1">
      <c r="A33" s="89" t="s">
        <v>1239</v>
      </c>
      <c r="B33" s="227" t="s">
        <v>462</v>
      </c>
      <c r="C33" s="227" t="s">
        <v>947</v>
      </c>
      <c r="D33" s="156">
        <v>114.44199999999999</v>
      </c>
      <c r="E33" s="156">
        <v>46.024999999999999</v>
      </c>
      <c r="F33" s="156">
        <v>68.417000000000002</v>
      </c>
      <c r="G33" s="156">
        <v>28.366</v>
      </c>
      <c r="H33" s="156">
        <v>9.1530000000000005</v>
      </c>
      <c r="I33" s="156">
        <v>19.213000000000001</v>
      </c>
      <c r="J33" s="156">
        <v>34.283999999999999</v>
      </c>
      <c r="K33" s="156">
        <v>51.792000000000002</v>
      </c>
      <c r="L33" s="156">
        <v>2.5880000000000001</v>
      </c>
      <c r="M33" s="156">
        <v>1.0349999999999999</v>
      </c>
      <c r="N33" s="156">
        <v>1.5529999999999999</v>
      </c>
      <c r="O33" s="156">
        <v>49.204000000000001</v>
      </c>
      <c r="P33" s="156">
        <v>30.498000000000001</v>
      </c>
      <c r="Q33" s="156">
        <v>18.706</v>
      </c>
      <c r="R33" s="90" t="s">
        <v>1239</v>
      </c>
    </row>
    <row r="34" spans="1:20" ht="15" customHeight="1">
      <c r="A34" s="89" t="s">
        <v>1240</v>
      </c>
      <c r="B34" s="227" t="s">
        <v>462</v>
      </c>
      <c r="C34" s="227" t="s">
        <v>948</v>
      </c>
      <c r="D34" s="156">
        <v>64.703000000000003</v>
      </c>
      <c r="E34" s="156">
        <v>31.494</v>
      </c>
      <c r="F34" s="156">
        <v>33.209000000000003</v>
      </c>
      <c r="G34" s="156">
        <v>24.917000000000002</v>
      </c>
      <c r="H34" s="156">
        <v>15.923999999999999</v>
      </c>
      <c r="I34" s="156">
        <v>8.9930000000000003</v>
      </c>
      <c r="J34" s="156">
        <v>14.295999999999999</v>
      </c>
      <c r="K34" s="156">
        <v>25.49</v>
      </c>
      <c r="L34" s="156">
        <v>1.274</v>
      </c>
      <c r="M34" s="156">
        <v>5.3999999999999999E-2</v>
      </c>
      <c r="N34" s="156">
        <v>1.22</v>
      </c>
      <c r="O34" s="156">
        <v>24.216000000000001</v>
      </c>
      <c r="P34" s="156">
        <v>19.393999999999998</v>
      </c>
      <c r="Q34" s="156">
        <v>4.8220000000000001</v>
      </c>
      <c r="R34" s="90" t="s">
        <v>1240</v>
      </c>
    </row>
    <row r="35" spans="1:20" ht="15" customHeight="1">
      <c r="A35" s="89" t="s">
        <v>1241</v>
      </c>
      <c r="B35" s="227" t="s">
        <v>462</v>
      </c>
      <c r="C35" s="227" t="s">
        <v>949</v>
      </c>
      <c r="D35" s="156">
        <v>120.16</v>
      </c>
      <c r="E35" s="156">
        <v>89.067999999999998</v>
      </c>
      <c r="F35" s="156">
        <v>31.091999999999999</v>
      </c>
      <c r="G35" s="156">
        <v>70.021000000000001</v>
      </c>
      <c r="H35" s="156">
        <v>62.654000000000003</v>
      </c>
      <c r="I35" s="156">
        <v>7.367</v>
      </c>
      <c r="J35" s="156">
        <v>22.673999999999999</v>
      </c>
      <c r="K35" s="156">
        <v>27.465</v>
      </c>
      <c r="L35" s="156">
        <v>3.74</v>
      </c>
      <c r="M35" s="156">
        <v>0.94499999999999995</v>
      </c>
      <c r="N35" s="156">
        <v>2.7949999999999999</v>
      </c>
      <c r="O35" s="156">
        <v>23.725000000000001</v>
      </c>
      <c r="P35" s="156">
        <v>19.556999999999999</v>
      </c>
      <c r="Q35" s="156">
        <v>4.1680000000000001</v>
      </c>
      <c r="R35" s="90" t="s">
        <v>1241</v>
      </c>
    </row>
    <row r="36" spans="1:20" ht="15" customHeight="1">
      <c r="A36" s="89" t="s">
        <v>1242</v>
      </c>
      <c r="B36" s="227" t="s">
        <v>462</v>
      </c>
      <c r="C36" s="227" t="s">
        <v>281</v>
      </c>
      <c r="D36" s="156">
        <v>70.802000000000007</v>
      </c>
      <c r="E36" s="156">
        <v>27.077999999999999</v>
      </c>
      <c r="F36" s="156">
        <v>43.723999999999997</v>
      </c>
      <c r="G36" s="156">
        <v>27.164000000000001</v>
      </c>
      <c r="H36" s="156">
        <v>15.590999999999999</v>
      </c>
      <c r="I36" s="156">
        <v>11.573</v>
      </c>
      <c r="J36" s="156">
        <v>5.5579999999999998</v>
      </c>
      <c r="K36" s="156">
        <v>38.08</v>
      </c>
      <c r="L36" s="156">
        <v>5.9290000000000003</v>
      </c>
      <c r="M36" s="156">
        <v>0.92500000000000004</v>
      </c>
      <c r="N36" s="156">
        <v>5.0039999999999996</v>
      </c>
      <c r="O36" s="156">
        <v>32.151000000000003</v>
      </c>
      <c r="P36" s="156">
        <v>16.765000000000001</v>
      </c>
      <c r="Q36" s="156">
        <v>15.385999999999999</v>
      </c>
      <c r="R36" s="90" t="s">
        <v>1242</v>
      </c>
    </row>
    <row r="37" spans="1:20" ht="15" customHeight="1">
      <c r="A37" s="89" t="s">
        <v>1243</v>
      </c>
      <c r="B37" s="227" t="s">
        <v>462</v>
      </c>
      <c r="C37" s="227" t="s">
        <v>249</v>
      </c>
      <c r="D37" s="156">
        <v>145.30099999999999</v>
      </c>
      <c r="E37" s="156">
        <v>109.187</v>
      </c>
      <c r="F37" s="156">
        <v>36.113999999999997</v>
      </c>
      <c r="G37" s="156">
        <v>89.724000000000004</v>
      </c>
      <c r="H37" s="156">
        <v>73.674000000000007</v>
      </c>
      <c r="I37" s="156">
        <v>16.05</v>
      </c>
      <c r="J37" s="156">
        <v>30.917000000000002</v>
      </c>
      <c r="K37" s="156">
        <v>24.66</v>
      </c>
      <c r="L37" s="156">
        <v>4.5960000000000001</v>
      </c>
      <c r="M37" s="156">
        <v>2.976</v>
      </c>
      <c r="N37" s="156">
        <v>1.62</v>
      </c>
      <c r="O37" s="156">
        <v>20.064</v>
      </c>
      <c r="P37" s="156">
        <v>12.29</v>
      </c>
      <c r="Q37" s="156">
        <v>7.774</v>
      </c>
      <c r="R37" s="90" t="s">
        <v>1243</v>
      </c>
    </row>
    <row r="38" spans="1:20" ht="15" customHeight="1">
      <c r="A38" s="89" t="s">
        <v>1244</v>
      </c>
      <c r="B38" s="227" t="s">
        <v>462</v>
      </c>
      <c r="C38" s="227" t="s">
        <v>250</v>
      </c>
      <c r="D38" s="156">
        <v>91.900999999999996</v>
      </c>
      <c r="E38" s="156">
        <v>42.771000000000001</v>
      </c>
      <c r="F38" s="156">
        <v>49.13</v>
      </c>
      <c r="G38" s="156">
        <v>52.115000000000002</v>
      </c>
      <c r="H38" s="156">
        <v>31.443999999999999</v>
      </c>
      <c r="I38" s="156">
        <v>20.670999999999999</v>
      </c>
      <c r="J38" s="156">
        <v>10.118</v>
      </c>
      <c r="K38" s="156">
        <v>29.667999999999999</v>
      </c>
      <c r="L38" s="156">
        <v>1.2090000000000001</v>
      </c>
      <c r="M38" s="156">
        <v>0.59699999999999998</v>
      </c>
      <c r="N38" s="156">
        <v>0.61199999999999999</v>
      </c>
      <c r="O38" s="156">
        <v>28.459</v>
      </c>
      <c r="P38" s="156">
        <v>8.8719999999999999</v>
      </c>
      <c r="Q38" s="156">
        <v>19.587</v>
      </c>
      <c r="R38" s="90" t="s">
        <v>1244</v>
      </c>
    </row>
    <row r="39" spans="1:20" ht="15" customHeight="1">
      <c r="A39" s="89" t="s">
        <v>1245</v>
      </c>
      <c r="B39" s="227" t="s">
        <v>462</v>
      </c>
      <c r="C39" s="227" t="s">
        <v>251</v>
      </c>
      <c r="D39" s="156">
        <v>59.7</v>
      </c>
      <c r="E39" s="156">
        <v>24.474</v>
      </c>
      <c r="F39" s="156">
        <v>35.225999999999999</v>
      </c>
      <c r="G39" s="156">
        <v>31.335999999999999</v>
      </c>
      <c r="H39" s="156">
        <v>16.936</v>
      </c>
      <c r="I39" s="156">
        <v>14.4</v>
      </c>
      <c r="J39" s="156">
        <v>5.766</v>
      </c>
      <c r="K39" s="156">
        <v>22.597999999999999</v>
      </c>
      <c r="L39" s="156">
        <v>1.772</v>
      </c>
      <c r="M39" s="156">
        <v>6.7000000000000004E-2</v>
      </c>
      <c r="N39" s="156">
        <v>1.7050000000000001</v>
      </c>
      <c r="O39" s="156">
        <v>20.826000000000001</v>
      </c>
      <c r="P39" s="156">
        <v>16.314</v>
      </c>
      <c r="Q39" s="156">
        <v>4.5119999999999996</v>
      </c>
      <c r="R39" s="90" t="s">
        <v>1245</v>
      </c>
    </row>
    <row r="40" spans="1:20" ht="15" customHeight="1">
      <c r="A40" s="89" t="s">
        <v>1246</v>
      </c>
      <c r="B40" s="227" t="s">
        <v>462</v>
      </c>
      <c r="C40" s="227" t="s">
        <v>888</v>
      </c>
      <c r="D40" s="156">
        <v>101.515</v>
      </c>
      <c r="E40" s="156">
        <v>67.263999999999996</v>
      </c>
      <c r="F40" s="156">
        <v>34.250999999999998</v>
      </c>
      <c r="G40" s="156">
        <v>55.947000000000003</v>
      </c>
      <c r="H40" s="156">
        <v>46.988999999999997</v>
      </c>
      <c r="I40" s="156">
        <v>8.9580000000000002</v>
      </c>
      <c r="J40" s="156">
        <v>19.215</v>
      </c>
      <c r="K40" s="156">
        <v>26.353000000000002</v>
      </c>
      <c r="L40" s="156">
        <v>1.06</v>
      </c>
      <c r="M40" s="156">
        <v>0.26700000000000002</v>
      </c>
      <c r="N40" s="156">
        <v>0.79300000000000004</v>
      </c>
      <c r="O40" s="156">
        <v>25.292999999999999</v>
      </c>
      <c r="P40" s="156">
        <v>21.274999999999999</v>
      </c>
      <c r="Q40" s="156">
        <v>4.0179999999999998</v>
      </c>
      <c r="R40" s="90" t="s">
        <v>1246</v>
      </c>
    </row>
    <row r="41" spans="1:20" ht="27.95" customHeight="1">
      <c r="A41" s="86" t="s">
        <v>1110</v>
      </c>
      <c r="B41" s="86"/>
      <c r="C41" s="86"/>
      <c r="D41" s="156"/>
      <c r="E41" s="156"/>
      <c r="F41" s="156"/>
      <c r="G41" s="156"/>
      <c r="H41" s="156"/>
      <c r="I41" s="156"/>
      <c r="J41" s="156"/>
      <c r="K41" s="172" t="s">
        <v>1110</v>
      </c>
      <c r="L41" s="156"/>
      <c r="M41" s="156"/>
      <c r="N41" s="156"/>
      <c r="O41" s="156"/>
      <c r="P41" s="156"/>
      <c r="Q41" s="156"/>
      <c r="R41" s="86"/>
    </row>
    <row r="42" spans="1:20" ht="21.95" customHeight="1">
      <c r="A42" s="89" t="s">
        <v>876</v>
      </c>
      <c r="B42" s="227">
        <v>2014</v>
      </c>
      <c r="C42" s="227" t="s">
        <v>461</v>
      </c>
      <c r="D42" s="156">
        <v>3708.598</v>
      </c>
      <c r="E42" s="156">
        <v>1845.883</v>
      </c>
      <c r="F42" s="156">
        <v>1862.7149999999999</v>
      </c>
      <c r="G42" s="156">
        <v>1503.1759999999999</v>
      </c>
      <c r="H42" s="156">
        <v>910.77700000000004</v>
      </c>
      <c r="I42" s="156">
        <v>592.399</v>
      </c>
      <c r="J42" s="156">
        <v>762.11300000000006</v>
      </c>
      <c r="K42" s="156">
        <v>1443.309</v>
      </c>
      <c r="L42" s="156">
        <v>172.99299999999999</v>
      </c>
      <c r="M42" s="156">
        <v>43.875999999999998</v>
      </c>
      <c r="N42" s="156">
        <v>129.11699999999999</v>
      </c>
      <c r="O42" s="156">
        <v>1270.316</v>
      </c>
      <c r="P42" s="156">
        <v>851.58399999999995</v>
      </c>
      <c r="Q42" s="156">
        <v>418.73200000000003</v>
      </c>
      <c r="R42" s="90" t="s">
        <v>876</v>
      </c>
      <c r="T42" s="91"/>
    </row>
    <row r="43" spans="1:20" ht="18" customHeight="1">
      <c r="A43" s="89" t="s">
        <v>877</v>
      </c>
      <c r="B43" s="227">
        <v>2014</v>
      </c>
      <c r="C43" s="227" t="s">
        <v>1145</v>
      </c>
      <c r="D43" s="156">
        <v>199.71199999999999</v>
      </c>
      <c r="E43" s="156">
        <v>102.506</v>
      </c>
      <c r="F43" s="156">
        <v>97.206000000000003</v>
      </c>
      <c r="G43" s="156">
        <v>89.551000000000002</v>
      </c>
      <c r="H43" s="156">
        <v>47.673999999999999</v>
      </c>
      <c r="I43" s="156">
        <v>41.877000000000002</v>
      </c>
      <c r="J43" s="156">
        <v>46.469000000000001</v>
      </c>
      <c r="K43" s="156">
        <v>63.692</v>
      </c>
      <c r="L43" s="156">
        <v>8.3629999999999995</v>
      </c>
      <c r="M43" s="156">
        <v>2.4079999999999999</v>
      </c>
      <c r="N43" s="156">
        <v>5.9550000000000001</v>
      </c>
      <c r="O43" s="156">
        <v>55.329000000000001</v>
      </c>
      <c r="P43" s="156">
        <v>34.270000000000003</v>
      </c>
      <c r="Q43" s="156">
        <v>21.059000000000001</v>
      </c>
      <c r="R43" s="90" t="s">
        <v>877</v>
      </c>
    </row>
    <row r="44" spans="1:20" ht="15" customHeight="1">
      <c r="A44" s="89" t="s">
        <v>878</v>
      </c>
      <c r="B44" s="227" t="s">
        <v>462</v>
      </c>
      <c r="C44" s="227" t="s">
        <v>83</v>
      </c>
      <c r="D44" s="156">
        <v>276.471</v>
      </c>
      <c r="E44" s="156">
        <v>150.58500000000001</v>
      </c>
      <c r="F44" s="156">
        <v>125.886</v>
      </c>
      <c r="G44" s="156">
        <v>96.715999999999994</v>
      </c>
      <c r="H44" s="156">
        <v>53.55</v>
      </c>
      <c r="I44" s="156">
        <v>43.165999999999997</v>
      </c>
      <c r="J44" s="156">
        <v>89.917000000000002</v>
      </c>
      <c r="K44" s="156">
        <v>89.837999999999994</v>
      </c>
      <c r="L44" s="156">
        <v>7.1180000000000003</v>
      </c>
      <c r="M44" s="156">
        <v>2.1909999999999998</v>
      </c>
      <c r="N44" s="156">
        <v>4.9269999999999996</v>
      </c>
      <c r="O44" s="156">
        <v>82.72</v>
      </c>
      <c r="P44" s="156">
        <v>58.351999999999997</v>
      </c>
      <c r="Q44" s="156">
        <v>24.367999999999999</v>
      </c>
      <c r="R44" s="90" t="s">
        <v>878</v>
      </c>
    </row>
    <row r="45" spans="1:20" ht="15" customHeight="1">
      <c r="A45" s="89" t="s">
        <v>879</v>
      </c>
      <c r="B45" s="227" t="s">
        <v>462</v>
      </c>
      <c r="C45" s="227" t="s">
        <v>89</v>
      </c>
      <c r="D45" s="156">
        <v>387.89100000000002</v>
      </c>
      <c r="E45" s="156">
        <v>188.917</v>
      </c>
      <c r="F45" s="156">
        <v>198.97399999999999</v>
      </c>
      <c r="G45" s="156">
        <v>157.91499999999999</v>
      </c>
      <c r="H45" s="156">
        <v>113.375</v>
      </c>
      <c r="I45" s="156">
        <v>44.54</v>
      </c>
      <c r="J45" s="156">
        <v>57.674999999999997</v>
      </c>
      <c r="K45" s="156">
        <v>172.30099999999999</v>
      </c>
      <c r="L45" s="156">
        <v>17.867000000000001</v>
      </c>
      <c r="M45" s="156">
        <v>2.3839999999999999</v>
      </c>
      <c r="N45" s="156">
        <v>15.483000000000001</v>
      </c>
      <c r="O45" s="156">
        <v>154.434</v>
      </c>
      <c r="P45" s="156">
        <v>76.822999999999993</v>
      </c>
      <c r="Q45" s="156">
        <v>77.611000000000004</v>
      </c>
      <c r="R45" s="90" t="s">
        <v>879</v>
      </c>
    </row>
    <row r="46" spans="1:20" ht="15" customHeight="1">
      <c r="A46" s="89" t="s">
        <v>992</v>
      </c>
      <c r="B46" s="227" t="s">
        <v>462</v>
      </c>
      <c r="C46" s="227" t="s">
        <v>90</v>
      </c>
      <c r="D46" s="156">
        <v>338.86099999999999</v>
      </c>
      <c r="E46" s="156">
        <v>173.86799999999999</v>
      </c>
      <c r="F46" s="156">
        <v>164.99299999999999</v>
      </c>
      <c r="G46" s="156">
        <v>102.57299999999999</v>
      </c>
      <c r="H46" s="156">
        <v>59.146000000000001</v>
      </c>
      <c r="I46" s="156">
        <v>43.427</v>
      </c>
      <c r="J46" s="156">
        <v>103.47499999999999</v>
      </c>
      <c r="K46" s="156">
        <v>132.81299999999999</v>
      </c>
      <c r="L46" s="156">
        <v>11.247</v>
      </c>
      <c r="M46" s="156">
        <v>3.1240000000000001</v>
      </c>
      <c r="N46" s="156">
        <v>8.1229999999999993</v>
      </c>
      <c r="O46" s="156">
        <v>121.566</v>
      </c>
      <c r="P46" s="156">
        <v>89.2</v>
      </c>
      <c r="Q46" s="156">
        <v>32.366</v>
      </c>
      <c r="R46" s="90" t="s">
        <v>992</v>
      </c>
    </row>
    <row r="47" spans="1:20" ht="15" customHeight="1">
      <c r="A47" s="89" t="s">
        <v>993</v>
      </c>
      <c r="B47" s="227" t="s">
        <v>462</v>
      </c>
      <c r="C47" s="227" t="s">
        <v>947</v>
      </c>
      <c r="D47" s="156">
        <v>298.62799999999999</v>
      </c>
      <c r="E47" s="156">
        <v>120.78400000000001</v>
      </c>
      <c r="F47" s="156">
        <v>177.84399999999999</v>
      </c>
      <c r="G47" s="156">
        <v>133.50899999999999</v>
      </c>
      <c r="H47" s="156">
        <v>56.587000000000003</v>
      </c>
      <c r="I47" s="156">
        <v>76.921999999999997</v>
      </c>
      <c r="J47" s="156">
        <v>51.741999999999997</v>
      </c>
      <c r="K47" s="156">
        <v>113.377</v>
      </c>
      <c r="L47" s="156">
        <v>12.455</v>
      </c>
      <c r="M47" s="156">
        <v>3.4169999999999998</v>
      </c>
      <c r="N47" s="156">
        <v>9.0380000000000003</v>
      </c>
      <c r="O47" s="156">
        <v>100.922</v>
      </c>
      <c r="P47" s="156">
        <v>69.027000000000001</v>
      </c>
      <c r="Q47" s="156">
        <v>31.895</v>
      </c>
      <c r="R47" s="90" t="s">
        <v>993</v>
      </c>
    </row>
    <row r="48" spans="1:20" ht="15" customHeight="1">
      <c r="A48" s="89" t="s">
        <v>979</v>
      </c>
      <c r="B48" s="227" t="s">
        <v>462</v>
      </c>
      <c r="C48" s="227" t="s">
        <v>948</v>
      </c>
      <c r="D48" s="156">
        <v>273.74200000000002</v>
      </c>
      <c r="E48" s="156">
        <v>130.26300000000001</v>
      </c>
      <c r="F48" s="156">
        <v>143.47900000000001</v>
      </c>
      <c r="G48" s="156">
        <v>115.233</v>
      </c>
      <c r="H48" s="156">
        <v>64.468000000000004</v>
      </c>
      <c r="I48" s="156">
        <v>50.765000000000001</v>
      </c>
      <c r="J48" s="156">
        <v>53.536999999999999</v>
      </c>
      <c r="K48" s="156">
        <v>104.97199999999999</v>
      </c>
      <c r="L48" s="156">
        <v>12.257999999999999</v>
      </c>
      <c r="M48" s="156">
        <v>1.8580000000000001</v>
      </c>
      <c r="N48" s="156">
        <v>10.4</v>
      </c>
      <c r="O48" s="156">
        <v>92.713999999999999</v>
      </c>
      <c r="P48" s="156">
        <v>59.634</v>
      </c>
      <c r="Q48" s="156">
        <v>33.08</v>
      </c>
      <c r="R48" s="90" t="s">
        <v>979</v>
      </c>
    </row>
    <row r="49" spans="1:20" ht="15" customHeight="1">
      <c r="A49" s="89" t="s">
        <v>980</v>
      </c>
      <c r="B49" s="227" t="s">
        <v>462</v>
      </c>
      <c r="C49" s="227" t="s">
        <v>949</v>
      </c>
      <c r="D49" s="156">
        <v>400.601</v>
      </c>
      <c r="E49" s="156">
        <v>187.36600000000001</v>
      </c>
      <c r="F49" s="156">
        <v>213.23500000000001</v>
      </c>
      <c r="G49" s="156">
        <v>174.792</v>
      </c>
      <c r="H49" s="156">
        <v>123.35599999999999</v>
      </c>
      <c r="I49" s="156">
        <v>51.436</v>
      </c>
      <c r="J49" s="156">
        <v>44.220999999999997</v>
      </c>
      <c r="K49" s="156">
        <v>181.58799999999999</v>
      </c>
      <c r="L49" s="156">
        <v>19.789000000000001</v>
      </c>
      <c r="M49" s="156">
        <v>2.5099999999999998</v>
      </c>
      <c r="N49" s="156">
        <v>17.279</v>
      </c>
      <c r="O49" s="156">
        <v>161.79900000000001</v>
      </c>
      <c r="P49" s="156">
        <v>120.852</v>
      </c>
      <c r="Q49" s="156">
        <v>40.947000000000003</v>
      </c>
      <c r="R49" s="90" t="s">
        <v>980</v>
      </c>
    </row>
    <row r="50" spans="1:20" ht="15" customHeight="1">
      <c r="A50" s="89" t="s">
        <v>346</v>
      </c>
      <c r="B50" s="227" t="s">
        <v>462</v>
      </c>
      <c r="C50" s="227" t="s">
        <v>281</v>
      </c>
      <c r="D50" s="156">
        <v>290.16199999999998</v>
      </c>
      <c r="E50" s="156">
        <v>126.693</v>
      </c>
      <c r="F50" s="156">
        <v>163.46899999999999</v>
      </c>
      <c r="G50" s="156">
        <v>116.224</v>
      </c>
      <c r="H50" s="156">
        <v>65.902000000000001</v>
      </c>
      <c r="I50" s="156">
        <v>50.322000000000003</v>
      </c>
      <c r="J50" s="156">
        <v>41.417000000000002</v>
      </c>
      <c r="K50" s="156">
        <v>132.52099999999999</v>
      </c>
      <c r="L50" s="156">
        <v>19.373999999999999</v>
      </c>
      <c r="M50" s="156">
        <v>3.1949999999999998</v>
      </c>
      <c r="N50" s="156">
        <v>16.178999999999998</v>
      </c>
      <c r="O50" s="156">
        <v>113.14700000000001</v>
      </c>
      <c r="P50" s="156">
        <v>88.694000000000003</v>
      </c>
      <c r="Q50" s="156">
        <v>24.452999999999999</v>
      </c>
      <c r="R50" s="90" t="s">
        <v>346</v>
      </c>
    </row>
    <row r="51" spans="1:20" ht="15" customHeight="1">
      <c r="A51" s="89" t="s">
        <v>347</v>
      </c>
      <c r="B51" s="227" t="s">
        <v>462</v>
      </c>
      <c r="C51" s="227" t="s">
        <v>249</v>
      </c>
      <c r="D51" s="156">
        <v>313.15600000000001</v>
      </c>
      <c r="E51" s="156">
        <v>175.178</v>
      </c>
      <c r="F51" s="156">
        <v>137.97800000000001</v>
      </c>
      <c r="G51" s="156">
        <v>152.73599999999999</v>
      </c>
      <c r="H51" s="156">
        <v>113.328</v>
      </c>
      <c r="I51" s="156">
        <v>39.408000000000001</v>
      </c>
      <c r="J51" s="156">
        <v>49.518000000000001</v>
      </c>
      <c r="K51" s="156">
        <v>110.902</v>
      </c>
      <c r="L51" s="156">
        <v>12.332000000000001</v>
      </c>
      <c r="M51" s="156">
        <v>1.8109999999999999</v>
      </c>
      <c r="N51" s="156">
        <v>10.521000000000001</v>
      </c>
      <c r="O51" s="156">
        <v>98.57</v>
      </c>
      <c r="P51" s="156">
        <v>61.988999999999997</v>
      </c>
      <c r="Q51" s="156">
        <v>36.581000000000003</v>
      </c>
      <c r="R51" s="90" t="s">
        <v>347</v>
      </c>
    </row>
    <row r="52" spans="1:20" ht="15" customHeight="1">
      <c r="A52" s="89" t="s">
        <v>348</v>
      </c>
      <c r="B52" s="227" t="s">
        <v>462</v>
      </c>
      <c r="C52" s="227" t="s">
        <v>250</v>
      </c>
      <c r="D52" s="156">
        <v>319.92700000000002</v>
      </c>
      <c r="E52" s="156">
        <v>174.672</v>
      </c>
      <c r="F52" s="156">
        <v>145.255</v>
      </c>
      <c r="G52" s="156">
        <v>121.31100000000001</v>
      </c>
      <c r="H52" s="156">
        <v>83.259</v>
      </c>
      <c r="I52" s="156">
        <v>38.052</v>
      </c>
      <c r="J52" s="156">
        <v>72.572000000000003</v>
      </c>
      <c r="K52" s="156">
        <v>126.044</v>
      </c>
      <c r="L52" s="156">
        <v>18.841000000000001</v>
      </c>
      <c r="M52" s="156">
        <v>5.4550000000000001</v>
      </c>
      <c r="N52" s="156">
        <v>13.385999999999999</v>
      </c>
      <c r="O52" s="156">
        <v>107.203</v>
      </c>
      <c r="P52" s="156">
        <v>73.278000000000006</v>
      </c>
      <c r="Q52" s="156">
        <v>33.924999999999997</v>
      </c>
      <c r="R52" s="90" t="s">
        <v>348</v>
      </c>
    </row>
    <row r="53" spans="1:20" ht="15" customHeight="1">
      <c r="A53" s="89" t="s">
        <v>349</v>
      </c>
      <c r="B53" s="227" t="s">
        <v>462</v>
      </c>
      <c r="C53" s="227" t="s">
        <v>251</v>
      </c>
      <c r="D53" s="156">
        <v>255.41</v>
      </c>
      <c r="E53" s="156">
        <v>132.916</v>
      </c>
      <c r="F53" s="156">
        <v>122.494</v>
      </c>
      <c r="G53" s="156">
        <v>109.467</v>
      </c>
      <c r="H53" s="156">
        <v>60.182000000000002</v>
      </c>
      <c r="I53" s="156">
        <v>49.284999999999997</v>
      </c>
      <c r="J53" s="156">
        <v>54.686</v>
      </c>
      <c r="K53" s="156">
        <v>91.257000000000005</v>
      </c>
      <c r="L53" s="156">
        <v>18.047999999999998</v>
      </c>
      <c r="M53" s="156">
        <v>10.444000000000001</v>
      </c>
      <c r="N53" s="156">
        <v>7.6040000000000001</v>
      </c>
      <c r="O53" s="156">
        <v>73.209000000000003</v>
      </c>
      <c r="P53" s="156">
        <v>39.331000000000003</v>
      </c>
      <c r="Q53" s="156">
        <v>33.878</v>
      </c>
      <c r="R53" s="90" t="s">
        <v>349</v>
      </c>
    </row>
    <row r="54" spans="1:20" ht="15" customHeight="1">
      <c r="A54" s="89" t="s">
        <v>350</v>
      </c>
      <c r="B54" s="227" t="s">
        <v>462</v>
      </c>
      <c r="C54" s="227" t="s">
        <v>888</v>
      </c>
      <c r="D54" s="156">
        <v>354.03699999999998</v>
      </c>
      <c r="E54" s="156">
        <v>182.13499999999999</v>
      </c>
      <c r="F54" s="156">
        <v>171.90199999999999</v>
      </c>
      <c r="G54" s="156">
        <v>133.149</v>
      </c>
      <c r="H54" s="156">
        <v>69.95</v>
      </c>
      <c r="I54" s="156">
        <v>63.198999999999998</v>
      </c>
      <c r="J54" s="156">
        <v>96.884</v>
      </c>
      <c r="K54" s="156">
        <v>124.004</v>
      </c>
      <c r="L54" s="156">
        <v>15.301</v>
      </c>
      <c r="M54" s="156">
        <v>5.0789999999999997</v>
      </c>
      <c r="N54" s="156">
        <v>10.222</v>
      </c>
      <c r="O54" s="156">
        <v>108.703</v>
      </c>
      <c r="P54" s="156">
        <v>80.134</v>
      </c>
      <c r="Q54" s="156">
        <v>28.568999999999999</v>
      </c>
      <c r="R54" s="90" t="s">
        <v>350</v>
      </c>
    </row>
    <row r="55" spans="1:20" ht="27.95" customHeight="1">
      <c r="A55" s="86" t="s">
        <v>1111</v>
      </c>
      <c r="B55" s="86"/>
      <c r="C55" s="86"/>
      <c r="D55" s="156"/>
      <c r="E55" s="156"/>
      <c r="F55" s="156"/>
      <c r="G55" s="156"/>
      <c r="H55" s="156"/>
      <c r="I55" s="156"/>
      <c r="J55" s="156"/>
      <c r="K55" s="172" t="s">
        <v>1111</v>
      </c>
      <c r="L55" s="156"/>
      <c r="M55" s="156"/>
      <c r="N55" s="156"/>
      <c r="O55" s="156"/>
      <c r="P55" s="156"/>
      <c r="Q55" s="156"/>
      <c r="R55" s="86"/>
    </row>
    <row r="56" spans="1:20" ht="21.95" customHeight="1">
      <c r="A56" s="89" t="s">
        <v>351</v>
      </c>
      <c r="B56" s="227">
        <v>2014</v>
      </c>
      <c r="C56" s="227" t="s">
        <v>461</v>
      </c>
      <c r="D56" s="156">
        <v>893.16</v>
      </c>
      <c r="E56" s="156">
        <v>429.95400000000001</v>
      </c>
      <c r="F56" s="156">
        <v>463.20600000000002</v>
      </c>
      <c r="G56" s="156">
        <v>334.10899999999998</v>
      </c>
      <c r="H56" s="156">
        <v>143.33199999999999</v>
      </c>
      <c r="I56" s="156">
        <v>190.77699999999999</v>
      </c>
      <c r="J56" s="156">
        <v>224.85300000000001</v>
      </c>
      <c r="K56" s="156">
        <v>334.19799999999998</v>
      </c>
      <c r="L56" s="156">
        <v>61.768999999999998</v>
      </c>
      <c r="M56" s="156">
        <v>18.081</v>
      </c>
      <c r="N56" s="156">
        <v>43.688000000000002</v>
      </c>
      <c r="O56" s="156">
        <v>272.42899999999997</v>
      </c>
      <c r="P56" s="156">
        <v>178.34399999999999</v>
      </c>
      <c r="Q56" s="156">
        <v>94.084999999999994</v>
      </c>
      <c r="R56" s="90" t="s">
        <v>351</v>
      </c>
      <c r="T56" s="91"/>
    </row>
    <row r="57" spans="1:20" ht="18" customHeight="1">
      <c r="A57" s="89" t="s">
        <v>352</v>
      </c>
      <c r="B57" s="227">
        <v>2014</v>
      </c>
      <c r="C57" s="227" t="s">
        <v>1145</v>
      </c>
      <c r="D57" s="156">
        <v>44.758000000000003</v>
      </c>
      <c r="E57" s="156">
        <v>22.776</v>
      </c>
      <c r="F57" s="156">
        <v>21.981999999999999</v>
      </c>
      <c r="G57" s="156">
        <v>16.599</v>
      </c>
      <c r="H57" s="156">
        <v>8.0609999999999999</v>
      </c>
      <c r="I57" s="156">
        <v>8.5380000000000003</v>
      </c>
      <c r="J57" s="156">
        <v>11.73</v>
      </c>
      <c r="K57" s="156">
        <v>16.428999999999998</v>
      </c>
      <c r="L57" s="156">
        <v>2.9849999999999999</v>
      </c>
      <c r="M57" s="156">
        <v>1.1879999999999999</v>
      </c>
      <c r="N57" s="156">
        <v>1.7969999999999999</v>
      </c>
      <c r="O57" s="156">
        <v>13.444000000000001</v>
      </c>
      <c r="P57" s="156">
        <v>6.548</v>
      </c>
      <c r="Q57" s="156">
        <v>6.8959999999999999</v>
      </c>
      <c r="R57" s="90" t="s">
        <v>352</v>
      </c>
    </row>
    <row r="58" spans="1:20" ht="15" customHeight="1">
      <c r="A58" s="89" t="s">
        <v>353</v>
      </c>
      <c r="B58" s="227" t="s">
        <v>462</v>
      </c>
      <c r="C58" s="227" t="s">
        <v>83</v>
      </c>
      <c r="D58" s="156">
        <v>55.274000000000001</v>
      </c>
      <c r="E58" s="156">
        <v>23.04</v>
      </c>
      <c r="F58" s="156">
        <v>32.234000000000002</v>
      </c>
      <c r="G58" s="156">
        <v>19.713000000000001</v>
      </c>
      <c r="H58" s="156">
        <v>5.7709999999999999</v>
      </c>
      <c r="I58" s="156">
        <v>13.942</v>
      </c>
      <c r="J58" s="156">
        <v>14.942</v>
      </c>
      <c r="K58" s="156">
        <v>20.619</v>
      </c>
      <c r="L58" s="156">
        <v>2.327</v>
      </c>
      <c r="M58" s="156">
        <v>0.58099999999999996</v>
      </c>
      <c r="N58" s="156">
        <v>1.746</v>
      </c>
      <c r="O58" s="156">
        <v>18.292000000000002</v>
      </c>
      <c r="P58" s="156">
        <v>14.542</v>
      </c>
      <c r="Q58" s="156">
        <v>3.75</v>
      </c>
      <c r="R58" s="90" t="s">
        <v>353</v>
      </c>
    </row>
    <row r="59" spans="1:20" ht="15" customHeight="1">
      <c r="A59" s="89" t="s">
        <v>354</v>
      </c>
      <c r="B59" s="227" t="s">
        <v>462</v>
      </c>
      <c r="C59" s="227" t="s">
        <v>89</v>
      </c>
      <c r="D59" s="156">
        <v>80.494</v>
      </c>
      <c r="E59" s="156">
        <v>41.628</v>
      </c>
      <c r="F59" s="156">
        <v>38.866</v>
      </c>
      <c r="G59" s="156">
        <v>31.09</v>
      </c>
      <c r="H59" s="156">
        <v>16.398</v>
      </c>
      <c r="I59" s="156">
        <v>14.692</v>
      </c>
      <c r="J59" s="156">
        <v>21.007999999999999</v>
      </c>
      <c r="K59" s="156">
        <v>28.396000000000001</v>
      </c>
      <c r="L59" s="156">
        <v>4.2220000000000004</v>
      </c>
      <c r="M59" s="156">
        <v>1.99</v>
      </c>
      <c r="N59" s="156">
        <v>2.2320000000000002</v>
      </c>
      <c r="O59" s="156">
        <v>24.173999999999999</v>
      </c>
      <c r="P59" s="156">
        <v>19.010000000000002</v>
      </c>
      <c r="Q59" s="156">
        <v>5.1639999999999997</v>
      </c>
      <c r="R59" s="90" t="s">
        <v>354</v>
      </c>
    </row>
    <row r="60" spans="1:20" ht="15" customHeight="1">
      <c r="A60" s="89" t="s">
        <v>355</v>
      </c>
      <c r="B60" s="227" t="s">
        <v>462</v>
      </c>
      <c r="C60" s="227" t="s">
        <v>90</v>
      </c>
      <c r="D60" s="156">
        <v>111.27200000000001</v>
      </c>
      <c r="E60" s="156">
        <v>57.063000000000002</v>
      </c>
      <c r="F60" s="156">
        <v>54.209000000000003</v>
      </c>
      <c r="G60" s="156">
        <v>41.795999999999999</v>
      </c>
      <c r="H60" s="156">
        <v>17.353000000000002</v>
      </c>
      <c r="I60" s="156">
        <v>24.443000000000001</v>
      </c>
      <c r="J60" s="156">
        <v>28.547000000000001</v>
      </c>
      <c r="K60" s="156">
        <v>40.929000000000002</v>
      </c>
      <c r="L60" s="156">
        <v>11.163</v>
      </c>
      <c r="M60" s="156">
        <v>2.6280000000000001</v>
      </c>
      <c r="N60" s="156">
        <v>8.5350000000000001</v>
      </c>
      <c r="O60" s="156">
        <v>29.765999999999998</v>
      </c>
      <c r="P60" s="156">
        <v>20.766999999999999</v>
      </c>
      <c r="Q60" s="156">
        <v>8.9990000000000006</v>
      </c>
      <c r="R60" s="90" t="s">
        <v>355</v>
      </c>
    </row>
    <row r="61" spans="1:20" ht="15" customHeight="1">
      <c r="A61" s="89" t="s">
        <v>356</v>
      </c>
      <c r="B61" s="227" t="s">
        <v>462</v>
      </c>
      <c r="C61" s="227" t="s">
        <v>947</v>
      </c>
      <c r="D61" s="156">
        <v>97.195999999999998</v>
      </c>
      <c r="E61" s="156">
        <v>43.966000000000001</v>
      </c>
      <c r="F61" s="156">
        <v>53.23</v>
      </c>
      <c r="G61" s="156">
        <v>37.905999999999999</v>
      </c>
      <c r="H61" s="156">
        <v>15.198</v>
      </c>
      <c r="I61" s="156">
        <v>22.707999999999998</v>
      </c>
      <c r="J61" s="156">
        <v>23.548999999999999</v>
      </c>
      <c r="K61" s="156">
        <v>35.741</v>
      </c>
      <c r="L61" s="156">
        <v>5.2190000000000003</v>
      </c>
      <c r="M61" s="156">
        <v>1.881</v>
      </c>
      <c r="N61" s="156">
        <v>3.3380000000000001</v>
      </c>
      <c r="O61" s="156">
        <v>30.521999999999998</v>
      </c>
      <c r="P61" s="156">
        <v>23.274000000000001</v>
      </c>
      <c r="Q61" s="156">
        <v>7.2480000000000002</v>
      </c>
      <c r="R61" s="90" t="s">
        <v>356</v>
      </c>
    </row>
    <row r="62" spans="1:20" ht="15" customHeight="1">
      <c r="A62" s="89" t="s">
        <v>190</v>
      </c>
      <c r="B62" s="227" t="s">
        <v>462</v>
      </c>
      <c r="C62" s="227" t="s">
        <v>948</v>
      </c>
      <c r="D62" s="156">
        <v>86.521000000000001</v>
      </c>
      <c r="E62" s="156">
        <v>37.279000000000003</v>
      </c>
      <c r="F62" s="156">
        <v>49.241999999999997</v>
      </c>
      <c r="G62" s="156">
        <v>32.968000000000004</v>
      </c>
      <c r="H62" s="156">
        <v>10.666</v>
      </c>
      <c r="I62" s="156">
        <v>22.302</v>
      </c>
      <c r="J62" s="156">
        <v>20.765000000000001</v>
      </c>
      <c r="K62" s="156">
        <v>32.787999999999997</v>
      </c>
      <c r="L62" s="156">
        <v>5.8479999999999999</v>
      </c>
      <c r="M62" s="156">
        <v>1.071</v>
      </c>
      <c r="N62" s="156">
        <v>4.7770000000000001</v>
      </c>
      <c r="O62" s="156">
        <v>26.94</v>
      </c>
      <c r="P62" s="156">
        <v>13.946999999999999</v>
      </c>
      <c r="Q62" s="156">
        <v>12.993</v>
      </c>
      <c r="R62" s="90" t="s">
        <v>190</v>
      </c>
    </row>
    <row r="63" spans="1:20" ht="15" customHeight="1">
      <c r="A63" s="89" t="s">
        <v>191</v>
      </c>
      <c r="B63" s="227" t="s">
        <v>462</v>
      </c>
      <c r="C63" s="227" t="s">
        <v>949</v>
      </c>
      <c r="D63" s="156">
        <v>86.472999999999999</v>
      </c>
      <c r="E63" s="156">
        <v>33.677</v>
      </c>
      <c r="F63" s="156">
        <v>52.795999999999999</v>
      </c>
      <c r="G63" s="156">
        <v>36.389000000000003</v>
      </c>
      <c r="H63" s="156">
        <v>12.601000000000001</v>
      </c>
      <c r="I63" s="156">
        <v>23.788</v>
      </c>
      <c r="J63" s="156">
        <v>15.186</v>
      </c>
      <c r="K63" s="156">
        <v>34.898000000000003</v>
      </c>
      <c r="L63" s="156">
        <v>5.89</v>
      </c>
      <c r="M63" s="156">
        <v>0.64600000000000002</v>
      </c>
      <c r="N63" s="156">
        <v>5.2439999999999998</v>
      </c>
      <c r="O63" s="156">
        <v>29.007999999999999</v>
      </c>
      <c r="P63" s="156">
        <v>21.265000000000001</v>
      </c>
      <c r="Q63" s="156">
        <v>7.7430000000000003</v>
      </c>
      <c r="R63" s="90" t="s">
        <v>191</v>
      </c>
    </row>
    <row r="64" spans="1:20" ht="15" customHeight="1">
      <c r="A64" s="89" t="s">
        <v>192</v>
      </c>
      <c r="B64" s="227" t="s">
        <v>462</v>
      </c>
      <c r="C64" s="227" t="s">
        <v>281</v>
      </c>
      <c r="D64" s="156">
        <v>79.814999999999998</v>
      </c>
      <c r="E64" s="156">
        <v>38.726999999999997</v>
      </c>
      <c r="F64" s="156">
        <v>41.088000000000001</v>
      </c>
      <c r="G64" s="156">
        <v>31.402000000000001</v>
      </c>
      <c r="H64" s="156">
        <v>17.995999999999999</v>
      </c>
      <c r="I64" s="156">
        <v>13.406000000000001</v>
      </c>
      <c r="J64" s="156">
        <v>16.117999999999999</v>
      </c>
      <c r="K64" s="156">
        <v>32.295000000000002</v>
      </c>
      <c r="L64" s="156">
        <v>4.6130000000000004</v>
      </c>
      <c r="M64" s="156">
        <v>0.85799999999999998</v>
      </c>
      <c r="N64" s="156">
        <v>3.7549999999999999</v>
      </c>
      <c r="O64" s="156">
        <v>27.681999999999999</v>
      </c>
      <c r="P64" s="156">
        <v>15.96</v>
      </c>
      <c r="Q64" s="156">
        <v>11.722</v>
      </c>
      <c r="R64" s="90" t="s">
        <v>192</v>
      </c>
    </row>
    <row r="65" spans="1:18" ht="15" customHeight="1">
      <c r="A65" s="89" t="s">
        <v>1094</v>
      </c>
      <c r="B65" s="227" t="s">
        <v>462</v>
      </c>
      <c r="C65" s="227" t="s">
        <v>249</v>
      </c>
      <c r="D65" s="156">
        <v>93.712000000000003</v>
      </c>
      <c r="E65" s="156">
        <v>49.432000000000002</v>
      </c>
      <c r="F65" s="156">
        <v>44.28</v>
      </c>
      <c r="G65" s="156">
        <v>37.4</v>
      </c>
      <c r="H65" s="156">
        <v>20.683</v>
      </c>
      <c r="I65" s="156">
        <v>16.716999999999999</v>
      </c>
      <c r="J65" s="156">
        <v>23.018999999999998</v>
      </c>
      <c r="K65" s="156">
        <v>33.292999999999999</v>
      </c>
      <c r="L65" s="156">
        <v>5.73</v>
      </c>
      <c r="M65" s="156">
        <v>2.585</v>
      </c>
      <c r="N65" s="156">
        <v>3.145</v>
      </c>
      <c r="O65" s="156">
        <v>27.562999999999999</v>
      </c>
      <c r="P65" s="156">
        <v>15.792</v>
      </c>
      <c r="Q65" s="156">
        <v>11.771000000000001</v>
      </c>
      <c r="R65" s="90" t="s">
        <v>1094</v>
      </c>
    </row>
    <row r="66" spans="1:18" ht="15" customHeight="1">
      <c r="A66" s="89" t="s">
        <v>323</v>
      </c>
      <c r="B66" s="227" t="s">
        <v>462</v>
      </c>
      <c r="C66" s="227" t="s">
        <v>250</v>
      </c>
      <c r="D66" s="156">
        <v>68.852999999999994</v>
      </c>
      <c r="E66" s="156">
        <v>33.688000000000002</v>
      </c>
      <c r="F66" s="156">
        <v>35.164999999999999</v>
      </c>
      <c r="G66" s="156">
        <v>19.914999999999999</v>
      </c>
      <c r="H66" s="156">
        <v>9.875</v>
      </c>
      <c r="I66" s="156">
        <v>10.039999999999999</v>
      </c>
      <c r="J66" s="156">
        <v>17.928000000000001</v>
      </c>
      <c r="K66" s="156">
        <v>31.01</v>
      </c>
      <c r="L66" s="156">
        <v>5.8849999999999998</v>
      </c>
      <c r="M66" s="156">
        <v>1.764</v>
      </c>
      <c r="N66" s="156">
        <v>4.1210000000000004</v>
      </c>
      <c r="O66" s="156">
        <v>25.125</v>
      </c>
      <c r="P66" s="156">
        <v>15.856999999999999</v>
      </c>
      <c r="Q66" s="156">
        <v>9.2680000000000007</v>
      </c>
      <c r="R66" s="90" t="s">
        <v>323</v>
      </c>
    </row>
    <row r="67" spans="1:18" ht="15" customHeight="1">
      <c r="A67" s="89" t="s">
        <v>324</v>
      </c>
      <c r="B67" s="227" t="s">
        <v>462</v>
      </c>
      <c r="C67" s="227" t="s">
        <v>251</v>
      </c>
      <c r="D67" s="156">
        <v>40.713000000000001</v>
      </c>
      <c r="E67" s="156">
        <v>17.009</v>
      </c>
      <c r="F67" s="156">
        <v>23.704000000000001</v>
      </c>
      <c r="G67" s="156">
        <v>14.946999999999999</v>
      </c>
      <c r="H67" s="156">
        <v>2.9060000000000001</v>
      </c>
      <c r="I67" s="156">
        <v>12.041</v>
      </c>
      <c r="J67" s="156">
        <v>10.824999999999999</v>
      </c>
      <c r="K67" s="156">
        <v>14.941000000000001</v>
      </c>
      <c r="L67" s="156">
        <v>3.278</v>
      </c>
      <c r="M67" s="156">
        <v>1.1299999999999999</v>
      </c>
      <c r="N67" s="156">
        <v>2.1480000000000001</v>
      </c>
      <c r="O67" s="156">
        <v>11.663</v>
      </c>
      <c r="P67" s="156">
        <v>6.7450000000000001</v>
      </c>
      <c r="Q67" s="156">
        <v>4.9180000000000001</v>
      </c>
      <c r="R67" s="90" t="s">
        <v>324</v>
      </c>
    </row>
    <row r="68" spans="1:18" ht="15" customHeight="1">
      <c r="A68" s="89" t="s">
        <v>325</v>
      </c>
      <c r="B68" s="227" t="s">
        <v>462</v>
      </c>
      <c r="C68" s="227" t="s">
        <v>888</v>
      </c>
      <c r="D68" s="156">
        <v>48.079000000000001</v>
      </c>
      <c r="E68" s="156">
        <v>31.669</v>
      </c>
      <c r="F68" s="156">
        <v>16.41</v>
      </c>
      <c r="G68" s="156">
        <v>13.984</v>
      </c>
      <c r="H68" s="156">
        <v>5.8239999999999998</v>
      </c>
      <c r="I68" s="156">
        <v>8.16</v>
      </c>
      <c r="J68" s="156">
        <v>21.236000000000001</v>
      </c>
      <c r="K68" s="156">
        <v>12.859</v>
      </c>
      <c r="L68" s="156">
        <v>4.609</v>
      </c>
      <c r="M68" s="156">
        <v>1.7589999999999999</v>
      </c>
      <c r="N68" s="156">
        <v>2.85</v>
      </c>
      <c r="O68" s="156">
        <v>8.25</v>
      </c>
      <c r="P68" s="156">
        <v>4.6369999999999996</v>
      </c>
      <c r="Q68" s="156">
        <v>3.613</v>
      </c>
      <c r="R68" s="90" t="s">
        <v>325</v>
      </c>
    </row>
    <row r="69" spans="1:18" s="85" customFormat="1" ht="18" customHeight="1">
      <c r="A69" s="627" t="s">
        <v>1799</v>
      </c>
      <c r="B69" s="627"/>
      <c r="C69" s="627"/>
      <c r="D69" s="627"/>
      <c r="E69" s="627"/>
      <c r="F69" s="627"/>
      <c r="G69" s="627"/>
      <c r="H69" s="555"/>
      <c r="I69" s="555"/>
      <c r="J69" s="555"/>
      <c r="K69" s="627" t="s">
        <v>1799</v>
      </c>
      <c r="L69" s="627"/>
      <c r="M69" s="627"/>
      <c r="N69" s="627"/>
      <c r="O69" s="627"/>
      <c r="P69" s="627"/>
      <c r="Q69" s="627"/>
      <c r="R69" s="555"/>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28" customWidth="1"/>
    <col min="2" max="2" width="5.5703125" style="628" customWidth="1"/>
    <col min="3" max="3" width="17.7109375" style="628" customWidth="1"/>
    <col min="4" max="10" width="15.28515625" style="628" customWidth="1"/>
    <col min="11" max="17" width="18.28515625" style="628" customWidth="1"/>
    <col min="18" max="18" width="6.7109375" style="628" customWidth="1"/>
    <col min="19" max="16384" width="11.42578125" style="628"/>
  </cols>
  <sheetData>
    <row r="1" spans="1:20" s="662" customFormat="1" ht="15" customHeight="1">
      <c r="A1" s="919" t="s">
        <v>1821</v>
      </c>
    </row>
    <row r="2" spans="1:20" ht="18" customHeight="1">
      <c r="A2" s="86" t="s">
        <v>996</v>
      </c>
      <c r="B2" s="627"/>
      <c r="C2" s="627"/>
      <c r="D2" s="627"/>
      <c r="E2" s="627"/>
      <c r="F2" s="627"/>
      <c r="G2" s="627"/>
      <c r="H2" s="627"/>
      <c r="I2" s="627"/>
      <c r="J2" s="627"/>
      <c r="K2" s="86" t="s">
        <v>996</v>
      </c>
      <c r="L2" s="627"/>
      <c r="M2" s="627"/>
      <c r="N2" s="627"/>
      <c r="O2" s="627"/>
      <c r="P2" s="627"/>
      <c r="Q2" s="627"/>
      <c r="R2" s="627"/>
    </row>
    <row r="3" spans="1:20" ht="18" customHeight="1">
      <c r="A3" s="627" t="s">
        <v>10</v>
      </c>
      <c r="B3" s="627"/>
      <c r="C3" s="627"/>
      <c r="D3" s="627"/>
      <c r="E3" s="627"/>
      <c r="F3" s="627"/>
      <c r="G3" s="627"/>
      <c r="H3" s="627"/>
      <c r="I3" s="627"/>
      <c r="J3" s="627"/>
      <c r="K3" s="627" t="s">
        <v>10</v>
      </c>
      <c r="L3" s="627"/>
      <c r="M3" s="627"/>
      <c r="N3" s="627"/>
      <c r="O3" s="627"/>
      <c r="P3" s="627"/>
      <c r="Q3" s="627"/>
      <c r="R3" s="627"/>
    </row>
    <row r="4" spans="1:20" ht="18" customHeight="1">
      <c r="A4" s="627" t="s">
        <v>1247</v>
      </c>
      <c r="B4" s="627"/>
      <c r="C4" s="627"/>
      <c r="D4" s="627"/>
      <c r="E4" s="627"/>
      <c r="F4" s="627"/>
      <c r="G4" s="627"/>
      <c r="H4" s="627"/>
      <c r="I4" s="627"/>
      <c r="J4" s="627"/>
      <c r="K4" s="627" t="s">
        <v>1247</v>
      </c>
      <c r="L4" s="627"/>
      <c r="M4" s="627"/>
      <c r="N4" s="627"/>
      <c r="O4" s="627"/>
      <c r="P4" s="627"/>
      <c r="Q4" s="627"/>
      <c r="R4" s="627"/>
    </row>
    <row r="5" spans="1:20" ht="18" customHeight="1">
      <c r="A5" s="230" t="s">
        <v>885</v>
      </c>
      <c r="B5" s="627"/>
      <c r="C5" s="627"/>
      <c r="D5" s="627"/>
      <c r="E5" s="627"/>
      <c r="F5" s="627"/>
      <c r="G5" s="627"/>
      <c r="H5" s="627"/>
      <c r="I5" s="627"/>
      <c r="J5" s="627"/>
      <c r="K5" s="230" t="s">
        <v>885</v>
      </c>
      <c r="L5" s="627"/>
      <c r="M5" s="627"/>
      <c r="N5" s="627"/>
      <c r="O5" s="627"/>
      <c r="P5" s="627"/>
      <c r="Q5" s="627"/>
      <c r="R5" s="627"/>
    </row>
    <row r="6" spans="1:20" ht="18" customHeight="1">
      <c r="A6" s="627" t="s">
        <v>417</v>
      </c>
      <c r="B6" s="230"/>
      <c r="C6" s="230"/>
      <c r="D6" s="230"/>
      <c r="E6" s="230"/>
      <c r="F6" s="230"/>
      <c r="G6" s="230"/>
      <c r="H6" s="230"/>
      <c r="I6" s="230"/>
      <c r="J6" s="230"/>
      <c r="K6" s="627" t="s">
        <v>417</v>
      </c>
      <c r="L6" s="627"/>
      <c r="M6" s="627"/>
      <c r="N6" s="627"/>
      <c r="O6" s="627"/>
      <c r="P6" s="627"/>
      <c r="Q6" s="627"/>
      <c r="R6" s="627"/>
    </row>
    <row r="7" spans="1:20" ht="18" customHeight="1">
      <c r="A7" s="92" t="s">
        <v>610</v>
      </c>
      <c r="B7" s="92"/>
      <c r="C7" s="92"/>
      <c r="D7" s="92"/>
      <c r="E7" s="92"/>
      <c r="F7" s="92"/>
      <c r="G7" s="92"/>
      <c r="H7" s="92"/>
      <c r="I7" s="92"/>
      <c r="J7" s="92"/>
      <c r="K7" s="92" t="s">
        <v>610</v>
      </c>
      <c r="L7" s="92"/>
      <c r="M7" s="92"/>
      <c r="N7" s="92"/>
      <c r="O7" s="92"/>
      <c r="P7" s="92"/>
      <c r="Q7" s="92"/>
      <c r="R7" s="92"/>
    </row>
    <row r="8" spans="1:20" s="227" customFormat="1" ht="15.75" customHeight="1">
      <c r="A8" s="1038" t="s">
        <v>360</v>
      </c>
      <c r="B8" s="1078" t="s">
        <v>927</v>
      </c>
      <c r="C8" s="1038"/>
      <c r="D8" s="1095" t="s">
        <v>474</v>
      </c>
      <c r="E8" s="1097"/>
      <c r="F8" s="1096"/>
      <c r="G8" s="1095" t="s">
        <v>928</v>
      </c>
      <c r="H8" s="1097"/>
      <c r="I8" s="1096"/>
      <c r="J8" s="1098" t="s">
        <v>53</v>
      </c>
      <c r="K8" s="1097" t="s">
        <v>589</v>
      </c>
      <c r="L8" s="1097"/>
      <c r="M8" s="1097"/>
      <c r="N8" s="1097"/>
      <c r="O8" s="1097"/>
      <c r="P8" s="1097"/>
      <c r="Q8" s="1096"/>
      <c r="R8" s="1078" t="s">
        <v>360</v>
      </c>
    </row>
    <row r="9" spans="1:20" s="227" customFormat="1" ht="15.75" customHeight="1">
      <c r="A9" s="990"/>
      <c r="B9" s="992"/>
      <c r="C9" s="990"/>
      <c r="D9" s="1090" t="s">
        <v>734</v>
      </c>
      <c r="E9" s="87" t="s">
        <v>708</v>
      </c>
      <c r="F9" s="88"/>
      <c r="G9" s="1090" t="s">
        <v>881</v>
      </c>
      <c r="H9" s="1090" t="s">
        <v>428</v>
      </c>
      <c r="I9" s="1090" t="s">
        <v>1338</v>
      </c>
      <c r="J9" s="1059"/>
      <c r="K9" s="1059" t="s">
        <v>881</v>
      </c>
      <c r="L9" s="1093" t="s">
        <v>428</v>
      </c>
      <c r="M9" s="1095" t="s">
        <v>833</v>
      </c>
      <c r="N9" s="1096"/>
      <c r="O9" s="1088" t="s">
        <v>1338</v>
      </c>
      <c r="P9" s="1095" t="s">
        <v>735</v>
      </c>
      <c r="Q9" s="1096"/>
      <c r="R9" s="992"/>
    </row>
    <row r="10" spans="1:20" s="227" customFormat="1" ht="15.75" customHeight="1">
      <c r="A10" s="990"/>
      <c r="B10" s="992"/>
      <c r="C10" s="990"/>
      <c r="D10" s="1088"/>
      <c r="E10" s="1090" t="s">
        <v>428</v>
      </c>
      <c r="F10" s="1090" t="s">
        <v>1338</v>
      </c>
      <c r="G10" s="1088"/>
      <c r="H10" s="1091"/>
      <c r="I10" s="1091"/>
      <c r="J10" s="1059"/>
      <c r="K10" s="1059"/>
      <c r="L10" s="1093"/>
      <c r="M10" s="1087" t="s">
        <v>1056</v>
      </c>
      <c r="N10" s="1087" t="s">
        <v>1039</v>
      </c>
      <c r="O10" s="1088"/>
      <c r="P10" s="1058" t="s">
        <v>1186</v>
      </c>
      <c r="Q10" s="1087" t="s">
        <v>1040</v>
      </c>
      <c r="R10" s="992"/>
    </row>
    <row r="11" spans="1:20" s="227" customFormat="1" ht="15.75" customHeight="1">
      <c r="A11" s="990"/>
      <c r="B11" s="992"/>
      <c r="C11" s="990"/>
      <c r="D11" s="1088"/>
      <c r="E11" s="1088"/>
      <c r="F11" s="1088"/>
      <c r="G11" s="1088"/>
      <c r="H11" s="1091"/>
      <c r="I11" s="1091"/>
      <c r="J11" s="1059"/>
      <c r="K11" s="1059"/>
      <c r="L11" s="1093"/>
      <c r="M11" s="1088"/>
      <c r="N11" s="1088"/>
      <c r="O11" s="1088"/>
      <c r="P11" s="1060"/>
      <c r="Q11" s="1088"/>
      <c r="R11" s="992"/>
    </row>
    <row r="12" spans="1:20" s="227" customFormat="1" ht="15.75" customHeight="1">
      <c r="A12" s="991"/>
      <c r="B12" s="993"/>
      <c r="C12" s="991"/>
      <c r="D12" s="1089"/>
      <c r="E12" s="1089"/>
      <c r="F12" s="1089"/>
      <c r="G12" s="1089"/>
      <c r="H12" s="1092"/>
      <c r="I12" s="1092"/>
      <c r="J12" s="1099"/>
      <c r="K12" s="1061"/>
      <c r="L12" s="1094"/>
      <c r="M12" s="1089"/>
      <c r="N12" s="1089"/>
      <c r="O12" s="1089"/>
      <c r="P12" s="1062"/>
      <c r="Q12" s="1089"/>
      <c r="R12" s="993"/>
    </row>
    <row r="13" spans="1:20" ht="27.95" customHeight="1">
      <c r="A13" s="633" t="s">
        <v>1112</v>
      </c>
      <c r="B13" s="633"/>
      <c r="C13" s="633"/>
      <c r="D13" s="633"/>
      <c r="E13" s="633"/>
      <c r="F13" s="633"/>
      <c r="G13" s="633"/>
      <c r="H13" s="633"/>
      <c r="I13" s="633"/>
      <c r="J13" s="633"/>
      <c r="K13" s="633" t="s">
        <v>1112</v>
      </c>
      <c r="L13" s="632"/>
      <c r="M13" s="632"/>
      <c r="N13" s="632"/>
      <c r="O13" s="632"/>
      <c r="P13" s="632"/>
      <c r="Q13" s="632"/>
      <c r="R13" s="632"/>
    </row>
    <row r="14" spans="1:20" ht="21.95" customHeight="1">
      <c r="A14" s="89" t="s">
        <v>1041</v>
      </c>
      <c r="B14" s="227">
        <v>2014</v>
      </c>
      <c r="C14" s="227" t="s">
        <v>461</v>
      </c>
      <c r="D14" s="156">
        <v>6597.4589999999998</v>
      </c>
      <c r="E14" s="156">
        <v>3323.8670000000002</v>
      </c>
      <c r="F14" s="156">
        <v>3273.5920000000001</v>
      </c>
      <c r="G14" s="156">
        <v>3022.366</v>
      </c>
      <c r="H14" s="156">
        <v>1600.5809999999999</v>
      </c>
      <c r="I14" s="156">
        <v>1421.7850000000001</v>
      </c>
      <c r="J14" s="156">
        <v>1370.309</v>
      </c>
      <c r="K14" s="156">
        <v>2204.7840000000001</v>
      </c>
      <c r="L14" s="156">
        <v>352.97699999999998</v>
      </c>
      <c r="M14" s="156">
        <v>66.799000000000007</v>
      </c>
      <c r="N14" s="156">
        <v>286.178</v>
      </c>
      <c r="O14" s="156">
        <v>1851.807</v>
      </c>
      <c r="P14" s="156">
        <v>1010.183</v>
      </c>
      <c r="Q14" s="156">
        <v>841.62400000000002</v>
      </c>
      <c r="R14" s="90" t="s">
        <v>1041</v>
      </c>
      <c r="T14" s="91"/>
    </row>
    <row r="15" spans="1:20" ht="18" customHeight="1">
      <c r="A15" s="89" t="s">
        <v>1230</v>
      </c>
      <c r="B15" s="227">
        <v>2014</v>
      </c>
      <c r="C15" s="227" t="s">
        <v>1145</v>
      </c>
      <c r="D15" s="156">
        <v>486.63299999999998</v>
      </c>
      <c r="E15" s="156">
        <v>216.12100000000001</v>
      </c>
      <c r="F15" s="156">
        <v>270.512</v>
      </c>
      <c r="G15" s="156">
        <v>251.541</v>
      </c>
      <c r="H15" s="156">
        <v>115.47199999999999</v>
      </c>
      <c r="I15" s="156">
        <v>136.06899999999999</v>
      </c>
      <c r="J15" s="156">
        <v>77.63</v>
      </c>
      <c r="K15" s="156">
        <v>157.46199999999999</v>
      </c>
      <c r="L15" s="156">
        <v>23.018999999999998</v>
      </c>
      <c r="M15" s="156">
        <v>7.6669999999999998</v>
      </c>
      <c r="N15" s="156">
        <v>15.352</v>
      </c>
      <c r="O15" s="156">
        <v>134.44300000000001</v>
      </c>
      <c r="P15" s="156">
        <v>53.616</v>
      </c>
      <c r="Q15" s="156">
        <v>80.826999999999998</v>
      </c>
      <c r="R15" s="90" t="s">
        <v>1230</v>
      </c>
    </row>
    <row r="16" spans="1:20" ht="15" customHeight="1">
      <c r="A16" s="89" t="s">
        <v>1231</v>
      </c>
      <c r="B16" s="227" t="s">
        <v>462</v>
      </c>
      <c r="C16" s="227" t="s">
        <v>83</v>
      </c>
      <c r="D16" s="156">
        <v>483.88499999999999</v>
      </c>
      <c r="E16" s="156">
        <v>245.38300000000001</v>
      </c>
      <c r="F16" s="156">
        <v>238.50200000000001</v>
      </c>
      <c r="G16" s="156">
        <v>235.304</v>
      </c>
      <c r="H16" s="156">
        <v>126.358</v>
      </c>
      <c r="I16" s="156">
        <v>108.946</v>
      </c>
      <c r="J16" s="156">
        <v>101.208</v>
      </c>
      <c r="K16" s="156">
        <v>147.37299999999999</v>
      </c>
      <c r="L16" s="156">
        <v>17.817</v>
      </c>
      <c r="M16" s="156">
        <v>3.0139999999999998</v>
      </c>
      <c r="N16" s="156">
        <v>14.803000000000001</v>
      </c>
      <c r="O16" s="156">
        <v>129.55600000000001</v>
      </c>
      <c r="P16" s="156">
        <v>75.91</v>
      </c>
      <c r="Q16" s="156">
        <v>53.646000000000001</v>
      </c>
      <c r="R16" s="90" t="s">
        <v>1231</v>
      </c>
    </row>
    <row r="17" spans="1:20" ht="15" customHeight="1">
      <c r="A17" s="89" t="s">
        <v>1232</v>
      </c>
      <c r="B17" s="227" t="s">
        <v>462</v>
      </c>
      <c r="C17" s="227" t="s">
        <v>89</v>
      </c>
      <c r="D17" s="156">
        <v>686.125</v>
      </c>
      <c r="E17" s="156">
        <v>321.322</v>
      </c>
      <c r="F17" s="156">
        <v>364.803</v>
      </c>
      <c r="G17" s="156">
        <v>351.77300000000002</v>
      </c>
      <c r="H17" s="156">
        <v>165.739</v>
      </c>
      <c r="I17" s="156">
        <v>186.03399999999999</v>
      </c>
      <c r="J17" s="156">
        <v>122.68600000000001</v>
      </c>
      <c r="K17" s="156">
        <v>211.666</v>
      </c>
      <c r="L17" s="156">
        <v>32.896999999999998</v>
      </c>
      <c r="M17" s="156">
        <v>9.5399999999999991</v>
      </c>
      <c r="N17" s="156">
        <v>23.356999999999999</v>
      </c>
      <c r="O17" s="156">
        <v>178.76900000000001</v>
      </c>
      <c r="P17" s="156">
        <v>86.212999999999994</v>
      </c>
      <c r="Q17" s="156">
        <v>92.555999999999997</v>
      </c>
      <c r="R17" s="90" t="s">
        <v>1232</v>
      </c>
    </row>
    <row r="18" spans="1:20" ht="15" customHeight="1">
      <c r="A18" s="89" t="s">
        <v>1233</v>
      </c>
      <c r="B18" s="227" t="s">
        <v>462</v>
      </c>
      <c r="C18" s="227" t="s">
        <v>90</v>
      </c>
      <c r="D18" s="156">
        <v>548.77200000000005</v>
      </c>
      <c r="E18" s="156">
        <v>273.39100000000002</v>
      </c>
      <c r="F18" s="156">
        <v>275.38099999999997</v>
      </c>
      <c r="G18" s="156">
        <v>244.39500000000001</v>
      </c>
      <c r="H18" s="156">
        <v>119.98099999999999</v>
      </c>
      <c r="I18" s="156">
        <v>124.414</v>
      </c>
      <c r="J18" s="156">
        <v>121.714</v>
      </c>
      <c r="K18" s="156">
        <v>182.66300000000001</v>
      </c>
      <c r="L18" s="156">
        <v>31.696000000000002</v>
      </c>
      <c r="M18" s="156">
        <v>5.2110000000000003</v>
      </c>
      <c r="N18" s="156">
        <v>26.484999999999999</v>
      </c>
      <c r="O18" s="156">
        <v>150.96700000000001</v>
      </c>
      <c r="P18" s="156">
        <v>95.686000000000007</v>
      </c>
      <c r="Q18" s="156">
        <v>55.280999999999999</v>
      </c>
      <c r="R18" s="90" t="s">
        <v>1233</v>
      </c>
    </row>
    <row r="19" spans="1:20" ht="15" customHeight="1">
      <c r="A19" s="89" t="s">
        <v>1234</v>
      </c>
      <c r="B19" s="227" t="s">
        <v>462</v>
      </c>
      <c r="C19" s="227" t="s">
        <v>947</v>
      </c>
      <c r="D19" s="156">
        <v>562.17499999999995</v>
      </c>
      <c r="E19" s="156">
        <v>286.47500000000002</v>
      </c>
      <c r="F19" s="156">
        <v>275.7</v>
      </c>
      <c r="G19" s="156">
        <v>228.64</v>
      </c>
      <c r="H19" s="156">
        <v>135.251</v>
      </c>
      <c r="I19" s="156">
        <v>93.388999999999996</v>
      </c>
      <c r="J19" s="156">
        <v>126.02</v>
      </c>
      <c r="K19" s="156">
        <v>207.51499999999999</v>
      </c>
      <c r="L19" s="156">
        <v>25.204000000000001</v>
      </c>
      <c r="M19" s="156">
        <v>8.7609999999999992</v>
      </c>
      <c r="N19" s="156">
        <v>16.443000000000001</v>
      </c>
      <c r="O19" s="156">
        <v>182.31100000000001</v>
      </c>
      <c r="P19" s="156">
        <v>120.129</v>
      </c>
      <c r="Q19" s="156">
        <v>62.182000000000002</v>
      </c>
      <c r="R19" s="90" t="s">
        <v>1234</v>
      </c>
    </row>
    <row r="20" spans="1:20" ht="15" customHeight="1">
      <c r="A20" s="89" t="s">
        <v>1235</v>
      </c>
      <c r="B20" s="227" t="s">
        <v>462</v>
      </c>
      <c r="C20" s="227" t="s">
        <v>948</v>
      </c>
      <c r="D20" s="156">
        <v>579.428</v>
      </c>
      <c r="E20" s="156">
        <v>302.428</v>
      </c>
      <c r="F20" s="156">
        <v>277</v>
      </c>
      <c r="G20" s="156">
        <v>242.126</v>
      </c>
      <c r="H20" s="156">
        <v>118.541</v>
      </c>
      <c r="I20" s="156">
        <v>123.58499999999999</v>
      </c>
      <c r="J20" s="156">
        <v>130.846</v>
      </c>
      <c r="K20" s="156">
        <v>206.45599999999999</v>
      </c>
      <c r="L20" s="156">
        <v>53.040999999999997</v>
      </c>
      <c r="M20" s="156">
        <v>9.7560000000000002</v>
      </c>
      <c r="N20" s="156">
        <v>43.284999999999997</v>
      </c>
      <c r="O20" s="156">
        <v>153.41499999999999</v>
      </c>
      <c r="P20" s="156">
        <v>92.984999999999999</v>
      </c>
      <c r="Q20" s="156">
        <v>60.43</v>
      </c>
      <c r="R20" s="90" t="s">
        <v>1235</v>
      </c>
    </row>
    <row r="21" spans="1:20" ht="15" customHeight="1">
      <c r="A21" s="89" t="s">
        <v>1236</v>
      </c>
      <c r="B21" s="227" t="s">
        <v>462</v>
      </c>
      <c r="C21" s="227" t="s">
        <v>949</v>
      </c>
      <c r="D21" s="156">
        <v>671.13099999999997</v>
      </c>
      <c r="E21" s="156">
        <v>303.24200000000002</v>
      </c>
      <c r="F21" s="156">
        <v>367.88900000000001</v>
      </c>
      <c r="G21" s="156">
        <v>281.88299999999998</v>
      </c>
      <c r="H21" s="156">
        <v>161.828</v>
      </c>
      <c r="I21" s="156">
        <v>120.05500000000001</v>
      </c>
      <c r="J21" s="156">
        <v>108.705</v>
      </c>
      <c r="K21" s="156">
        <v>280.54300000000001</v>
      </c>
      <c r="L21" s="156">
        <v>32.709000000000003</v>
      </c>
      <c r="M21" s="156">
        <v>4.8410000000000002</v>
      </c>
      <c r="N21" s="156">
        <v>27.867999999999999</v>
      </c>
      <c r="O21" s="156">
        <v>247.834</v>
      </c>
      <c r="P21" s="156">
        <v>124.169</v>
      </c>
      <c r="Q21" s="156">
        <v>123.66500000000001</v>
      </c>
      <c r="R21" s="90" t="s">
        <v>1236</v>
      </c>
    </row>
    <row r="22" spans="1:20" ht="15" customHeight="1">
      <c r="A22" s="89" t="s">
        <v>1237</v>
      </c>
      <c r="B22" s="227" t="s">
        <v>462</v>
      </c>
      <c r="C22" s="227" t="s">
        <v>281</v>
      </c>
      <c r="D22" s="156">
        <v>571.69100000000003</v>
      </c>
      <c r="E22" s="156">
        <v>294.327</v>
      </c>
      <c r="F22" s="156">
        <v>277.36399999999998</v>
      </c>
      <c r="G22" s="156">
        <v>258.411</v>
      </c>
      <c r="H22" s="156">
        <v>149.81</v>
      </c>
      <c r="I22" s="156">
        <v>108.601</v>
      </c>
      <c r="J22" s="156">
        <v>114.83199999999999</v>
      </c>
      <c r="K22" s="156">
        <v>198.44800000000001</v>
      </c>
      <c r="L22" s="156">
        <v>29.684999999999999</v>
      </c>
      <c r="M22" s="156">
        <v>3.8119999999999998</v>
      </c>
      <c r="N22" s="156">
        <v>25.873000000000001</v>
      </c>
      <c r="O22" s="156">
        <v>168.76300000000001</v>
      </c>
      <c r="P22" s="156">
        <v>103.501</v>
      </c>
      <c r="Q22" s="156">
        <v>65.262</v>
      </c>
      <c r="R22" s="90" t="s">
        <v>1237</v>
      </c>
    </row>
    <row r="23" spans="1:20" ht="15" customHeight="1">
      <c r="A23" s="89" t="s">
        <v>642</v>
      </c>
      <c r="B23" s="227" t="s">
        <v>462</v>
      </c>
      <c r="C23" s="227" t="s">
        <v>249</v>
      </c>
      <c r="D23" s="156">
        <v>544.54100000000005</v>
      </c>
      <c r="E23" s="156">
        <v>271.279</v>
      </c>
      <c r="F23" s="156">
        <v>273.262</v>
      </c>
      <c r="G23" s="156">
        <v>244.97399999999999</v>
      </c>
      <c r="H23" s="156">
        <v>118.803</v>
      </c>
      <c r="I23" s="156">
        <v>126.17100000000001</v>
      </c>
      <c r="J23" s="156">
        <v>124.479</v>
      </c>
      <c r="K23" s="156">
        <v>175.08799999999999</v>
      </c>
      <c r="L23" s="156">
        <v>27.997</v>
      </c>
      <c r="M23" s="156">
        <v>2.145</v>
      </c>
      <c r="N23" s="156">
        <v>25.852</v>
      </c>
      <c r="O23" s="156">
        <v>147.09100000000001</v>
      </c>
      <c r="P23" s="156">
        <v>77.272000000000006</v>
      </c>
      <c r="Q23" s="156">
        <v>69.819000000000003</v>
      </c>
      <c r="R23" s="90" t="s">
        <v>642</v>
      </c>
    </row>
    <row r="24" spans="1:20" ht="15" customHeight="1">
      <c r="A24" s="89" t="s">
        <v>643</v>
      </c>
      <c r="B24" s="227" t="s">
        <v>462</v>
      </c>
      <c r="C24" s="227" t="s">
        <v>250</v>
      </c>
      <c r="D24" s="156">
        <v>519.65499999999997</v>
      </c>
      <c r="E24" s="156">
        <v>262.54700000000003</v>
      </c>
      <c r="F24" s="156">
        <v>257.108</v>
      </c>
      <c r="G24" s="156">
        <v>231.667</v>
      </c>
      <c r="H24" s="156">
        <v>126.627</v>
      </c>
      <c r="I24" s="156">
        <v>105.04</v>
      </c>
      <c r="J24" s="156">
        <v>114.598</v>
      </c>
      <c r="K24" s="156">
        <v>173.39</v>
      </c>
      <c r="L24" s="156">
        <v>21.321999999999999</v>
      </c>
      <c r="M24" s="156">
        <v>3.8290000000000002</v>
      </c>
      <c r="N24" s="156">
        <v>17.492999999999999</v>
      </c>
      <c r="O24" s="156">
        <v>152.06800000000001</v>
      </c>
      <c r="P24" s="156">
        <v>76.977999999999994</v>
      </c>
      <c r="Q24" s="156">
        <v>75.09</v>
      </c>
      <c r="R24" s="90" t="s">
        <v>643</v>
      </c>
    </row>
    <row r="25" spans="1:20" ht="15" customHeight="1">
      <c r="A25" s="89" t="s">
        <v>644</v>
      </c>
      <c r="B25" s="227" t="s">
        <v>462</v>
      </c>
      <c r="C25" s="227" t="s">
        <v>251</v>
      </c>
      <c r="D25" s="156">
        <v>461.161</v>
      </c>
      <c r="E25" s="156">
        <v>261.17899999999997</v>
      </c>
      <c r="F25" s="156">
        <v>199.982</v>
      </c>
      <c r="G25" s="156">
        <v>223.364</v>
      </c>
      <c r="H25" s="156">
        <v>135.959</v>
      </c>
      <c r="I25" s="156">
        <v>87.405000000000001</v>
      </c>
      <c r="J25" s="156">
        <v>112.56399999999999</v>
      </c>
      <c r="K25" s="156">
        <v>125.233</v>
      </c>
      <c r="L25" s="156">
        <v>12.656000000000001</v>
      </c>
      <c r="M25" s="156">
        <v>2.9860000000000002</v>
      </c>
      <c r="N25" s="156">
        <v>9.67</v>
      </c>
      <c r="O25" s="156">
        <v>112.577</v>
      </c>
      <c r="P25" s="156">
        <v>56.173999999999999</v>
      </c>
      <c r="Q25" s="156">
        <v>56.402999999999999</v>
      </c>
      <c r="R25" s="90" t="s">
        <v>644</v>
      </c>
    </row>
    <row r="26" spans="1:20" ht="15" customHeight="1">
      <c r="A26" s="89" t="s">
        <v>603</v>
      </c>
      <c r="B26" s="227" t="s">
        <v>462</v>
      </c>
      <c r="C26" s="227" t="s">
        <v>888</v>
      </c>
      <c r="D26" s="156">
        <v>482.262</v>
      </c>
      <c r="E26" s="156">
        <v>286.173</v>
      </c>
      <c r="F26" s="156">
        <v>196.089</v>
      </c>
      <c r="G26" s="156">
        <v>228.28800000000001</v>
      </c>
      <c r="H26" s="156">
        <v>126.212</v>
      </c>
      <c r="I26" s="156">
        <v>102.07599999999999</v>
      </c>
      <c r="J26" s="156">
        <v>115.027</v>
      </c>
      <c r="K26" s="156">
        <v>138.947</v>
      </c>
      <c r="L26" s="156">
        <v>44.933999999999997</v>
      </c>
      <c r="M26" s="156">
        <v>5.2370000000000001</v>
      </c>
      <c r="N26" s="156">
        <v>39.697000000000003</v>
      </c>
      <c r="O26" s="156">
        <v>94.013000000000005</v>
      </c>
      <c r="P26" s="156">
        <v>47.55</v>
      </c>
      <c r="Q26" s="156">
        <v>46.463000000000001</v>
      </c>
      <c r="R26" s="90" t="s">
        <v>603</v>
      </c>
    </row>
    <row r="27" spans="1:20" ht="27.95" customHeight="1">
      <c r="A27" s="86" t="s">
        <v>1113</v>
      </c>
      <c r="B27" s="86"/>
      <c r="C27" s="86"/>
      <c r="D27" s="156"/>
      <c r="E27" s="156"/>
      <c r="F27" s="156"/>
      <c r="G27" s="156"/>
      <c r="H27" s="156"/>
      <c r="I27" s="156"/>
      <c r="J27" s="156"/>
      <c r="K27" s="172" t="s">
        <v>1113</v>
      </c>
      <c r="L27" s="156"/>
      <c r="M27" s="156"/>
      <c r="N27" s="156"/>
      <c r="O27" s="156"/>
      <c r="P27" s="156"/>
      <c r="Q27" s="156"/>
      <c r="R27" s="86"/>
    </row>
    <row r="28" spans="1:20" ht="21.95" customHeight="1">
      <c r="A28" s="89" t="s">
        <v>384</v>
      </c>
      <c r="B28" s="227">
        <v>2014</v>
      </c>
      <c r="C28" s="227" t="s">
        <v>461</v>
      </c>
      <c r="D28" s="156">
        <v>8803.8790000000008</v>
      </c>
      <c r="E28" s="156">
        <v>4881.8919999999998</v>
      </c>
      <c r="F28" s="156">
        <v>3921.9870000000001</v>
      </c>
      <c r="G28" s="156">
        <v>4401.3109999999997</v>
      </c>
      <c r="H28" s="156">
        <v>2919.7269999999999</v>
      </c>
      <c r="I28" s="156">
        <v>1481.5840000000001</v>
      </c>
      <c r="J28" s="156">
        <v>1608.01</v>
      </c>
      <c r="K28" s="156">
        <v>2794.558</v>
      </c>
      <c r="L28" s="156">
        <v>354.15499999999997</v>
      </c>
      <c r="M28" s="156">
        <v>111.43</v>
      </c>
      <c r="N28" s="156">
        <v>242.72499999999999</v>
      </c>
      <c r="O28" s="156">
        <v>2440.4029999999998</v>
      </c>
      <c r="P28" s="156">
        <v>1376.4880000000001</v>
      </c>
      <c r="Q28" s="156">
        <v>1063.915</v>
      </c>
      <c r="R28" s="90" t="s">
        <v>384</v>
      </c>
      <c r="T28" s="91"/>
    </row>
    <row r="29" spans="1:20" ht="18" customHeight="1">
      <c r="A29" s="89" t="s">
        <v>387</v>
      </c>
      <c r="B29" s="227">
        <v>2014</v>
      </c>
      <c r="C29" s="227" t="s">
        <v>1145</v>
      </c>
      <c r="D29" s="156">
        <v>664.03499999999997</v>
      </c>
      <c r="E29" s="156">
        <v>387.108</v>
      </c>
      <c r="F29" s="156">
        <v>276.92700000000002</v>
      </c>
      <c r="G29" s="156">
        <v>395.733</v>
      </c>
      <c r="H29" s="156">
        <v>238.08199999999999</v>
      </c>
      <c r="I29" s="156">
        <v>157.65100000000001</v>
      </c>
      <c r="J29" s="156">
        <v>116.56399999999999</v>
      </c>
      <c r="K29" s="156">
        <v>151.738</v>
      </c>
      <c r="L29" s="156">
        <v>32.462000000000003</v>
      </c>
      <c r="M29" s="156">
        <v>5.2789999999999999</v>
      </c>
      <c r="N29" s="156">
        <v>27.183</v>
      </c>
      <c r="O29" s="156">
        <v>119.276</v>
      </c>
      <c r="P29" s="156">
        <v>63.176000000000002</v>
      </c>
      <c r="Q29" s="156">
        <v>56.1</v>
      </c>
      <c r="R29" s="90" t="s">
        <v>387</v>
      </c>
    </row>
    <row r="30" spans="1:20" ht="15" customHeight="1">
      <c r="A30" s="89" t="s">
        <v>388</v>
      </c>
      <c r="B30" s="227" t="s">
        <v>462</v>
      </c>
      <c r="C30" s="227" t="s">
        <v>83</v>
      </c>
      <c r="D30" s="156">
        <v>625.50300000000004</v>
      </c>
      <c r="E30" s="156">
        <v>331.33800000000002</v>
      </c>
      <c r="F30" s="156">
        <v>294.16500000000002</v>
      </c>
      <c r="G30" s="156">
        <v>278.72000000000003</v>
      </c>
      <c r="H30" s="156">
        <v>195.31800000000001</v>
      </c>
      <c r="I30" s="156">
        <v>83.402000000000001</v>
      </c>
      <c r="J30" s="156">
        <v>113.152</v>
      </c>
      <c r="K30" s="156">
        <v>233.631</v>
      </c>
      <c r="L30" s="156">
        <v>22.867999999999999</v>
      </c>
      <c r="M30" s="156">
        <v>8.1959999999999997</v>
      </c>
      <c r="N30" s="156">
        <v>14.672000000000001</v>
      </c>
      <c r="O30" s="156">
        <v>210.76300000000001</v>
      </c>
      <c r="P30" s="156">
        <v>130.018</v>
      </c>
      <c r="Q30" s="156">
        <v>80.745000000000005</v>
      </c>
      <c r="R30" s="90" t="s">
        <v>388</v>
      </c>
    </row>
    <row r="31" spans="1:20" ht="15" customHeight="1">
      <c r="A31" s="89" t="s">
        <v>389</v>
      </c>
      <c r="B31" s="227" t="s">
        <v>462</v>
      </c>
      <c r="C31" s="227" t="s">
        <v>89</v>
      </c>
      <c r="D31" s="156">
        <v>720.649</v>
      </c>
      <c r="E31" s="156">
        <v>385.18200000000002</v>
      </c>
      <c r="F31" s="156">
        <v>335.46699999999998</v>
      </c>
      <c r="G31" s="156">
        <v>363.96899999999999</v>
      </c>
      <c r="H31" s="156">
        <v>224.15</v>
      </c>
      <c r="I31" s="156">
        <v>139.81899999999999</v>
      </c>
      <c r="J31" s="156">
        <v>127.563</v>
      </c>
      <c r="K31" s="156">
        <v>229.11699999999999</v>
      </c>
      <c r="L31" s="156">
        <v>33.469000000000001</v>
      </c>
      <c r="M31" s="156">
        <v>10.89</v>
      </c>
      <c r="N31" s="156">
        <v>22.579000000000001</v>
      </c>
      <c r="O31" s="156">
        <v>195.648</v>
      </c>
      <c r="P31" s="156">
        <v>117.024</v>
      </c>
      <c r="Q31" s="156">
        <v>78.623999999999995</v>
      </c>
      <c r="R31" s="90" t="s">
        <v>389</v>
      </c>
    </row>
    <row r="32" spans="1:20" ht="15" customHeight="1">
      <c r="A32" s="89" t="s">
        <v>1238</v>
      </c>
      <c r="B32" s="227" t="s">
        <v>462</v>
      </c>
      <c r="C32" s="227" t="s">
        <v>90</v>
      </c>
      <c r="D32" s="156">
        <v>787.404</v>
      </c>
      <c r="E32" s="156">
        <v>396.33199999999999</v>
      </c>
      <c r="F32" s="156">
        <v>391.072</v>
      </c>
      <c r="G32" s="156">
        <v>335.36799999999999</v>
      </c>
      <c r="H32" s="156">
        <v>197.53399999999999</v>
      </c>
      <c r="I32" s="156">
        <v>137.834</v>
      </c>
      <c r="J32" s="156">
        <v>173.47300000000001</v>
      </c>
      <c r="K32" s="156">
        <v>278.56299999999999</v>
      </c>
      <c r="L32" s="156">
        <v>25.324999999999999</v>
      </c>
      <c r="M32" s="156">
        <v>11.727</v>
      </c>
      <c r="N32" s="156">
        <v>13.598000000000001</v>
      </c>
      <c r="O32" s="156">
        <v>253.238</v>
      </c>
      <c r="P32" s="156">
        <v>143.25399999999999</v>
      </c>
      <c r="Q32" s="156">
        <v>109.98399999999999</v>
      </c>
      <c r="R32" s="90" t="s">
        <v>1238</v>
      </c>
    </row>
    <row r="33" spans="1:20" ht="15" customHeight="1">
      <c r="A33" s="89" t="s">
        <v>1239</v>
      </c>
      <c r="B33" s="227" t="s">
        <v>462</v>
      </c>
      <c r="C33" s="227" t="s">
        <v>947</v>
      </c>
      <c r="D33" s="156">
        <v>760.53</v>
      </c>
      <c r="E33" s="156">
        <v>410.45299999999997</v>
      </c>
      <c r="F33" s="156">
        <v>350.077</v>
      </c>
      <c r="G33" s="156">
        <v>337.66</v>
      </c>
      <c r="H33" s="156">
        <v>223.315</v>
      </c>
      <c r="I33" s="156">
        <v>114.345</v>
      </c>
      <c r="J33" s="156">
        <v>134.96100000000001</v>
      </c>
      <c r="K33" s="156">
        <v>287.90899999999999</v>
      </c>
      <c r="L33" s="156">
        <v>52.177</v>
      </c>
      <c r="M33" s="156">
        <v>6.5250000000000004</v>
      </c>
      <c r="N33" s="156">
        <v>45.652000000000001</v>
      </c>
      <c r="O33" s="156">
        <v>235.732</v>
      </c>
      <c r="P33" s="156">
        <v>117.794</v>
      </c>
      <c r="Q33" s="156">
        <v>117.938</v>
      </c>
      <c r="R33" s="90" t="s">
        <v>1239</v>
      </c>
    </row>
    <row r="34" spans="1:20" ht="15" customHeight="1">
      <c r="A34" s="89" t="s">
        <v>1240</v>
      </c>
      <c r="B34" s="227" t="s">
        <v>462</v>
      </c>
      <c r="C34" s="227" t="s">
        <v>948</v>
      </c>
      <c r="D34" s="156">
        <v>805.97900000000004</v>
      </c>
      <c r="E34" s="156">
        <v>462.18299999999999</v>
      </c>
      <c r="F34" s="156">
        <v>343.79599999999999</v>
      </c>
      <c r="G34" s="156">
        <v>443.12400000000002</v>
      </c>
      <c r="H34" s="156">
        <v>287.27499999999998</v>
      </c>
      <c r="I34" s="156">
        <v>155.84899999999999</v>
      </c>
      <c r="J34" s="156">
        <v>135.07400000000001</v>
      </c>
      <c r="K34" s="156">
        <v>227.78100000000001</v>
      </c>
      <c r="L34" s="156">
        <v>39.834000000000003</v>
      </c>
      <c r="M34" s="156">
        <v>12.247</v>
      </c>
      <c r="N34" s="156">
        <v>27.587</v>
      </c>
      <c r="O34" s="156">
        <v>187.947</v>
      </c>
      <c r="P34" s="156">
        <v>102.63200000000001</v>
      </c>
      <c r="Q34" s="156">
        <v>85.314999999999998</v>
      </c>
      <c r="R34" s="90" t="s">
        <v>1240</v>
      </c>
    </row>
    <row r="35" spans="1:20" ht="15" customHeight="1">
      <c r="A35" s="89" t="s">
        <v>1241</v>
      </c>
      <c r="B35" s="227" t="s">
        <v>462</v>
      </c>
      <c r="C35" s="227" t="s">
        <v>949</v>
      </c>
      <c r="D35" s="156">
        <v>846.35599999999999</v>
      </c>
      <c r="E35" s="156">
        <v>478.23</v>
      </c>
      <c r="F35" s="156">
        <v>368.12599999999998</v>
      </c>
      <c r="G35" s="156">
        <v>427.50299999999999</v>
      </c>
      <c r="H35" s="156">
        <v>307.01299999999998</v>
      </c>
      <c r="I35" s="156">
        <v>120.49</v>
      </c>
      <c r="J35" s="156">
        <v>136.18600000000001</v>
      </c>
      <c r="K35" s="156">
        <v>282.66699999999997</v>
      </c>
      <c r="L35" s="156">
        <v>35.030999999999999</v>
      </c>
      <c r="M35" s="156">
        <v>14.7</v>
      </c>
      <c r="N35" s="156">
        <v>20.331</v>
      </c>
      <c r="O35" s="156">
        <v>247.636</v>
      </c>
      <c r="P35" s="156">
        <v>157.19999999999999</v>
      </c>
      <c r="Q35" s="156">
        <v>90.436000000000007</v>
      </c>
      <c r="R35" s="90" t="s">
        <v>1241</v>
      </c>
    </row>
    <row r="36" spans="1:20" ht="15" customHeight="1">
      <c r="A36" s="89" t="s">
        <v>1242</v>
      </c>
      <c r="B36" s="227" t="s">
        <v>462</v>
      </c>
      <c r="C36" s="227" t="s">
        <v>281</v>
      </c>
      <c r="D36" s="156">
        <v>693.88</v>
      </c>
      <c r="E36" s="156">
        <v>412.40899999999999</v>
      </c>
      <c r="F36" s="156">
        <v>281.471</v>
      </c>
      <c r="G36" s="156">
        <v>365.97300000000001</v>
      </c>
      <c r="H36" s="156">
        <v>260.18</v>
      </c>
      <c r="I36" s="156">
        <v>105.79300000000001</v>
      </c>
      <c r="J36" s="156">
        <v>127.22199999999999</v>
      </c>
      <c r="K36" s="156">
        <v>200.685</v>
      </c>
      <c r="L36" s="156">
        <v>25.007000000000001</v>
      </c>
      <c r="M36" s="156">
        <v>12.971</v>
      </c>
      <c r="N36" s="156">
        <v>12.036</v>
      </c>
      <c r="O36" s="156">
        <v>175.678</v>
      </c>
      <c r="P36" s="156">
        <v>107.23</v>
      </c>
      <c r="Q36" s="156">
        <v>68.447999999999993</v>
      </c>
      <c r="R36" s="90" t="s">
        <v>1242</v>
      </c>
    </row>
    <row r="37" spans="1:20" ht="15" customHeight="1">
      <c r="A37" s="89" t="s">
        <v>1243</v>
      </c>
      <c r="B37" s="227" t="s">
        <v>462</v>
      </c>
      <c r="C37" s="227" t="s">
        <v>249</v>
      </c>
      <c r="D37" s="156">
        <v>757.71</v>
      </c>
      <c r="E37" s="156">
        <v>410.16800000000001</v>
      </c>
      <c r="F37" s="156">
        <v>347.54199999999997</v>
      </c>
      <c r="G37" s="156">
        <v>383.608</v>
      </c>
      <c r="H37" s="156">
        <v>255.483</v>
      </c>
      <c r="I37" s="156">
        <v>128.125</v>
      </c>
      <c r="J37" s="156">
        <v>130.95400000000001</v>
      </c>
      <c r="K37" s="156">
        <v>243.148</v>
      </c>
      <c r="L37" s="156">
        <v>23.731000000000002</v>
      </c>
      <c r="M37" s="156">
        <v>8.6509999999999998</v>
      </c>
      <c r="N37" s="156">
        <v>15.08</v>
      </c>
      <c r="O37" s="156">
        <v>219.417</v>
      </c>
      <c r="P37" s="156">
        <v>134.465</v>
      </c>
      <c r="Q37" s="156">
        <v>84.951999999999998</v>
      </c>
      <c r="R37" s="90" t="s">
        <v>1243</v>
      </c>
    </row>
    <row r="38" spans="1:20" ht="15" customHeight="1">
      <c r="A38" s="89" t="s">
        <v>1244</v>
      </c>
      <c r="B38" s="227" t="s">
        <v>462</v>
      </c>
      <c r="C38" s="227" t="s">
        <v>250</v>
      </c>
      <c r="D38" s="156">
        <v>750.34199999999998</v>
      </c>
      <c r="E38" s="156">
        <v>407.38299999999998</v>
      </c>
      <c r="F38" s="156">
        <v>342.959</v>
      </c>
      <c r="G38" s="156">
        <v>377.423</v>
      </c>
      <c r="H38" s="156">
        <v>244.459</v>
      </c>
      <c r="I38" s="156">
        <v>132.964</v>
      </c>
      <c r="J38" s="156">
        <v>138.66</v>
      </c>
      <c r="K38" s="156">
        <v>234.25899999999999</v>
      </c>
      <c r="L38" s="156">
        <v>24.263999999999999</v>
      </c>
      <c r="M38" s="156">
        <v>8.0920000000000005</v>
      </c>
      <c r="N38" s="156">
        <v>16.172000000000001</v>
      </c>
      <c r="O38" s="156">
        <v>209.995</v>
      </c>
      <c r="P38" s="156">
        <v>113.80200000000001</v>
      </c>
      <c r="Q38" s="156">
        <v>96.192999999999998</v>
      </c>
      <c r="R38" s="90" t="s">
        <v>1244</v>
      </c>
    </row>
    <row r="39" spans="1:20" ht="15" customHeight="1">
      <c r="A39" s="89" t="s">
        <v>1245</v>
      </c>
      <c r="B39" s="227" t="s">
        <v>462</v>
      </c>
      <c r="C39" s="227" t="s">
        <v>251</v>
      </c>
      <c r="D39" s="156">
        <v>756.73</v>
      </c>
      <c r="E39" s="156">
        <v>421.50200000000001</v>
      </c>
      <c r="F39" s="156">
        <v>335.22800000000001</v>
      </c>
      <c r="G39" s="156">
        <v>372.70800000000003</v>
      </c>
      <c r="H39" s="156">
        <v>260.15199999999999</v>
      </c>
      <c r="I39" s="156">
        <v>112.556</v>
      </c>
      <c r="J39" s="156">
        <v>140.607</v>
      </c>
      <c r="K39" s="156">
        <v>243.41499999999999</v>
      </c>
      <c r="L39" s="156">
        <v>20.742999999999999</v>
      </c>
      <c r="M39" s="156">
        <v>5.7949999999999999</v>
      </c>
      <c r="N39" s="156">
        <v>14.948</v>
      </c>
      <c r="O39" s="156">
        <v>222.672</v>
      </c>
      <c r="P39" s="156">
        <v>115.81</v>
      </c>
      <c r="Q39" s="156">
        <v>106.86199999999999</v>
      </c>
      <c r="R39" s="90" t="s">
        <v>1245</v>
      </c>
    </row>
    <row r="40" spans="1:20" ht="15" customHeight="1">
      <c r="A40" s="89" t="s">
        <v>1246</v>
      </c>
      <c r="B40" s="227" t="s">
        <v>462</v>
      </c>
      <c r="C40" s="227" t="s">
        <v>888</v>
      </c>
      <c r="D40" s="156">
        <v>634.76099999999997</v>
      </c>
      <c r="E40" s="156">
        <v>379.60399999999998</v>
      </c>
      <c r="F40" s="156">
        <v>255.15700000000001</v>
      </c>
      <c r="G40" s="156">
        <v>319.52199999999999</v>
      </c>
      <c r="H40" s="156">
        <v>226.76599999999999</v>
      </c>
      <c r="I40" s="156">
        <v>92.756</v>
      </c>
      <c r="J40" s="156">
        <v>133.59399999999999</v>
      </c>
      <c r="K40" s="156">
        <v>181.64500000000001</v>
      </c>
      <c r="L40" s="156">
        <v>19.244</v>
      </c>
      <c r="M40" s="156">
        <v>6.3570000000000002</v>
      </c>
      <c r="N40" s="156">
        <v>12.887</v>
      </c>
      <c r="O40" s="156">
        <v>162.40100000000001</v>
      </c>
      <c r="P40" s="156">
        <v>74.082999999999998</v>
      </c>
      <c r="Q40" s="156">
        <v>88.317999999999998</v>
      </c>
      <c r="R40" s="90" t="s">
        <v>1246</v>
      </c>
    </row>
    <row r="41" spans="1:20" ht="27.95" customHeight="1">
      <c r="A41" s="86" t="s">
        <v>764</v>
      </c>
      <c r="B41" s="86"/>
      <c r="C41" s="86"/>
      <c r="D41" s="156"/>
      <c r="E41" s="156"/>
      <c r="F41" s="156"/>
      <c r="G41" s="156"/>
      <c r="H41" s="156"/>
      <c r="I41" s="156"/>
      <c r="J41" s="156"/>
      <c r="K41" s="172" t="s">
        <v>764</v>
      </c>
      <c r="L41" s="156"/>
      <c r="M41" s="156"/>
      <c r="N41" s="156"/>
      <c r="O41" s="156"/>
      <c r="P41" s="156"/>
      <c r="Q41" s="156"/>
      <c r="R41" s="86"/>
    </row>
    <row r="42" spans="1:20" ht="21.95" customHeight="1">
      <c r="A42" s="89" t="s">
        <v>876</v>
      </c>
      <c r="B42" s="227">
        <v>2014</v>
      </c>
      <c r="C42" s="227" t="s">
        <v>461</v>
      </c>
      <c r="D42" s="156">
        <v>2577.0479999999998</v>
      </c>
      <c r="E42" s="156">
        <v>1226.3900000000001</v>
      </c>
      <c r="F42" s="156">
        <v>1350.6579999999999</v>
      </c>
      <c r="G42" s="156">
        <v>947.048</v>
      </c>
      <c r="H42" s="156">
        <v>627.745</v>
      </c>
      <c r="I42" s="156">
        <v>319.303</v>
      </c>
      <c r="J42" s="156">
        <v>346.108</v>
      </c>
      <c r="K42" s="156">
        <v>1283.8920000000001</v>
      </c>
      <c r="L42" s="156">
        <v>252.53700000000001</v>
      </c>
      <c r="M42" s="156">
        <v>31.094999999999999</v>
      </c>
      <c r="N42" s="156">
        <v>221.44200000000001</v>
      </c>
      <c r="O42" s="156">
        <v>1031.355</v>
      </c>
      <c r="P42" s="156">
        <v>678.39</v>
      </c>
      <c r="Q42" s="156">
        <v>352.96499999999997</v>
      </c>
      <c r="R42" s="90" t="s">
        <v>876</v>
      </c>
      <c r="T42" s="91"/>
    </row>
    <row r="43" spans="1:20" ht="18" customHeight="1">
      <c r="A43" s="89" t="s">
        <v>877</v>
      </c>
      <c r="B43" s="227">
        <v>2014</v>
      </c>
      <c r="C43" s="227" t="s">
        <v>1145</v>
      </c>
      <c r="D43" s="156">
        <v>150.78800000000001</v>
      </c>
      <c r="E43" s="156">
        <v>84.748999999999995</v>
      </c>
      <c r="F43" s="156">
        <v>66.039000000000001</v>
      </c>
      <c r="G43" s="156">
        <v>67.265000000000001</v>
      </c>
      <c r="H43" s="156">
        <v>48.84</v>
      </c>
      <c r="I43" s="156">
        <v>18.425000000000001</v>
      </c>
      <c r="J43" s="156">
        <v>21.420999999999999</v>
      </c>
      <c r="K43" s="156">
        <v>62.101999999999997</v>
      </c>
      <c r="L43" s="156">
        <v>14.488</v>
      </c>
      <c r="M43" s="156">
        <v>5.2089999999999996</v>
      </c>
      <c r="N43" s="156">
        <v>9.2789999999999999</v>
      </c>
      <c r="O43" s="156">
        <v>47.613999999999997</v>
      </c>
      <c r="P43" s="156">
        <v>28.672000000000001</v>
      </c>
      <c r="Q43" s="156">
        <v>18.942</v>
      </c>
      <c r="R43" s="90" t="s">
        <v>877</v>
      </c>
    </row>
    <row r="44" spans="1:20" ht="15" customHeight="1">
      <c r="A44" s="89" t="s">
        <v>878</v>
      </c>
      <c r="B44" s="227" t="s">
        <v>462</v>
      </c>
      <c r="C44" s="227" t="s">
        <v>83</v>
      </c>
      <c r="D44" s="156">
        <v>143.39400000000001</v>
      </c>
      <c r="E44" s="156">
        <v>70.018000000000001</v>
      </c>
      <c r="F44" s="156">
        <v>73.376000000000005</v>
      </c>
      <c r="G44" s="156">
        <v>48.787999999999997</v>
      </c>
      <c r="H44" s="156">
        <v>32.156999999999996</v>
      </c>
      <c r="I44" s="156">
        <v>16.631</v>
      </c>
      <c r="J44" s="156">
        <v>24.553999999999998</v>
      </c>
      <c r="K44" s="156">
        <v>70.052000000000007</v>
      </c>
      <c r="L44" s="156">
        <v>13.307</v>
      </c>
      <c r="M44" s="156">
        <v>2.0289999999999999</v>
      </c>
      <c r="N44" s="156">
        <v>11.278</v>
      </c>
      <c r="O44" s="156">
        <v>56.744999999999997</v>
      </c>
      <c r="P44" s="156">
        <v>30.173999999999999</v>
      </c>
      <c r="Q44" s="156">
        <v>26.571000000000002</v>
      </c>
      <c r="R44" s="90" t="s">
        <v>878</v>
      </c>
    </row>
    <row r="45" spans="1:20" ht="15" customHeight="1">
      <c r="A45" s="89" t="s">
        <v>879</v>
      </c>
      <c r="B45" s="227" t="s">
        <v>462</v>
      </c>
      <c r="C45" s="227" t="s">
        <v>89</v>
      </c>
      <c r="D45" s="156">
        <v>223.12700000000001</v>
      </c>
      <c r="E45" s="156">
        <v>89.451999999999998</v>
      </c>
      <c r="F45" s="156">
        <v>133.67500000000001</v>
      </c>
      <c r="G45" s="156">
        <v>77.528000000000006</v>
      </c>
      <c r="H45" s="156">
        <v>45.869</v>
      </c>
      <c r="I45" s="156">
        <v>31.658999999999999</v>
      </c>
      <c r="J45" s="156">
        <v>26.25</v>
      </c>
      <c r="K45" s="156">
        <v>119.349</v>
      </c>
      <c r="L45" s="156">
        <v>17.332999999999998</v>
      </c>
      <c r="M45" s="156">
        <v>3.5640000000000001</v>
      </c>
      <c r="N45" s="156">
        <v>13.769</v>
      </c>
      <c r="O45" s="156">
        <v>102.01600000000001</v>
      </c>
      <c r="P45" s="156">
        <v>66.447000000000003</v>
      </c>
      <c r="Q45" s="156">
        <v>35.569000000000003</v>
      </c>
      <c r="R45" s="90" t="s">
        <v>879</v>
      </c>
    </row>
    <row r="46" spans="1:20" ht="15" customHeight="1">
      <c r="A46" s="89" t="s">
        <v>992</v>
      </c>
      <c r="B46" s="227" t="s">
        <v>462</v>
      </c>
      <c r="C46" s="227" t="s">
        <v>90</v>
      </c>
      <c r="D46" s="156">
        <v>265.39299999999997</v>
      </c>
      <c r="E46" s="156">
        <v>137.75299999999999</v>
      </c>
      <c r="F46" s="156">
        <v>127.64</v>
      </c>
      <c r="G46" s="156">
        <v>126.551</v>
      </c>
      <c r="H46" s="156">
        <v>90.375</v>
      </c>
      <c r="I46" s="156">
        <v>36.176000000000002</v>
      </c>
      <c r="J46" s="156">
        <v>27.323</v>
      </c>
      <c r="K46" s="156">
        <v>111.51900000000001</v>
      </c>
      <c r="L46" s="156">
        <v>20.055</v>
      </c>
      <c r="M46" s="156">
        <v>3.827</v>
      </c>
      <c r="N46" s="156">
        <v>16.228000000000002</v>
      </c>
      <c r="O46" s="156">
        <v>91.463999999999999</v>
      </c>
      <c r="P46" s="156">
        <v>66.126000000000005</v>
      </c>
      <c r="Q46" s="156">
        <v>25.338000000000001</v>
      </c>
      <c r="R46" s="90" t="s">
        <v>992</v>
      </c>
    </row>
    <row r="47" spans="1:20" ht="15" customHeight="1">
      <c r="A47" s="89" t="s">
        <v>993</v>
      </c>
      <c r="B47" s="227" t="s">
        <v>462</v>
      </c>
      <c r="C47" s="227" t="s">
        <v>947</v>
      </c>
      <c r="D47" s="156">
        <v>232.18</v>
      </c>
      <c r="E47" s="156">
        <v>92.811000000000007</v>
      </c>
      <c r="F47" s="156">
        <v>139.369</v>
      </c>
      <c r="G47" s="156">
        <v>67.754999999999995</v>
      </c>
      <c r="H47" s="156">
        <v>44.287999999999997</v>
      </c>
      <c r="I47" s="156">
        <v>23.466999999999999</v>
      </c>
      <c r="J47" s="156">
        <v>31.795000000000002</v>
      </c>
      <c r="K47" s="156">
        <v>132.63</v>
      </c>
      <c r="L47" s="156">
        <v>16.728000000000002</v>
      </c>
      <c r="M47" s="156">
        <v>2.117</v>
      </c>
      <c r="N47" s="156">
        <v>14.611000000000001</v>
      </c>
      <c r="O47" s="156">
        <v>115.902</v>
      </c>
      <c r="P47" s="156">
        <v>79.747</v>
      </c>
      <c r="Q47" s="156">
        <v>36.155000000000001</v>
      </c>
      <c r="R47" s="90" t="s">
        <v>993</v>
      </c>
    </row>
    <row r="48" spans="1:20" ht="15" customHeight="1">
      <c r="A48" s="89" t="s">
        <v>979</v>
      </c>
      <c r="B48" s="227" t="s">
        <v>462</v>
      </c>
      <c r="C48" s="227" t="s">
        <v>948</v>
      </c>
      <c r="D48" s="156">
        <v>240.87200000000001</v>
      </c>
      <c r="E48" s="156">
        <v>109.461</v>
      </c>
      <c r="F48" s="156">
        <v>131.411</v>
      </c>
      <c r="G48" s="156">
        <v>85.132999999999996</v>
      </c>
      <c r="H48" s="156">
        <v>51.390999999999998</v>
      </c>
      <c r="I48" s="156">
        <v>33.741999999999997</v>
      </c>
      <c r="J48" s="156">
        <v>33.380000000000003</v>
      </c>
      <c r="K48" s="156">
        <v>122.35899999999999</v>
      </c>
      <c r="L48" s="156">
        <v>24.69</v>
      </c>
      <c r="M48" s="156">
        <v>0.86799999999999999</v>
      </c>
      <c r="N48" s="156">
        <v>23.821999999999999</v>
      </c>
      <c r="O48" s="156">
        <v>97.668999999999997</v>
      </c>
      <c r="P48" s="156">
        <v>71.137</v>
      </c>
      <c r="Q48" s="156">
        <v>26.532</v>
      </c>
      <c r="R48" s="90" t="s">
        <v>979</v>
      </c>
    </row>
    <row r="49" spans="1:20" ht="15" customHeight="1">
      <c r="A49" s="89" t="s">
        <v>980</v>
      </c>
      <c r="B49" s="227" t="s">
        <v>462</v>
      </c>
      <c r="C49" s="227" t="s">
        <v>949</v>
      </c>
      <c r="D49" s="156">
        <v>298.53100000000001</v>
      </c>
      <c r="E49" s="156">
        <v>128.34399999999999</v>
      </c>
      <c r="F49" s="156">
        <v>170.18700000000001</v>
      </c>
      <c r="G49" s="156">
        <v>89.332999999999998</v>
      </c>
      <c r="H49" s="156">
        <v>53.119</v>
      </c>
      <c r="I49" s="156">
        <v>36.213999999999999</v>
      </c>
      <c r="J49" s="156">
        <v>39.497999999999998</v>
      </c>
      <c r="K49" s="156">
        <v>169.7</v>
      </c>
      <c r="L49" s="156">
        <v>35.726999999999997</v>
      </c>
      <c r="M49" s="156">
        <v>3.9319999999999999</v>
      </c>
      <c r="N49" s="156">
        <v>31.795000000000002</v>
      </c>
      <c r="O49" s="156">
        <v>133.97300000000001</v>
      </c>
      <c r="P49" s="156">
        <v>89.846999999999994</v>
      </c>
      <c r="Q49" s="156">
        <v>44.125999999999998</v>
      </c>
      <c r="R49" s="90" t="s">
        <v>980</v>
      </c>
    </row>
    <row r="50" spans="1:20" ht="15" customHeight="1">
      <c r="A50" s="89" t="s">
        <v>346</v>
      </c>
      <c r="B50" s="227" t="s">
        <v>462</v>
      </c>
      <c r="C50" s="227" t="s">
        <v>281</v>
      </c>
      <c r="D50" s="156">
        <v>224.221</v>
      </c>
      <c r="E50" s="156">
        <v>95.558999999999997</v>
      </c>
      <c r="F50" s="156">
        <v>128.66200000000001</v>
      </c>
      <c r="G50" s="156">
        <v>77.605999999999995</v>
      </c>
      <c r="H50" s="156">
        <v>42.933</v>
      </c>
      <c r="I50" s="156">
        <v>34.673000000000002</v>
      </c>
      <c r="J50" s="156">
        <v>31.018000000000001</v>
      </c>
      <c r="K50" s="156">
        <v>115.59699999999999</v>
      </c>
      <c r="L50" s="156">
        <v>21.608000000000001</v>
      </c>
      <c r="M50" s="156">
        <v>1.627</v>
      </c>
      <c r="N50" s="156">
        <v>19.981000000000002</v>
      </c>
      <c r="O50" s="156">
        <v>93.989000000000004</v>
      </c>
      <c r="P50" s="156">
        <v>63.414999999999999</v>
      </c>
      <c r="Q50" s="156">
        <v>30.574000000000002</v>
      </c>
      <c r="R50" s="90" t="s">
        <v>346</v>
      </c>
    </row>
    <row r="51" spans="1:20" ht="15" customHeight="1">
      <c r="A51" s="89" t="s">
        <v>347</v>
      </c>
      <c r="B51" s="227" t="s">
        <v>462</v>
      </c>
      <c r="C51" s="227" t="s">
        <v>249</v>
      </c>
      <c r="D51" s="156">
        <v>249.51300000000001</v>
      </c>
      <c r="E51" s="156">
        <v>145.38499999999999</v>
      </c>
      <c r="F51" s="156">
        <v>104.128</v>
      </c>
      <c r="G51" s="156">
        <v>101.756</v>
      </c>
      <c r="H51" s="156">
        <v>75.366</v>
      </c>
      <c r="I51" s="156">
        <v>26.39</v>
      </c>
      <c r="J51" s="156">
        <v>26.353000000000002</v>
      </c>
      <c r="K51" s="156">
        <v>121.404</v>
      </c>
      <c r="L51" s="156">
        <v>43.665999999999997</v>
      </c>
      <c r="M51" s="156">
        <v>1.752</v>
      </c>
      <c r="N51" s="156">
        <v>41.914000000000001</v>
      </c>
      <c r="O51" s="156">
        <v>77.738</v>
      </c>
      <c r="P51" s="156">
        <v>53.951000000000001</v>
      </c>
      <c r="Q51" s="156">
        <v>23.786999999999999</v>
      </c>
      <c r="R51" s="90" t="s">
        <v>347</v>
      </c>
    </row>
    <row r="52" spans="1:20" ht="15" customHeight="1">
      <c r="A52" s="89" t="s">
        <v>348</v>
      </c>
      <c r="B52" s="227" t="s">
        <v>462</v>
      </c>
      <c r="C52" s="227" t="s">
        <v>250</v>
      </c>
      <c r="D52" s="156">
        <v>195.26</v>
      </c>
      <c r="E52" s="156">
        <v>86.486999999999995</v>
      </c>
      <c r="F52" s="156">
        <v>108.773</v>
      </c>
      <c r="G52" s="156">
        <v>59.482999999999997</v>
      </c>
      <c r="H52" s="156">
        <v>40.191000000000003</v>
      </c>
      <c r="I52" s="156">
        <v>19.292000000000002</v>
      </c>
      <c r="J52" s="156">
        <v>27.556000000000001</v>
      </c>
      <c r="K52" s="156">
        <v>108.221</v>
      </c>
      <c r="L52" s="156">
        <v>18.739999999999998</v>
      </c>
      <c r="M52" s="156">
        <v>2.488</v>
      </c>
      <c r="N52" s="156">
        <v>16.251999999999999</v>
      </c>
      <c r="O52" s="156">
        <v>89.480999999999995</v>
      </c>
      <c r="P52" s="156">
        <v>59.561999999999998</v>
      </c>
      <c r="Q52" s="156">
        <v>29.919</v>
      </c>
      <c r="R52" s="90" t="s">
        <v>348</v>
      </c>
    </row>
    <row r="53" spans="1:20" ht="15" customHeight="1">
      <c r="A53" s="89" t="s">
        <v>349</v>
      </c>
      <c r="B53" s="227" t="s">
        <v>462</v>
      </c>
      <c r="C53" s="227" t="s">
        <v>251</v>
      </c>
      <c r="D53" s="156">
        <v>162.33600000000001</v>
      </c>
      <c r="E53" s="156">
        <v>80.063000000000002</v>
      </c>
      <c r="F53" s="156">
        <v>82.272999999999996</v>
      </c>
      <c r="G53" s="156">
        <v>60.671999999999997</v>
      </c>
      <c r="H53" s="156">
        <v>39.085999999999999</v>
      </c>
      <c r="I53" s="156">
        <v>21.585999999999999</v>
      </c>
      <c r="J53" s="156">
        <v>31.937999999999999</v>
      </c>
      <c r="K53" s="156">
        <v>69.725999999999999</v>
      </c>
      <c r="L53" s="156">
        <v>9.0389999999999997</v>
      </c>
      <c r="M53" s="156">
        <v>2.8290000000000002</v>
      </c>
      <c r="N53" s="156">
        <v>6.21</v>
      </c>
      <c r="O53" s="156">
        <v>60.686999999999998</v>
      </c>
      <c r="P53" s="156">
        <v>34.893000000000001</v>
      </c>
      <c r="Q53" s="156">
        <v>25.794</v>
      </c>
      <c r="R53" s="90" t="s">
        <v>349</v>
      </c>
    </row>
    <row r="54" spans="1:20" ht="15" customHeight="1">
      <c r="A54" s="89" t="s">
        <v>350</v>
      </c>
      <c r="B54" s="227" t="s">
        <v>462</v>
      </c>
      <c r="C54" s="227" t="s">
        <v>888</v>
      </c>
      <c r="D54" s="156">
        <v>191.43299999999999</v>
      </c>
      <c r="E54" s="156">
        <v>106.30800000000001</v>
      </c>
      <c r="F54" s="156">
        <v>85.125</v>
      </c>
      <c r="G54" s="156">
        <v>85.177999999999997</v>
      </c>
      <c r="H54" s="156">
        <v>64.13</v>
      </c>
      <c r="I54" s="156">
        <v>21.047999999999998</v>
      </c>
      <c r="J54" s="156">
        <v>25.021999999999998</v>
      </c>
      <c r="K54" s="156">
        <v>81.233000000000004</v>
      </c>
      <c r="L54" s="156">
        <v>17.155999999999999</v>
      </c>
      <c r="M54" s="156">
        <v>0.85299999999999998</v>
      </c>
      <c r="N54" s="156">
        <v>16.303000000000001</v>
      </c>
      <c r="O54" s="156">
        <v>64.076999999999998</v>
      </c>
      <c r="P54" s="156">
        <v>34.418999999999997</v>
      </c>
      <c r="Q54" s="156">
        <v>29.658000000000001</v>
      </c>
      <c r="R54" s="90" t="s">
        <v>350</v>
      </c>
    </row>
    <row r="55" spans="1:20" ht="27.95" customHeight="1">
      <c r="A55" s="86" t="s">
        <v>765</v>
      </c>
      <c r="B55" s="86"/>
      <c r="C55" s="86"/>
      <c r="D55" s="156"/>
      <c r="E55" s="156"/>
      <c r="F55" s="156"/>
      <c r="G55" s="156"/>
      <c r="H55" s="156"/>
      <c r="I55" s="156"/>
      <c r="J55" s="156"/>
      <c r="K55" s="172" t="s">
        <v>765</v>
      </c>
      <c r="L55" s="156"/>
      <c r="M55" s="156"/>
      <c r="N55" s="156"/>
      <c r="O55" s="156"/>
      <c r="P55" s="156"/>
      <c r="Q55" s="156"/>
      <c r="R55" s="86"/>
    </row>
    <row r="56" spans="1:20" ht="21.95" customHeight="1">
      <c r="A56" s="89" t="s">
        <v>351</v>
      </c>
      <c r="B56" s="227">
        <v>2014</v>
      </c>
      <c r="C56" s="227" t="s">
        <v>461</v>
      </c>
      <c r="D56" s="156">
        <v>767.928</v>
      </c>
      <c r="E56" s="156">
        <v>411.49599999999998</v>
      </c>
      <c r="F56" s="156">
        <v>356.43200000000002</v>
      </c>
      <c r="G56" s="156">
        <v>361.43400000000003</v>
      </c>
      <c r="H56" s="156">
        <v>295.73</v>
      </c>
      <c r="I56" s="156">
        <v>65.703999999999994</v>
      </c>
      <c r="J56" s="156">
        <v>84.786000000000001</v>
      </c>
      <c r="K56" s="156">
        <v>321.70800000000003</v>
      </c>
      <c r="L56" s="156">
        <v>30.98</v>
      </c>
      <c r="M56" s="156">
        <v>6.4880000000000004</v>
      </c>
      <c r="N56" s="156">
        <v>24.492000000000001</v>
      </c>
      <c r="O56" s="156">
        <v>290.72800000000001</v>
      </c>
      <c r="P56" s="156">
        <v>125.017</v>
      </c>
      <c r="Q56" s="156">
        <v>165.71100000000001</v>
      </c>
      <c r="R56" s="90" t="s">
        <v>351</v>
      </c>
      <c r="T56" s="91"/>
    </row>
    <row r="57" spans="1:20" ht="18" customHeight="1">
      <c r="A57" s="89" t="s">
        <v>352</v>
      </c>
      <c r="B57" s="227">
        <v>2014</v>
      </c>
      <c r="C57" s="227" t="s">
        <v>1145</v>
      </c>
      <c r="D57" s="156">
        <v>76.430999999999997</v>
      </c>
      <c r="E57" s="156">
        <v>59.563000000000002</v>
      </c>
      <c r="F57" s="156">
        <v>16.867999999999999</v>
      </c>
      <c r="G57" s="156">
        <v>54.488</v>
      </c>
      <c r="H57" s="156">
        <v>50.095999999999997</v>
      </c>
      <c r="I57" s="156">
        <v>4.3920000000000003</v>
      </c>
      <c r="J57" s="156">
        <v>6.8639999999999999</v>
      </c>
      <c r="K57" s="156">
        <v>15.079000000000001</v>
      </c>
      <c r="L57" s="156">
        <v>2.6030000000000002</v>
      </c>
      <c r="M57" s="156">
        <v>0.21199999999999999</v>
      </c>
      <c r="N57" s="156">
        <v>2.391</v>
      </c>
      <c r="O57" s="156">
        <v>12.476000000000001</v>
      </c>
      <c r="P57" s="156">
        <v>5.649</v>
      </c>
      <c r="Q57" s="156">
        <v>6.827</v>
      </c>
      <c r="R57" s="90" t="s">
        <v>352</v>
      </c>
    </row>
    <row r="58" spans="1:20" ht="15" customHeight="1">
      <c r="A58" s="89" t="s">
        <v>353</v>
      </c>
      <c r="B58" s="227" t="s">
        <v>462</v>
      </c>
      <c r="C58" s="227" t="s">
        <v>83</v>
      </c>
      <c r="D58" s="156">
        <v>45.45</v>
      </c>
      <c r="E58" s="156">
        <v>23.327999999999999</v>
      </c>
      <c r="F58" s="156">
        <v>22.122</v>
      </c>
      <c r="G58" s="156">
        <v>22.451000000000001</v>
      </c>
      <c r="H58" s="156">
        <v>18.588000000000001</v>
      </c>
      <c r="I58" s="156">
        <v>3.863</v>
      </c>
      <c r="J58" s="156">
        <v>3.8839999999999999</v>
      </c>
      <c r="K58" s="156">
        <v>19.114999999999998</v>
      </c>
      <c r="L58" s="156">
        <v>0.85599999999999998</v>
      </c>
      <c r="M58" s="156">
        <v>0.25600000000000001</v>
      </c>
      <c r="N58" s="156">
        <v>0.6</v>
      </c>
      <c r="O58" s="156">
        <v>18.259</v>
      </c>
      <c r="P58" s="156">
        <v>6.7969999999999997</v>
      </c>
      <c r="Q58" s="156">
        <v>11.462</v>
      </c>
      <c r="R58" s="90" t="s">
        <v>353</v>
      </c>
    </row>
    <row r="59" spans="1:20" ht="15" customHeight="1">
      <c r="A59" s="89" t="s">
        <v>354</v>
      </c>
      <c r="B59" s="227" t="s">
        <v>462</v>
      </c>
      <c r="C59" s="227" t="s">
        <v>89</v>
      </c>
      <c r="D59" s="156">
        <v>44.459000000000003</v>
      </c>
      <c r="E59" s="156">
        <v>18.805</v>
      </c>
      <c r="F59" s="156">
        <v>25.654</v>
      </c>
      <c r="G59" s="156">
        <v>18.103999999999999</v>
      </c>
      <c r="H59" s="156">
        <v>12.801</v>
      </c>
      <c r="I59" s="156">
        <v>5.3029999999999999</v>
      </c>
      <c r="J59" s="156">
        <v>5.0030000000000001</v>
      </c>
      <c r="K59" s="156">
        <v>21.352</v>
      </c>
      <c r="L59" s="156">
        <v>1.0009999999999999</v>
      </c>
      <c r="M59" s="156">
        <v>0.33400000000000002</v>
      </c>
      <c r="N59" s="156">
        <v>0.66700000000000004</v>
      </c>
      <c r="O59" s="156">
        <v>20.350999999999999</v>
      </c>
      <c r="P59" s="156">
        <v>10.589</v>
      </c>
      <c r="Q59" s="156">
        <v>9.7620000000000005</v>
      </c>
      <c r="R59" s="90" t="s">
        <v>354</v>
      </c>
    </row>
    <row r="60" spans="1:20" ht="15" customHeight="1">
      <c r="A60" s="89" t="s">
        <v>355</v>
      </c>
      <c r="B60" s="227" t="s">
        <v>462</v>
      </c>
      <c r="C60" s="227" t="s">
        <v>90</v>
      </c>
      <c r="D60" s="156">
        <v>75.528000000000006</v>
      </c>
      <c r="E60" s="156">
        <v>33.731000000000002</v>
      </c>
      <c r="F60" s="156">
        <v>41.796999999999997</v>
      </c>
      <c r="G60" s="156">
        <v>24.66</v>
      </c>
      <c r="H60" s="156">
        <v>20.675000000000001</v>
      </c>
      <c r="I60" s="156">
        <v>3.9849999999999999</v>
      </c>
      <c r="J60" s="156">
        <v>11.396000000000001</v>
      </c>
      <c r="K60" s="156">
        <v>39.472000000000001</v>
      </c>
      <c r="L60" s="156">
        <v>1.66</v>
      </c>
      <c r="M60" s="156">
        <v>0.24199999999999999</v>
      </c>
      <c r="N60" s="156">
        <v>1.4179999999999999</v>
      </c>
      <c r="O60" s="156">
        <v>37.811999999999998</v>
      </c>
      <c r="P60" s="156">
        <v>10.41</v>
      </c>
      <c r="Q60" s="156">
        <v>27.402000000000001</v>
      </c>
      <c r="R60" s="90" t="s">
        <v>355</v>
      </c>
    </row>
    <row r="61" spans="1:20" ht="15" customHeight="1">
      <c r="A61" s="89" t="s">
        <v>356</v>
      </c>
      <c r="B61" s="227" t="s">
        <v>462</v>
      </c>
      <c r="C61" s="227" t="s">
        <v>947</v>
      </c>
      <c r="D61" s="156">
        <v>65.716999999999999</v>
      </c>
      <c r="E61" s="156">
        <v>33.243000000000002</v>
      </c>
      <c r="F61" s="156">
        <v>32.473999999999997</v>
      </c>
      <c r="G61" s="156">
        <v>24.521999999999998</v>
      </c>
      <c r="H61" s="156">
        <v>19.177</v>
      </c>
      <c r="I61" s="156">
        <v>5.3449999999999998</v>
      </c>
      <c r="J61" s="156">
        <v>5.3120000000000003</v>
      </c>
      <c r="K61" s="156">
        <v>35.883000000000003</v>
      </c>
      <c r="L61" s="156">
        <v>8.7539999999999996</v>
      </c>
      <c r="M61" s="156">
        <v>0.186</v>
      </c>
      <c r="N61" s="156">
        <v>8.5679999999999996</v>
      </c>
      <c r="O61" s="156">
        <v>27.129000000000001</v>
      </c>
      <c r="P61" s="156">
        <v>15.907</v>
      </c>
      <c r="Q61" s="156">
        <v>11.222</v>
      </c>
      <c r="R61" s="90" t="s">
        <v>356</v>
      </c>
    </row>
    <row r="62" spans="1:20" ht="15" customHeight="1">
      <c r="A62" s="89" t="s">
        <v>190</v>
      </c>
      <c r="B62" s="227" t="s">
        <v>462</v>
      </c>
      <c r="C62" s="227" t="s">
        <v>948</v>
      </c>
      <c r="D62" s="156">
        <v>62.48</v>
      </c>
      <c r="E62" s="156">
        <v>27.686</v>
      </c>
      <c r="F62" s="156">
        <v>34.793999999999997</v>
      </c>
      <c r="G62" s="156">
        <v>26.963000000000001</v>
      </c>
      <c r="H62" s="156">
        <v>18.236000000000001</v>
      </c>
      <c r="I62" s="156">
        <v>8.7270000000000003</v>
      </c>
      <c r="J62" s="156">
        <v>7.3330000000000002</v>
      </c>
      <c r="K62" s="156">
        <v>28.184000000000001</v>
      </c>
      <c r="L62" s="156">
        <v>2.117</v>
      </c>
      <c r="M62" s="156">
        <v>0.998</v>
      </c>
      <c r="N62" s="156">
        <v>1.119</v>
      </c>
      <c r="O62" s="156">
        <v>26.067</v>
      </c>
      <c r="P62" s="156">
        <v>10.097</v>
      </c>
      <c r="Q62" s="156">
        <v>15.97</v>
      </c>
      <c r="R62" s="90" t="s">
        <v>190</v>
      </c>
    </row>
    <row r="63" spans="1:20" ht="15" customHeight="1">
      <c r="A63" s="89" t="s">
        <v>191</v>
      </c>
      <c r="B63" s="227" t="s">
        <v>462</v>
      </c>
      <c r="C63" s="227" t="s">
        <v>949</v>
      </c>
      <c r="D63" s="156">
        <v>86.448999999999998</v>
      </c>
      <c r="E63" s="156">
        <v>54.366999999999997</v>
      </c>
      <c r="F63" s="156">
        <v>32.082000000000001</v>
      </c>
      <c r="G63" s="156">
        <v>46.066000000000003</v>
      </c>
      <c r="H63" s="156">
        <v>40.237000000000002</v>
      </c>
      <c r="I63" s="156">
        <v>5.8289999999999997</v>
      </c>
      <c r="J63" s="156">
        <v>11.428000000000001</v>
      </c>
      <c r="K63" s="156">
        <v>28.954999999999998</v>
      </c>
      <c r="L63" s="156">
        <v>2.702</v>
      </c>
      <c r="M63" s="156">
        <v>1.4870000000000001</v>
      </c>
      <c r="N63" s="156">
        <v>1.2150000000000001</v>
      </c>
      <c r="O63" s="156">
        <v>26.253</v>
      </c>
      <c r="P63" s="156">
        <v>14.744</v>
      </c>
      <c r="Q63" s="156">
        <v>11.509</v>
      </c>
      <c r="R63" s="90" t="s">
        <v>191</v>
      </c>
    </row>
    <row r="64" spans="1:20" ht="15" customHeight="1">
      <c r="A64" s="89" t="s">
        <v>192</v>
      </c>
      <c r="B64" s="227" t="s">
        <v>462</v>
      </c>
      <c r="C64" s="227" t="s">
        <v>281</v>
      </c>
      <c r="D64" s="156">
        <v>58.167999999999999</v>
      </c>
      <c r="E64" s="156">
        <v>26.132999999999999</v>
      </c>
      <c r="F64" s="156">
        <v>32.034999999999997</v>
      </c>
      <c r="G64" s="156">
        <v>23.05</v>
      </c>
      <c r="H64" s="156">
        <v>18.584</v>
      </c>
      <c r="I64" s="156">
        <v>4.4660000000000002</v>
      </c>
      <c r="J64" s="156">
        <v>5.7949999999999999</v>
      </c>
      <c r="K64" s="156">
        <v>29.323</v>
      </c>
      <c r="L64" s="156">
        <v>1.754</v>
      </c>
      <c r="M64" s="156">
        <v>0.70699999999999996</v>
      </c>
      <c r="N64" s="156">
        <v>1.0469999999999999</v>
      </c>
      <c r="O64" s="156">
        <v>27.568999999999999</v>
      </c>
      <c r="P64" s="156">
        <v>10.013999999999999</v>
      </c>
      <c r="Q64" s="156">
        <v>17.555</v>
      </c>
      <c r="R64" s="90" t="s">
        <v>192</v>
      </c>
    </row>
    <row r="65" spans="1:18" ht="15" customHeight="1">
      <c r="A65" s="89" t="s">
        <v>1094</v>
      </c>
      <c r="B65" s="227" t="s">
        <v>462</v>
      </c>
      <c r="C65" s="227" t="s">
        <v>249</v>
      </c>
      <c r="D65" s="156">
        <v>53.765000000000001</v>
      </c>
      <c r="E65" s="156">
        <v>21.98</v>
      </c>
      <c r="F65" s="156">
        <v>31.785</v>
      </c>
      <c r="G65" s="156">
        <v>21.873000000000001</v>
      </c>
      <c r="H65" s="156">
        <v>13.808</v>
      </c>
      <c r="I65" s="156">
        <v>8.0649999999999995</v>
      </c>
      <c r="J65" s="156">
        <v>6.5880000000000001</v>
      </c>
      <c r="K65" s="156">
        <v>25.303999999999998</v>
      </c>
      <c r="L65" s="156">
        <v>1.5840000000000001</v>
      </c>
      <c r="M65" s="156">
        <v>0.13100000000000001</v>
      </c>
      <c r="N65" s="156">
        <v>1.4530000000000001</v>
      </c>
      <c r="O65" s="156">
        <v>23.72</v>
      </c>
      <c r="P65" s="156">
        <v>10.304</v>
      </c>
      <c r="Q65" s="156">
        <v>13.416</v>
      </c>
      <c r="R65" s="90" t="s">
        <v>1094</v>
      </c>
    </row>
    <row r="66" spans="1:18" ht="15" customHeight="1">
      <c r="A66" s="89" t="s">
        <v>323</v>
      </c>
      <c r="B66" s="227" t="s">
        <v>462</v>
      </c>
      <c r="C66" s="227" t="s">
        <v>250</v>
      </c>
      <c r="D66" s="156">
        <v>46.322000000000003</v>
      </c>
      <c r="E66" s="156">
        <v>20.931000000000001</v>
      </c>
      <c r="F66" s="156">
        <v>25.390999999999998</v>
      </c>
      <c r="G66" s="156">
        <v>13.962</v>
      </c>
      <c r="H66" s="156">
        <v>8.8049999999999997</v>
      </c>
      <c r="I66" s="156">
        <v>5.157</v>
      </c>
      <c r="J66" s="156">
        <v>7.6849999999999996</v>
      </c>
      <c r="K66" s="156">
        <v>24.675000000000001</v>
      </c>
      <c r="L66" s="156">
        <v>4.4409999999999998</v>
      </c>
      <c r="M66" s="156">
        <v>1.1890000000000001</v>
      </c>
      <c r="N66" s="156">
        <v>3.2519999999999998</v>
      </c>
      <c r="O66" s="156">
        <v>20.234000000000002</v>
      </c>
      <c r="P66" s="156">
        <v>9.86</v>
      </c>
      <c r="Q66" s="156">
        <v>10.374000000000001</v>
      </c>
      <c r="R66" s="90" t="s">
        <v>323</v>
      </c>
    </row>
    <row r="67" spans="1:18" ht="15" customHeight="1">
      <c r="A67" s="89" t="s">
        <v>324</v>
      </c>
      <c r="B67" s="227" t="s">
        <v>462</v>
      </c>
      <c r="C67" s="227" t="s">
        <v>251</v>
      </c>
      <c r="D67" s="156">
        <v>59.02</v>
      </c>
      <c r="E67" s="156">
        <v>28.532</v>
      </c>
      <c r="F67" s="156">
        <v>30.488</v>
      </c>
      <c r="G67" s="156">
        <v>24.818999999999999</v>
      </c>
      <c r="H67" s="156">
        <v>20.686</v>
      </c>
      <c r="I67" s="156">
        <v>4.133</v>
      </c>
      <c r="J67" s="156">
        <v>5.8360000000000003</v>
      </c>
      <c r="K67" s="156">
        <v>28.364999999999998</v>
      </c>
      <c r="L67" s="156">
        <v>2.0099999999999998</v>
      </c>
      <c r="M67" s="156">
        <v>0.42599999999999999</v>
      </c>
      <c r="N67" s="156">
        <v>1.5840000000000001</v>
      </c>
      <c r="O67" s="156">
        <v>26.355</v>
      </c>
      <c r="P67" s="156">
        <v>11.297000000000001</v>
      </c>
      <c r="Q67" s="156">
        <v>15.058</v>
      </c>
      <c r="R67" s="90" t="s">
        <v>324</v>
      </c>
    </row>
    <row r="68" spans="1:18" ht="15" customHeight="1">
      <c r="A68" s="89" t="s">
        <v>325</v>
      </c>
      <c r="B68" s="227" t="s">
        <v>462</v>
      </c>
      <c r="C68" s="227" t="s">
        <v>888</v>
      </c>
      <c r="D68" s="156">
        <v>94.138999999999996</v>
      </c>
      <c r="E68" s="156">
        <v>63.197000000000003</v>
      </c>
      <c r="F68" s="156">
        <v>30.942</v>
      </c>
      <c r="G68" s="156">
        <v>60.475999999999999</v>
      </c>
      <c r="H68" s="156">
        <v>54.036999999999999</v>
      </c>
      <c r="I68" s="156">
        <v>6.4390000000000001</v>
      </c>
      <c r="J68" s="156">
        <v>7.6619999999999999</v>
      </c>
      <c r="K68" s="156">
        <v>26.001000000000001</v>
      </c>
      <c r="L68" s="156">
        <v>1.498</v>
      </c>
      <c r="M68" s="156">
        <v>0.32</v>
      </c>
      <c r="N68" s="156">
        <v>1.1779999999999999</v>
      </c>
      <c r="O68" s="156">
        <v>24.503</v>
      </c>
      <c r="P68" s="156">
        <v>9.3490000000000002</v>
      </c>
      <c r="Q68" s="156">
        <v>15.154</v>
      </c>
      <c r="R68" s="90" t="s">
        <v>325</v>
      </c>
    </row>
    <row r="69" spans="1:18" s="85" customFormat="1" ht="18" customHeight="1">
      <c r="A69" s="627" t="s">
        <v>1799</v>
      </c>
      <c r="B69" s="627"/>
      <c r="C69" s="627"/>
      <c r="D69" s="627"/>
      <c r="E69" s="627"/>
      <c r="F69" s="627"/>
      <c r="G69" s="627"/>
      <c r="H69" s="555"/>
      <c r="I69" s="555"/>
      <c r="J69" s="555"/>
      <c r="K69" s="627" t="s">
        <v>1799</v>
      </c>
      <c r="L69" s="627"/>
      <c r="M69" s="627"/>
      <c r="N69" s="627"/>
      <c r="O69" s="627"/>
      <c r="P69" s="627"/>
      <c r="Q69" s="627"/>
      <c r="R69" s="555"/>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28" customWidth="1"/>
    <col min="2" max="2" width="5.5703125" style="628" customWidth="1"/>
    <col min="3" max="3" width="17.7109375" style="628" customWidth="1"/>
    <col min="4" max="10" width="15.28515625" style="628" customWidth="1"/>
    <col min="11" max="17" width="18.28515625" style="628" customWidth="1"/>
    <col min="18" max="18" width="6.7109375" style="628" customWidth="1"/>
    <col min="19" max="16384" width="11.42578125" style="628"/>
  </cols>
  <sheetData>
    <row r="1" spans="1:20" s="662" customFormat="1" ht="15" customHeight="1">
      <c r="A1" s="919" t="s">
        <v>1821</v>
      </c>
    </row>
    <row r="2" spans="1:20" ht="18" customHeight="1">
      <c r="A2" s="86" t="s">
        <v>996</v>
      </c>
      <c r="B2" s="627"/>
      <c r="C2" s="627"/>
      <c r="D2" s="627"/>
      <c r="E2" s="627"/>
      <c r="F2" s="627"/>
      <c r="G2" s="627"/>
      <c r="H2" s="627"/>
      <c r="I2" s="627"/>
      <c r="J2" s="627"/>
      <c r="K2" s="86" t="s">
        <v>996</v>
      </c>
      <c r="L2" s="627"/>
      <c r="M2" s="627"/>
      <c r="N2" s="627"/>
      <c r="O2" s="627"/>
      <c r="P2" s="627"/>
      <c r="Q2" s="627"/>
      <c r="R2" s="627"/>
    </row>
    <row r="3" spans="1:20" ht="18" customHeight="1">
      <c r="A3" s="627" t="s">
        <v>10</v>
      </c>
      <c r="B3" s="627"/>
      <c r="C3" s="627"/>
      <c r="D3" s="627"/>
      <c r="E3" s="627"/>
      <c r="F3" s="627"/>
      <c r="G3" s="627"/>
      <c r="H3" s="627"/>
      <c r="I3" s="627"/>
      <c r="J3" s="627"/>
      <c r="K3" s="627" t="s">
        <v>10</v>
      </c>
      <c r="L3" s="627"/>
      <c r="M3" s="627"/>
      <c r="N3" s="627"/>
      <c r="O3" s="627"/>
      <c r="P3" s="627"/>
      <c r="Q3" s="627"/>
      <c r="R3" s="627"/>
    </row>
    <row r="4" spans="1:20" ht="18" customHeight="1">
      <c r="A4" s="627" t="s">
        <v>1247</v>
      </c>
      <c r="B4" s="627"/>
      <c r="C4" s="627"/>
      <c r="D4" s="627"/>
      <c r="E4" s="627"/>
      <c r="F4" s="627"/>
      <c r="G4" s="627"/>
      <c r="H4" s="627"/>
      <c r="I4" s="627"/>
      <c r="J4" s="627"/>
      <c r="K4" s="627" t="s">
        <v>1247</v>
      </c>
      <c r="L4" s="627"/>
      <c r="M4" s="627"/>
      <c r="N4" s="627"/>
      <c r="O4" s="627"/>
      <c r="P4" s="627"/>
      <c r="Q4" s="627"/>
      <c r="R4" s="627"/>
    </row>
    <row r="5" spans="1:20" ht="18" customHeight="1">
      <c r="A5" s="230" t="s">
        <v>885</v>
      </c>
      <c r="B5" s="627"/>
      <c r="C5" s="627"/>
      <c r="D5" s="627"/>
      <c r="E5" s="627"/>
      <c r="F5" s="627"/>
      <c r="G5" s="627"/>
      <c r="H5" s="627"/>
      <c r="I5" s="627"/>
      <c r="J5" s="627"/>
      <c r="K5" s="230" t="s">
        <v>885</v>
      </c>
      <c r="L5" s="627"/>
      <c r="M5" s="627"/>
      <c r="N5" s="627"/>
      <c r="O5" s="627"/>
      <c r="P5" s="627"/>
      <c r="Q5" s="627"/>
      <c r="R5" s="627"/>
    </row>
    <row r="6" spans="1:20" ht="18" customHeight="1">
      <c r="A6" s="627" t="s">
        <v>417</v>
      </c>
      <c r="B6" s="230"/>
      <c r="C6" s="230"/>
      <c r="D6" s="230"/>
      <c r="E6" s="230"/>
      <c r="F6" s="230"/>
      <c r="G6" s="230"/>
      <c r="H6" s="230"/>
      <c r="I6" s="230"/>
      <c r="J6" s="230"/>
      <c r="K6" s="627" t="s">
        <v>417</v>
      </c>
      <c r="L6" s="627"/>
      <c r="M6" s="627"/>
      <c r="N6" s="627"/>
      <c r="O6" s="627"/>
      <c r="P6" s="627"/>
      <c r="Q6" s="627"/>
      <c r="R6" s="627"/>
    </row>
    <row r="7" spans="1:20" ht="18" customHeight="1">
      <c r="A7" s="92" t="s">
        <v>610</v>
      </c>
      <c r="B7" s="92"/>
      <c r="C7" s="92"/>
      <c r="D7" s="92"/>
      <c r="E7" s="92"/>
      <c r="F7" s="92"/>
      <c r="G7" s="92"/>
      <c r="H7" s="92"/>
      <c r="I7" s="92"/>
      <c r="J7" s="92"/>
      <c r="K7" s="92" t="s">
        <v>610</v>
      </c>
      <c r="L7" s="92"/>
      <c r="M7" s="92"/>
      <c r="N7" s="92"/>
      <c r="O7" s="92"/>
      <c r="P7" s="92"/>
      <c r="Q7" s="92"/>
      <c r="R7" s="92"/>
    </row>
    <row r="8" spans="1:20" s="227" customFormat="1" ht="15.75" customHeight="1">
      <c r="A8" s="1038" t="s">
        <v>360</v>
      </c>
      <c r="B8" s="1078" t="s">
        <v>927</v>
      </c>
      <c r="C8" s="1038"/>
      <c r="D8" s="1095" t="s">
        <v>474</v>
      </c>
      <c r="E8" s="1097"/>
      <c r="F8" s="1096"/>
      <c r="G8" s="1095" t="s">
        <v>928</v>
      </c>
      <c r="H8" s="1097"/>
      <c r="I8" s="1096"/>
      <c r="J8" s="1098" t="s">
        <v>53</v>
      </c>
      <c r="K8" s="1097" t="s">
        <v>589</v>
      </c>
      <c r="L8" s="1097"/>
      <c r="M8" s="1097"/>
      <c r="N8" s="1097"/>
      <c r="O8" s="1097"/>
      <c r="P8" s="1097"/>
      <c r="Q8" s="1096"/>
      <c r="R8" s="1078" t="s">
        <v>360</v>
      </c>
    </row>
    <row r="9" spans="1:20" s="227" customFormat="1" ht="15.75" customHeight="1">
      <c r="A9" s="990"/>
      <c r="B9" s="992"/>
      <c r="C9" s="990"/>
      <c r="D9" s="1090" t="s">
        <v>734</v>
      </c>
      <c r="E9" s="87" t="s">
        <v>708</v>
      </c>
      <c r="F9" s="88"/>
      <c r="G9" s="1090" t="s">
        <v>881</v>
      </c>
      <c r="H9" s="1090" t="s">
        <v>428</v>
      </c>
      <c r="I9" s="1090" t="s">
        <v>1338</v>
      </c>
      <c r="J9" s="1059"/>
      <c r="K9" s="1059" t="s">
        <v>881</v>
      </c>
      <c r="L9" s="1093" t="s">
        <v>428</v>
      </c>
      <c r="M9" s="1095" t="s">
        <v>833</v>
      </c>
      <c r="N9" s="1096"/>
      <c r="O9" s="1088" t="s">
        <v>1338</v>
      </c>
      <c r="P9" s="1095" t="s">
        <v>735</v>
      </c>
      <c r="Q9" s="1096"/>
      <c r="R9" s="992"/>
    </row>
    <row r="10" spans="1:20" s="227" customFormat="1" ht="15.75" customHeight="1">
      <c r="A10" s="990"/>
      <c r="B10" s="992"/>
      <c r="C10" s="990"/>
      <c r="D10" s="1088"/>
      <c r="E10" s="1090" t="s">
        <v>428</v>
      </c>
      <c r="F10" s="1090" t="s">
        <v>1338</v>
      </c>
      <c r="G10" s="1088"/>
      <c r="H10" s="1091"/>
      <c r="I10" s="1091"/>
      <c r="J10" s="1059"/>
      <c r="K10" s="1059"/>
      <c r="L10" s="1093"/>
      <c r="M10" s="1087" t="s">
        <v>1056</v>
      </c>
      <c r="N10" s="1087" t="s">
        <v>1039</v>
      </c>
      <c r="O10" s="1088"/>
      <c r="P10" s="1058" t="s">
        <v>1186</v>
      </c>
      <c r="Q10" s="1087" t="s">
        <v>1040</v>
      </c>
      <c r="R10" s="992"/>
    </row>
    <row r="11" spans="1:20" s="227" customFormat="1" ht="15.75" customHeight="1">
      <c r="A11" s="990"/>
      <c r="B11" s="992"/>
      <c r="C11" s="990"/>
      <c r="D11" s="1088"/>
      <c r="E11" s="1088"/>
      <c r="F11" s="1088"/>
      <c r="G11" s="1088"/>
      <c r="H11" s="1091"/>
      <c r="I11" s="1091"/>
      <c r="J11" s="1059"/>
      <c r="K11" s="1059"/>
      <c r="L11" s="1093"/>
      <c r="M11" s="1088"/>
      <c r="N11" s="1088"/>
      <c r="O11" s="1088"/>
      <c r="P11" s="1060"/>
      <c r="Q11" s="1088"/>
      <c r="R11" s="992"/>
    </row>
    <row r="12" spans="1:20" s="227" customFormat="1" ht="15.75" customHeight="1">
      <c r="A12" s="991"/>
      <c r="B12" s="993"/>
      <c r="C12" s="991"/>
      <c r="D12" s="1089"/>
      <c r="E12" s="1089"/>
      <c r="F12" s="1089"/>
      <c r="G12" s="1089"/>
      <c r="H12" s="1092"/>
      <c r="I12" s="1092"/>
      <c r="J12" s="1099"/>
      <c r="K12" s="1061"/>
      <c r="L12" s="1094"/>
      <c r="M12" s="1089"/>
      <c r="N12" s="1089"/>
      <c r="O12" s="1089"/>
      <c r="P12" s="1062"/>
      <c r="Q12" s="1089"/>
      <c r="R12" s="993"/>
    </row>
    <row r="13" spans="1:20" ht="27.95" customHeight="1">
      <c r="A13" s="633" t="s">
        <v>766</v>
      </c>
      <c r="B13" s="633"/>
      <c r="C13" s="633"/>
      <c r="D13" s="633"/>
      <c r="E13" s="633"/>
      <c r="F13" s="633"/>
      <c r="G13" s="633"/>
      <c r="H13" s="633"/>
      <c r="I13" s="633"/>
      <c r="J13" s="633"/>
      <c r="K13" s="632" t="s">
        <v>766</v>
      </c>
      <c r="L13" s="632"/>
      <c r="M13" s="632"/>
      <c r="N13" s="632"/>
      <c r="O13" s="632"/>
      <c r="P13" s="632"/>
      <c r="Q13" s="632"/>
      <c r="R13" s="632"/>
    </row>
    <row r="14" spans="1:20" ht="21.95" customHeight="1">
      <c r="A14" s="89" t="s">
        <v>1041</v>
      </c>
      <c r="B14" s="227">
        <v>2014</v>
      </c>
      <c r="C14" s="227" t="s">
        <v>461</v>
      </c>
      <c r="D14" s="156">
        <v>3601.7779999999998</v>
      </c>
      <c r="E14" s="156">
        <v>1414.251</v>
      </c>
      <c r="F14" s="156">
        <v>2187.527</v>
      </c>
      <c r="G14" s="156">
        <v>1608.5509999999999</v>
      </c>
      <c r="H14" s="156">
        <v>704.15300000000002</v>
      </c>
      <c r="I14" s="156">
        <v>904.39800000000002</v>
      </c>
      <c r="J14" s="156">
        <v>422.94799999999998</v>
      </c>
      <c r="K14" s="156">
        <v>1570.279</v>
      </c>
      <c r="L14" s="156">
        <v>287.14999999999998</v>
      </c>
      <c r="M14" s="156">
        <v>30.55</v>
      </c>
      <c r="N14" s="156">
        <v>256.60000000000002</v>
      </c>
      <c r="O14" s="156">
        <v>1283.1289999999999</v>
      </c>
      <c r="P14" s="156">
        <v>725.798</v>
      </c>
      <c r="Q14" s="156">
        <v>557.33100000000002</v>
      </c>
      <c r="R14" s="90" t="s">
        <v>1041</v>
      </c>
      <c r="T14" s="91"/>
    </row>
    <row r="15" spans="1:20" ht="18" customHeight="1">
      <c r="A15" s="89" t="s">
        <v>1230</v>
      </c>
      <c r="B15" s="227">
        <v>2014</v>
      </c>
      <c r="C15" s="227" t="s">
        <v>1145</v>
      </c>
      <c r="D15" s="156">
        <v>197.268</v>
      </c>
      <c r="E15" s="156">
        <v>76.287999999999997</v>
      </c>
      <c r="F15" s="156">
        <v>120.98</v>
      </c>
      <c r="G15" s="156">
        <v>107.258</v>
      </c>
      <c r="H15" s="156">
        <v>43.335999999999999</v>
      </c>
      <c r="I15" s="156">
        <v>63.921999999999997</v>
      </c>
      <c r="J15" s="156">
        <v>18.895</v>
      </c>
      <c r="K15" s="156">
        <v>71.114999999999995</v>
      </c>
      <c r="L15" s="156">
        <v>14.057</v>
      </c>
      <c r="M15" s="156">
        <v>2.8759999999999999</v>
      </c>
      <c r="N15" s="156">
        <v>11.180999999999999</v>
      </c>
      <c r="O15" s="156">
        <v>57.058</v>
      </c>
      <c r="P15" s="156">
        <v>20.5</v>
      </c>
      <c r="Q15" s="156">
        <v>36.558</v>
      </c>
      <c r="R15" s="90" t="s">
        <v>1230</v>
      </c>
    </row>
    <row r="16" spans="1:20" ht="15" customHeight="1">
      <c r="A16" s="89" t="s">
        <v>1231</v>
      </c>
      <c r="B16" s="227" t="s">
        <v>462</v>
      </c>
      <c r="C16" s="227" t="s">
        <v>83</v>
      </c>
      <c r="D16" s="156">
        <v>333.25200000000001</v>
      </c>
      <c r="E16" s="156">
        <v>130.86000000000001</v>
      </c>
      <c r="F16" s="156">
        <v>202.392</v>
      </c>
      <c r="G16" s="156">
        <v>151.00700000000001</v>
      </c>
      <c r="H16" s="156">
        <v>79.296999999999997</v>
      </c>
      <c r="I16" s="156">
        <v>71.709999999999994</v>
      </c>
      <c r="J16" s="156">
        <v>29.977</v>
      </c>
      <c r="K16" s="156">
        <v>152.268</v>
      </c>
      <c r="L16" s="156">
        <v>21.585999999999999</v>
      </c>
      <c r="M16" s="156">
        <v>0.91</v>
      </c>
      <c r="N16" s="156">
        <v>20.675999999999998</v>
      </c>
      <c r="O16" s="156">
        <v>130.68199999999999</v>
      </c>
      <c r="P16" s="156">
        <v>95.756</v>
      </c>
      <c r="Q16" s="156">
        <v>34.926000000000002</v>
      </c>
      <c r="R16" s="90" t="s">
        <v>1231</v>
      </c>
    </row>
    <row r="17" spans="1:20" ht="15" customHeight="1">
      <c r="A17" s="89" t="s">
        <v>1232</v>
      </c>
      <c r="B17" s="227" t="s">
        <v>462</v>
      </c>
      <c r="C17" s="227" t="s">
        <v>89</v>
      </c>
      <c r="D17" s="156">
        <v>316.89800000000002</v>
      </c>
      <c r="E17" s="156">
        <v>132.20099999999999</v>
      </c>
      <c r="F17" s="156">
        <v>184.697</v>
      </c>
      <c r="G17" s="156">
        <v>157.47800000000001</v>
      </c>
      <c r="H17" s="156">
        <v>72.216999999999999</v>
      </c>
      <c r="I17" s="156">
        <v>85.260999999999996</v>
      </c>
      <c r="J17" s="156">
        <v>38.988</v>
      </c>
      <c r="K17" s="156">
        <v>120.432</v>
      </c>
      <c r="L17" s="156">
        <v>20.995999999999999</v>
      </c>
      <c r="M17" s="156">
        <v>1.204</v>
      </c>
      <c r="N17" s="156">
        <v>19.792000000000002</v>
      </c>
      <c r="O17" s="156">
        <v>99.436000000000007</v>
      </c>
      <c r="P17" s="156">
        <v>57.185000000000002</v>
      </c>
      <c r="Q17" s="156">
        <v>42.250999999999998</v>
      </c>
      <c r="R17" s="90" t="s">
        <v>1232</v>
      </c>
    </row>
    <row r="18" spans="1:20" ht="15" customHeight="1">
      <c r="A18" s="89" t="s">
        <v>1233</v>
      </c>
      <c r="B18" s="227" t="s">
        <v>462</v>
      </c>
      <c r="C18" s="227" t="s">
        <v>90</v>
      </c>
      <c r="D18" s="156">
        <v>312.291</v>
      </c>
      <c r="E18" s="156">
        <v>119.98099999999999</v>
      </c>
      <c r="F18" s="156">
        <v>192.31</v>
      </c>
      <c r="G18" s="156">
        <v>141.19900000000001</v>
      </c>
      <c r="H18" s="156">
        <v>65.884</v>
      </c>
      <c r="I18" s="156">
        <v>75.314999999999998</v>
      </c>
      <c r="J18" s="156">
        <v>28.067</v>
      </c>
      <c r="K18" s="156">
        <v>143.02500000000001</v>
      </c>
      <c r="L18" s="156">
        <v>26.03</v>
      </c>
      <c r="M18" s="156">
        <v>4.5519999999999996</v>
      </c>
      <c r="N18" s="156">
        <v>21.478000000000002</v>
      </c>
      <c r="O18" s="156">
        <v>116.995</v>
      </c>
      <c r="P18" s="156">
        <v>63.18</v>
      </c>
      <c r="Q18" s="156">
        <v>53.814999999999998</v>
      </c>
      <c r="R18" s="90" t="s">
        <v>1233</v>
      </c>
    </row>
    <row r="19" spans="1:20" ht="15" customHeight="1">
      <c r="A19" s="89" t="s">
        <v>1234</v>
      </c>
      <c r="B19" s="227" t="s">
        <v>462</v>
      </c>
      <c r="C19" s="227" t="s">
        <v>947</v>
      </c>
      <c r="D19" s="156">
        <v>326.91300000000001</v>
      </c>
      <c r="E19" s="156">
        <v>122.767</v>
      </c>
      <c r="F19" s="156">
        <v>204.14599999999999</v>
      </c>
      <c r="G19" s="156">
        <v>141.03200000000001</v>
      </c>
      <c r="H19" s="156">
        <v>59.155999999999999</v>
      </c>
      <c r="I19" s="156">
        <v>81.876000000000005</v>
      </c>
      <c r="J19" s="156">
        <v>40.332000000000001</v>
      </c>
      <c r="K19" s="156">
        <v>145.54900000000001</v>
      </c>
      <c r="L19" s="156">
        <v>23.279</v>
      </c>
      <c r="M19" s="156">
        <v>2.073</v>
      </c>
      <c r="N19" s="156">
        <v>21.206</v>
      </c>
      <c r="O19" s="156">
        <v>122.27</v>
      </c>
      <c r="P19" s="156">
        <v>77.774000000000001</v>
      </c>
      <c r="Q19" s="156">
        <v>44.496000000000002</v>
      </c>
      <c r="R19" s="90" t="s">
        <v>1234</v>
      </c>
    </row>
    <row r="20" spans="1:20" ht="15" customHeight="1">
      <c r="A20" s="89" t="s">
        <v>1235</v>
      </c>
      <c r="B20" s="227" t="s">
        <v>462</v>
      </c>
      <c r="C20" s="227" t="s">
        <v>948</v>
      </c>
      <c r="D20" s="156">
        <v>385.39800000000002</v>
      </c>
      <c r="E20" s="156">
        <v>164.30199999999999</v>
      </c>
      <c r="F20" s="156">
        <v>221.096</v>
      </c>
      <c r="G20" s="156">
        <v>148.33199999999999</v>
      </c>
      <c r="H20" s="156">
        <v>65.838999999999999</v>
      </c>
      <c r="I20" s="156">
        <v>82.492999999999995</v>
      </c>
      <c r="J20" s="156">
        <v>60.015999999999998</v>
      </c>
      <c r="K20" s="156">
        <v>177.05</v>
      </c>
      <c r="L20" s="156">
        <v>38.447000000000003</v>
      </c>
      <c r="M20" s="156">
        <v>3.9550000000000001</v>
      </c>
      <c r="N20" s="156">
        <v>34.491999999999997</v>
      </c>
      <c r="O20" s="156">
        <v>138.60300000000001</v>
      </c>
      <c r="P20" s="156">
        <v>56.424999999999997</v>
      </c>
      <c r="Q20" s="156">
        <v>82.177999999999997</v>
      </c>
      <c r="R20" s="90" t="s">
        <v>1235</v>
      </c>
    </row>
    <row r="21" spans="1:20" ht="15" customHeight="1">
      <c r="A21" s="89" t="s">
        <v>1236</v>
      </c>
      <c r="B21" s="227" t="s">
        <v>462</v>
      </c>
      <c r="C21" s="227" t="s">
        <v>949</v>
      </c>
      <c r="D21" s="156">
        <v>323.62299999999999</v>
      </c>
      <c r="E21" s="156">
        <v>106.803</v>
      </c>
      <c r="F21" s="156">
        <v>216.82</v>
      </c>
      <c r="G21" s="156">
        <v>136.714</v>
      </c>
      <c r="H21" s="156">
        <v>48.85</v>
      </c>
      <c r="I21" s="156">
        <v>87.864000000000004</v>
      </c>
      <c r="J21" s="156">
        <v>30.617000000000001</v>
      </c>
      <c r="K21" s="156">
        <v>156.292</v>
      </c>
      <c r="L21" s="156">
        <v>27.335999999999999</v>
      </c>
      <c r="M21" s="156">
        <v>4.1769999999999996</v>
      </c>
      <c r="N21" s="156">
        <v>23.158999999999999</v>
      </c>
      <c r="O21" s="156">
        <v>128.95599999999999</v>
      </c>
      <c r="P21" s="156">
        <v>79.134</v>
      </c>
      <c r="Q21" s="156">
        <v>49.822000000000003</v>
      </c>
      <c r="R21" s="90" t="s">
        <v>1236</v>
      </c>
    </row>
    <row r="22" spans="1:20" ht="15" customHeight="1">
      <c r="A22" s="89" t="s">
        <v>1237</v>
      </c>
      <c r="B22" s="227" t="s">
        <v>462</v>
      </c>
      <c r="C22" s="227" t="s">
        <v>281</v>
      </c>
      <c r="D22" s="156">
        <v>303.24599999999998</v>
      </c>
      <c r="E22" s="156">
        <v>83.597999999999999</v>
      </c>
      <c r="F22" s="156">
        <v>219.648</v>
      </c>
      <c r="G22" s="156">
        <v>118.17</v>
      </c>
      <c r="H22" s="156">
        <v>39.06</v>
      </c>
      <c r="I22" s="156">
        <v>79.11</v>
      </c>
      <c r="J22" s="156">
        <v>26.709</v>
      </c>
      <c r="K22" s="156">
        <v>158.36699999999999</v>
      </c>
      <c r="L22" s="156">
        <v>17.829000000000001</v>
      </c>
      <c r="M22" s="156">
        <v>1.86</v>
      </c>
      <c r="N22" s="156">
        <v>15.968999999999999</v>
      </c>
      <c r="O22" s="156">
        <v>140.53800000000001</v>
      </c>
      <c r="P22" s="156">
        <v>82.638999999999996</v>
      </c>
      <c r="Q22" s="156">
        <v>57.899000000000001</v>
      </c>
      <c r="R22" s="90" t="s">
        <v>1237</v>
      </c>
    </row>
    <row r="23" spans="1:20" ht="15" customHeight="1">
      <c r="A23" s="89" t="s">
        <v>642</v>
      </c>
      <c r="B23" s="227" t="s">
        <v>462</v>
      </c>
      <c r="C23" s="227" t="s">
        <v>249</v>
      </c>
      <c r="D23" s="156">
        <v>361.87</v>
      </c>
      <c r="E23" s="156">
        <v>142.941</v>
      </c>
      <c r="F23" s="156">
        <v>218.929</v>
      </c>
      <c r="G23" s="156">
        <v>144.869</v>
      </c>
      <c r="H23" s="156">
        <v>57.927999999999997</v>
      </c>
      <c r="I23" s="156">
        <v>86.941000000000003</v>
      </c>
      <c r="J23" s="156">
        <v>52.194000000000003</v>
      </c>
      <c r="K23" s="156">
        <v>164.80699999999999</v>
      </c>
      <c r="L23" s="156">
        <v>32.819000000000003</v>
      </c>
      <c r="M23" s="156">
        <v>2.6859999999999999</v>
      </c>
      <c r="N23" s="156">
        <v>30.132999999999999</v>
      </c>
      <c r="O23" s="156">
        <v>131.988</v>
      </c>
      <c r="P23" s="156">
        <v>76.066000000000003</v>
      </c>
      <c r="Q23" s="156">
        <v>55.921999999999997</v>
      </c>
      <c r="R23" s="90" t="s">
        <v>642</v>
      </c>
    </row>
    <row r="24" spans="1:20" ht="15" customHeight="1">
      <c r="A24" s="89" t="s">
        <v>643</v>
      </c>
      <c r="B24" s="227" t="s">
        <v>462</v>
      </c>
      <c r="C24" s="227" t="s">
        <v>250</v>
      </c>
      <c r="D24" s="156">
        <v>267.71899999999999</v>
      </c>
      <c r="E24" s="156">
        <v>118.604</v>
      </c>
      <c r="F24" s="156">
        <v>149.11500000000001</v>
      </c>
      <c r="G24" s="156">
        <v>127.955</v>
      </c>
      <c r="H24" s="156">
        <v>59.345999999999997</v>
      </c>
      <c r="I24" s="156">
        <v>68.608999999999995</v>
      </c>
      <c r="J24" s="156">
        <v>40.075000000000003</v>
      </c>
      <c r="K24" s="156">
        <v>99.688999999999993</v>
      </c>
      <c r="L24" s="156">
        <v>19.183</v>
      </c>
      <c r="M24" s="156">
        <v>1.1180000000000001</v>
      </c>
      <c r="N24" s="156">
        <v>18.065000000000001</v>
      </c>
      <c r="O24" s="156">
        <v>80.506</v>
      </c>
      <c r="P24" s="156">
        <v>45.033000000000001</v>
      </c>
      <c r="Q24" s="156">
        <v>35.472999999999999</v>
      </c>
      <c r="R24" s="90" t="s">
        <v>643</v>
      </c>
    </row>
    <row r="25" spans="1:20" ht="15" customHeight="1">
      <c r="A25" s="89" t="s">
        <v>644</v>
      </c>
      <c r="B25" s="227" t="s">
        <v>462</v>
      </c>
      <c r="C25" s="227" t="s">
        <v>251</v>
      </c>
      <c r="D25" s="156">
        <v>244.697</v>
      </c>
      <c r="E25" s="156">
        <v>118.17400000000001</v>
      </c>
      <c r="F25" s="156">
        <v>126.523</v>
      </c>
      <c r="G25" s="156">
        <v>136.608</v>
      </c>
      <c r="H25" s="156">
        <v>69.543999999999997</v>
      </c>
      <c r="I25" s="156">
        <v>67.063999999999993</v>
      </c>
      <c r="J25" s="156">
        <v>25.640999999999998</v>
      </c>
      <c r="K25" s="156">
        <v>82.447999999999993</v>
      </c>
      <c r="L25" s="156">
        <v>22.989000000000001</v>
      </c>
      <c r="M25" s="156">
        <v>1.5449999999999999</v>
      </c>
      <c r="N25" s="156">
        <v>21.443999999999999</v>
      </c>
      <c r="O25" s="156">
        <v>59.459000000000003</v>
      </c>
      <c r="P25" s="156">
        <v>34.847999999999999</v>
      </c>
      <c r="Q25" s="156">
        <v>24.611000000000001</v>
      </c>
      <c r="R25" s="90" t="s">
        <v>644</v>
      </c>
    </row>
    <row r="26" spans="1:20" ht="15" customHeight="1">
      <c r="A26" s="89" t="s">
        <v>603</v>
      </c>
      <c r="B26" s="227" t="s">
        <v>462</v>
      </c>
      <c r="C26" s="227" t="s">
        <v>888</v>
      </c>
      <c r="D26" s="156">
        <v>228.60300000000001</v>
      </c>
      <c r="E26" s="156">
        <v>97.731999999999999</v>
      </c>
      <c r="F26" s="156">
        <v>130.87100000000001</v>
      </c>
      <c r="G26" s="156">
        <v>97.929000000000002</v>
      </c>
      <c r="H26" s="156">
        <v>43.695999999999998</v>
      </c>
      <c r="I26" s="156">
        <v>54.232999999999997</v>
      </c>
      <c r="J26" s="156">
        <v>31.437000000000001</v>
      </c>
      <c r="K26" s="156">
        <v>99.236999999999995</v>
      </c>
      <c r="L26" s="156">
        <v>22.599</v>
      </c>
      <c r="M26" s="156">
        <v>3.5939999999999999</v>
      </c>
      <c r="N26" s="156">
        <v>19.004999999999999</v>
      </c>
      <c r="O26" s="156">
        <v>76.638000000000005</v>
      </c>
      <c r="P26" s="156">
        <v>37.258000000000003</v>
      </c>
      <c r="Q26" s="156">
        <v>39.380000000000003</v>
      </c>
      <c r="R26" s="90" t="s">
        <v>603</v>
      </c>
    </row>
    <row r="27" spans="1:20" ht="27.95" customHeight="1">
      <c r="A27" s="86" t="s">
        <v>767</v>
      </c>
      <c r="B27" s="86"/>
      <c r="C27" s="86"/>
      <c r="D27" s="156"/>
      <c r="E27" s="156"/>
      <c r="F27" s="156"/>
      <c r="G27" s="156"/>
      <c r="H27" s="156"/>
      <c r="I27" s="156"/>
      <c r="J27" s="156"/>
      <c r="K27" s="172" t="s">
        <v>767</v>
      </c>
      <c r="L27" s="156"/>
      <c r="M27" s="156"/>
      <c r="N27" s="156"/>
      <c r="O27" s="156"/>
      <c r="P27" s="156"/>
      <c r="Q27" s="156"/>
      <c r="R27" s="86"/>
    </row>
    <row r="28" spans="1:20" ht="21.95" customHeight="1">
      <c r="A28" s="89" t="s">
        <v>384</v>
      </c>
      <c r="B28" s="227">
        <v>2014</v>
      </c>
      <c r="C28" s="227" t="s">
        <v>461</v>
      </c>
      <c r="D28" s="156">
        <v>1862.9269999999999</v>
      </c>
      <c r="E28" s="156">
        <v>706.19500000000005</v>
      </c>
      <c r="F28" s="156">
        <v>1156.732</v>
      </c>
      <c r="G28" s="156">
        <v>925.678</v>
      </c>
      <c r="H28" s="156">
        <v>396.07299999999998</v>
      </c>
      <c r="I28" s="156">
        <v>529.60500000000002</v>
      </c>
      <c r="J28" s="156">
        <v>186.982</v>
      </c>
      <c r="K28" s="156">
        <v>750.26700000000005</v>
      </c>
      <c r="L28" s="156">
        <v>123.14</v>
      </c>
      <c r="M28" s="156">
        <v>26.765999999999998</v>
      </c>
      <c r="N28" s="156">
        <v>96.373999999999995</v>
      </c>
      <c r="O28" s="156">
        <v>627.12699999999995</v>
      </c>
      <c r="P28" s="156">
        <v>383.48</v>
      </c>
      <c r="Q28" s="156">
        <v>243.64699999999999</v>
      </c>
      <c r="R28" s="90" t="s">
        <v>384</v>
      </c>
      <c r="T28" s="91"/>
    </row>
    <row r="29" spans="1:20" ht="18" customHeight="1">
      <c r="A29" s="89" t="s">
        <v>387</v>
      </c>
      <c r="B29" s="227">
        <v>2014</v>
      </c>
      <c r="C29" s="227" t="s">
        <v>1145</v>
      </c>
      <c r="D29" s="156">
        <v>112.34</v>
      </c>
      <c r="E29" s="156">
        <v>43.652999999999999</v>
      </c>
      <c r="F29" s="156">
        <v>68.686999999999998</v>
      </c>
      <c r="G29" s="156">
        <v>62.798999999999999</v>
      </c>
      <c r="H29" s="156">
        <v>18.957999999999998</v>
      </c>
      <c r="I29" s="156">
        <v>43.841000000000001</v>
      </c>
      <c r="J29" s="156">
        <v>9.1630000000000003</v>
      </c>
      <c r="K29" s="156">
        <v>40.378</v>
      </c>
      <c r="L29" s="156">
        <v>15.532</v>
      </c>
      <c r="M29" s="156">
        <v>1.292</v>
      </c>
      <c r="N29" s="156">
        <v>14.24</v>
      </c>
      <c r="O29" s="156">
        <v>24.846</v>
      </c>
      <c r="P29" s="156">
        <v>13.821</v>
      </c>
      <c r="Q29" s="156">
        <v>11.025</v>
      </c>
      <c r="R29" s="90" t="s">
        <v>387</v>
      </c>
    </row>
    <row r="30" spans="1:20" ht="15" customHeight="1">
      <c r="A30" s="89" t="s">
        <v>388</v>
      </c>
      <c r="B30" s="227" t="s">
        <v>462</v>
      </c>
      <c r="C30" s="227" t="s">
        <v>83</v>
      </c>
      <c r="D30" s="156">
        <v>123.124</v>
      </c>
      <c r="E30" s="156">
        <v>47.22</v>
      </c>
      <c r="F30" s="156">
        <v>75.903999999999996</v>
      </c>
      <c r="G30" s="156">
        <v>66.350999999999999</v>
      </c>
      <c r="H30" s="156">
        <v>17.183</v>
      </c>
      <c r="I30" s="156">
        <v>49.167999999999999</v>
      </c>
      <c r="J30" s="156">
        <v>21.945</v>
      </c>
      <c r="K30" s="156">
        <v>34.828000000000003</v>
      </c>
      <c r="L30" s="156">
        <v>8.0920000000000005</v>
      </c>
      <c r="M30" s="156">
        <v>4.8239999999999998</v>
      </c>
      <c r="N30" s="156">
        <v>3.2679999999999998</v>
      </c>
      <c r="O30" s="156">
        <v>26.736000000000001</v>
      </c>
      <c r="P30" s="156">
        <v>19.096</v>
      </c>
      <c r="Q30" s="156">
        <v>7.64</v>
      </c>
      <c r="R30" s="90" t="s">
        <v>388</v>
      </c>
    </row>
    <row r="31" spans="1:20" ht="15" customHeight="1">
      <c r="A31" s="89" t="s">
        <v>389</v>
      </c>
      <c r="B31" s="227" t="s">
        <v>462</v>
      </c>
      <c r="C31" s="227" t="s">
        <v>89</v>
      </c>
      <c r="D31" s="156">
        <v>161.071</v>
      </c>
      <c r="E31" s="156">
        <v>70.581999999999994</v>
      </c>
      <c r="F31" s="156">
        <v>90.489000000000004</v>
      </c>
      <c r="G31" s="156">
        <v>61.601999999999997</v>
      </c>
      <c r="H31" s="156">
        <v>33.866999999999997</v>
      </c>
      <c r="I31" s="156">
        <v>27.734999999999999</v>
      </c>
      <c r="J31" s="156">
        <v>25.594000000000001</v>
      </c>
      <c r="K31" s="156">
        <v>73.875</v>
      </c>
      <c r="L31" s="156">
        <v>11.121</v>
      </c>
      <c r="M31" s="156">
        <v>1.782</v>
      </c>
      <c r="N31" s="156">
        <v>9.3390000000000004</v>
      </c>
      <c r="O31" s="156">
        <v>62.753999999999998</v>
      </c>
      <c r="P31" s="156">
        <v>32.752000000000002</v>
      </c>
      <c r="Q31" s="156">
        <v>30.001999999999999</v>
      </c>
      <c r="R31" s="90" t="s">
        <v>389</v>
      </c>
    </row>
    <row r="32" spans="1:20" ht="15" customHeight="1">
      <c r="A32" s="89" t="s">
        <v>1238</v>
      </c>
      <c r="B32" s="227" t="s">
        <v>462</v>
      </c>
      <c r="C32" s="227" t="s">
        <v>90</v>
      </c>
      <c r="D32" s="156">
        <v>162.721</v>
      </c>
      <c r="E32" s="156">
        <v>54.365000000000002</v>
      </c>
      <c r="F32" s="156">
        <v>108.35599999999999</v>
      </c>
      <c r="G32" s="156">
        <v>68.712000000000003</v>
      </c>
      <c r="H32" s="156">
        <v>30.864000000000001</v>
      </c>
      <c r="I32" s="156">
        <v>37.847999999999999</v>
      </c>
      <c r="J32" s="156">
        <v>14.146000000000001</v>
      </c>
      <c r="K32" s="156">
        <v>79.863</v>
      </c>
      <c r="L32" s="156">
        <v>9.3550000000000004</v>
      </c>
      <c r="M32" s="156">
        <v>1.93</v>
      </c>
      <c r="N32" s="156">
        <v>7.4249999999999998</v>
      </c>
      <c r="O32" s="156">
        <v>70.507999999999996</v>
      </c>
      <c r="P32" s="156">
        <v>36.534999999999997</v>
      </c>
      <c r="Q32" s="156">
        <v>33.972999999999999</v>
      </c>
      <c r="R32" s="90" t="s">
        <v>1238</v>
      </c>
    </row>
    <row r="33" spans="1:20" ht="15" customHeight="1">
      <c r="A33" s="89" t="s">
        <v>1239</v>
      </c>
      <c r="B33" s="227" t="s">
        <v>462</v>
      </c>
      <c r="C33" s="227" t="s">
        <v>947</v>
      </c>
      <c r="D33" s="156">
        <v>179.697</v>
      </c>
      <c r="E33" s="156">
        <v>55.255000000000003</v>
      </c>
      <c r="F33" s="156">
        <v>124.44199999999999</v>
      </c>
      <c r="G33" s="156">
        <v>93.992000000000004</v>
      </c>
      <c r="H33" s="156">
        <v>35.362000000000002</v>
      </c>
      <c r="I33" s="156">
        <v>58.63</v>
      </c>
      <c r="J33" s="156">
        <v>11.419</v>
      </c>
      <c r="K33" s="156">
        <v>74.286000000000001</v>
      </c>
      <c r="L33" s="156">
        <v>8.4740000000000002</v>
      </c>
      <c r="M33" s="156">
        <v>1.96</v>
      </c>
      <c r="N33" s="156">
        <v>6.5140000000000002</v>
      </c>
      <c r="O33" s="156">
        <v>65.811999999999998</v>
      </c>
      <c r="P33" s="156">
        <v>44.387999999999998</v>
      </c>
      <c r="Q33" s="156">
        <v>21.423999999999999</v>
      </c>
      <c r="R33" s="90" t="s">
        <v>1239</v>
      </c>
    </row>
    <row r="34" spans="1:20" ht="15" customHeight="1">
      <c r="A34" s="89" t="s">
        <v>1240</v>
      </c>
      <c r="B34" s="227" t="s">
        <v>462</v>
      </c>
      <c r="C34" s="227" t="s">
        <v>948</v>
      </c>
      <c r="D34" s="156">
        <v>190.67</v>
      </c>
      <c r="E34" s="156">
        <v>83.402000000000001</v>
      </c>
      <c r="F34" s="156">
        <v>107.268</v>
      </c>
      <c r="G34" s="156">
        <v>81.777000000000001</v>
      </c>
      <c r="H34" s="156">
        <v>42.576999999999998</v>
      </c>
      <c r="I34" s="156">
        <v>39.200000000000003</v>
      </c>
      <c r="J34" s="156">
        <v>21.414000000000001</v>
      </c>
      <c r="K34" s="156">
        <v>87.478999999999999</v>
      </c>
      <c r="L34" s="156">
        <v>19.411000000000001</v>
      </c>
      <c r="M34" s="156">
        <v>3.3719999999999999</v>
      </c>
      <c r="N34" s="156">
        <v>16.039000000000001</v>
      </c>
      <c r="O34" s="156">
        <v>68.067999999999998</v>
      </c>
      <c r="P34" s="156">
        <v>48.908000000000001</v>
      </c>
      <c r="Q34" s="156">
        <v>19.16</v>
      </c>
      <c r="R34" s="90" t="s">
        <v>1240</v>
      </c>
    </row>
    <row r="35" spans="1:20" ht="15" customHeight="1">
      <c r="A35" s="89" t="s">
        <v>1241</v>
      </c>
      <c r="B35" s="227" t="s">
        <v>462</v>
      </c>
      <c r="C35" s="227" t="s">
        <v>949</v>
      </c>
      <c r="D35" s="156">
        <v>218.39599999999999</v>
      </c>
      <c r="E35" s="156">
        <v>54.103000000000002</v>
      </c>
      <c r="F35" s="156">
        <v>164.29300000000001</v>
      </c>
      <c r="G35" s="156">
        <v>119.645</v>
      </c>
      <c r="H35" s="156">
        <v>32.780999999999999</v>
      </c>
      <c r="I35" s="156">
        <v>86.864000000000004</v>
      </c>
      <c r="J35" s="156">
        <v>13.414999999999999</v>
      </c>
      <c r="K35" s="156">
        <v>85.335999999999999</v>
      </c>
      <c r="L35" s="156">
        <v>7.907</v>
      </c>
      <c r="M35" s="156">
        <v>2.0579999999999998</v>
      </c>
      <c r="N35" s="156">
        <v>5.8490000000000002</v>
      </c>
      <c r="O35" s="156">
        <v>77.429000000000002</v>
      </c>
      <c r="P35" s="156">
        <v>53.107999999999997</v>
      </c>
      <c r="Q35" s="156">
        <v>24.321000000000002</v>
      </c>
      <c r="R35" s="90" t="s">
        <v>1241</v>
      </c>
    </row>
    <row r="36" spans="1:20" ht="15" customHeight="1">
      <c r="A36" s="89" t="s">
        <v>1242</v>
      </c>
      <c r="B36" s="227" t="s">
        <v>462</v>
      </c>
      <c r="C36" s="227" t="s">
        <v>281</v>
      </c>
      <c r="D36" s="156">
        <v>162.41399999999999</v>
      </c>
      <c r="E36" s="156">
        <v>52.917999999999999</v>
      </c>
      <c r="F36" s="156">
        <v>109.496</v>
      </c>
      <c r="G36" s="156">
        <v>67.203999999999994</v>
      </c>
      <c r="H36" s="156">
        <v>31.244</v>
      </c>
      <c r="I36" s="156">
        <v>35.96</v>
      </c>
      <c r="J36" s="156">
        <v>11.9</v>
      </c>
      <c r="K36" s="156">
        <v>83.31</v>
      </c>
      <c r="L36" s="156">
        <v>9.7739999999999991</v>
      </c>
      <c r="M36" s="156">
        <v>1.7470000000000001</v>
      </c>
      <c r="N36" s="156">
        <v>8.0269999999999992</v>
      </c>
      <c r="O36" s="156">
        <v>73.536000000000001</v>
      </c>
      <c r="P36" s="156">
        <v>36.762</v>
      </c>
      <c r="Q36" s="156">
        <v>36.774000000000001</v>
      </c>
      <c r="R36" s="90" t="s">
        <v>1242</v>
      </c>
    </row>
    <row r="37" spans="1:20" ht="15" customHeight="1">
      <c r="A37" s="89" t="s">
        <v>1243</v>
      </c>
      <c r="B37" s="227" t="s">
        <v>462</v>
      </c>
      <c r="C37" s="227" t="s">
        <v>249</v>
      </c>
      <c r="D37" s="156">
        <v>166.1</v>
      </c>
      <c r="E37" s="156">
        <v>75.953000000000003</v>
      </c>
      <c r="F37" s="156">
        <v>90.147000000000006</v>
      </c>
      <c r="G37" s="156">
        <v>88.665000000000006</v>
      </c>
      <c r="H37" s="156">
        <v>51.44</v>
      </c>
      <c r="I37" s="156">
        <v>37.225000000000001</v>
      </c>
      <c r="J37" s="156">
        <v>15.382</v>
      </c>
      <c r="K37" s="156">
        <v>62.052999999999997</v>
      </c>
      <c r="L37" s="156">
        <v>9.1310000000000002</v>
      </c>
      <c r="M37" s="156">
        <v>1.635</v>
      </c>
      <c r="N37" s="156">
        <v>7.4960000000000004</v>
      </c>
      <c r="O37" s="156">
        <v>52.921999999999997</v>
      </c>
      <c r="P37" s="156">
        <v>36.484000000000002</v>
      </c>
      <c r="Q37" s="156">
        <v>16.437999999999999</v>
      </c>
      <c r="R37" s="90" t="s">
        <v>1243</v>
      </c>
    </row>
    <row r="38" spans="1:20" ht="15" customHeight="1">
      <c r="A38" s="89" t="s">
        <v>1244</v>
      </c>
      <c r="B38" s="227" t="s">
        <v>462</v>
      </c>
      <c r="C38" s="227" t="s">
        <v>250</v>
      </c>
      <c r="D38" s="156">
        <v>125.151</v>
      </c>
      <c r="E38" s="156">
        <v>58.21</v>
      </c>
      <c r="F38" s="156">
        <v>66.941000000000003</v>
      </c>
      <c r="G38" s="156">
        <v>70.563999999999993</v>
      </c>
      <c r="H38" s="156">
        <v>37.545000000000002</v>
      </c>
      <c r="I38" s="156">
        <v>33.018999999999998</v>
      </c>
      <c r="J38" s="156">
        <v>13.932</v>
      </c>
      <c r="K38" s="156">
        <v>40.655000000000001</v>
      </c>
      <c r="L38" s="156">
        <v>6.7329999999999997</v>
      </c>
      <c r="M38" s="156">
        <v>2.3149999999999999</v>
      </c>
      <c r="N38" s="156">
        <v>4.4180000000000001</v>
      </c>
      <c r="O38" s="156">
        <v>33.921999999999997</v>
      </c>
      <c r="P38" s="156">
        <v>20.399999999999999</v>
      </c>
      <c r="Q38" s="156">
        <v>13.522</v>
      </c>
      <c r="R38" s="90" t="s">
        <v>1244</v>
      </c>
    </row>
    <row r="39" spans="1:20" ht="15" customHeight="1">
      <c r="A39" s="89" t="s">
        <v>1245</v>
      </c>
      <c r="B39" s="227" t="s">
        <v>462</v>
      </c>
      <c r="C39" s="227" t="s">
        <v>251</v>
      </c>
      <c r="D39" s="156">
        <v>123.39</v>
      </c>
      <c r="E39" s="156">
        <v>50.895000000000003</v>
      </c>
      <c r="F39" s="156">
        <v>72.495000000000005</v>
      </c>
      <c r="G39" s="156">
        <v>58.923999999999999</v>
      </c>
      <c r="H39" s="156">
        <v>28.806999999999999</v>
      </c>
      <c r="I39" s="156">
        <v>30.117000000000001</v>
      </c>
      <c r="J39" s="156">
        <v>11.907999999999999</v>
      </c>
      <c r="K39" s="156">
        <v>52.558</v>
      </c>
      <c r="L39" s="156">
        <v>10.18</v>
      </c>
      <c r="M39" s="156">
        <v>1.794</v>
      </c>
      <c r="N39" s="156">
        <v>8.3859999999999992</v>
      </c>
      <c r="O39" s="156">
        <v>42.378</v>
      </c>
      <c r="P39" s="156">
        <v>24.532</v>
      </c>
      <c r="Q39" s="156">
        <v>17.846</v>
      </c>
      <c r="R39" s="90" t="s">
        <v>1245</v>
      </c>
    </row>
    <row r="40" spans="1:20" ht="15" customHeight="1">
      <c r="A40" s="89" t="s">
        <v>1246</v>
      </c>
      <c r="B40" s="227" t="s">
        <v>462</v>
      </c>
      <c r="C40" s="227" t="s">
        <v>888</v>
      </c>
      <c r="D40" s="156">
        <v>137.85300000000001</v>
      </c>
      <c r="E40" s="156">
        <v>59.639000000000003</v>
      </c>
      <c r="F40" s="156">
        <v>78.213999999999999</v>
      </c>
      <c r="G40" s="156">
        <v>85.442999999999998</v>
      </c>
      <c r="H40" s="156">
        <v>35.445</v>
      </c>
      <c r="I40" s="156">
        <v>49.997999999999998</v>
      </c>
      <c r="J40" s="156">
        <v>16.763999999999999</v>
      </c>
      <c r="K40" s="156">
        <v>35.646000000000001</v>
      </c>
      <c r="L40" s="156">
        <v>7.43</v>
      </c>
      <c r="M40" s="156">
        <v>2.0569999999999999</v>
      </c>
      <c r="N40" s="156">
        <v>5.3730000000000002</v>
      </c>
      <c r="O40" s="156">
        <v>28.216000000000001</v>
      </c>
      <c r="P40" s="156">
        <v>16.693999999999999</v>
      </c>
      <c r="Q40" s="156">
        <v>11.522</v>
      </c>
      <c r="R40" s="90" t="s">
        <v>1246</v>
      </c>
    </row>
    <row r="41" spans="1:20" ht="27.95" customHeight="1">
      <c r="A41" s="86" t="s">
        <v>463</v>
      </c>
      <c r="B41" s="86"/>
      <c r="C41" s="86"/>
      <c r="D41" s="156"/>
      <c r="E41" s="156"/>
      <c r="F41" s="156"/>
      <c r="G41" s="156"/>
      <c r="H41" s="156"/>
      <c r="I41" s="156"/>
      <c r="J41" s="156"/>
      <c r="K41" s="172" t="s">
        <v>463</v>
      </c>
      <c r="L41" s="156"/>
      <c r="M41" s="156"/>
      <c r="N41" s="156"/>
      <c r="O41" s="156"/>
      <c r="P41" s="156"/>
      <c r="Q41" s="156"/>
      <c r="R41" s="86"/>
    </row>
    <row r="42" spans="1:20" ht="21.95" customHeight="1">
      <c r="A42" s="89" t="s">
        <v>876</v>
      </c>
      <c r="B42" s="227">
        <v>2014</v>
      </c>
      <c r="C42" s="227" t="s">
        <v>461</v>
      </c>
      <c r="D42" s="156">
        <v>1393.8779999999999</v>
      </c>
      <c r="E42" s="156">
        <v>787.85199999999998</v>
      </c>
      <c r="F42" s="156">
        <v>606.02599999999995</v>
      </c>
      <c r="G42" s="156">
        <v>550.452</v>
      </c>
      <c r="H42" s="156">
        <v>317.93900000000002</v>
      </c>
      <c r="I42" s="156">
        <v>232.51300000000001</v>
      </c>
      <c r="J42" s="156">
        <v>409.80900000000003</v>
      </c>
      <c r="K42" s="156">
        <v>433.61700000000002</v>
      </c>
      <c r="L42" s="156">
        <v>60.103999999999999</v>
      </c>
      <c r="M42" s="156">
        <v>19.884</v>
      </c>
      <c r="N42" s="156">
        <v>40.22</v>
      </c>
      <c r="O42" s="156">
        <v>373.51299999999998</v>
      </c>
      <c r="P42" s="156">
        <v>196.88</v>
      </c>
      <c r="Q42" s="156">
        <v>176.63300000000001</v>
      </c>
      <c r="R42" s="90" t="s">
        <v>876</v>
      </c>
      <c r="T42" s="91"/>
    </row>
    <row r="43" spans="1:20" ht="18" customHeight="1">
      <c r="A43" s="89" t="s">
        <v>877</v>
      </c>
      <c r="B43" s="227">
        <v>2014</v>
      </c>
      <c r="C43" s="227" t="s">
        <v>1145</v>
      </c>
      <c r="D43" s="156">
        <v>82.89</v>
      </c>
      <c r="E43" s="156">
        <v>42.889000000000003</v>
      </c>
      <c r="F43" s="156">
        <v>40.000999999999998</v>
      </c>
      <c r="G43" s="156">
        <v>35.695999999999998</v>
      </c>
      <c r="H43" s="156">
        <v>18.829000000000001</v>
      </c>
      <c r="I43" s="156">
        <v>16.867000000000001</v>
      </c>
      <c r="J43" s="156">
        <v>20.353999999999999</v>
      </c>
      <c r="K43" s="156">
        <v>26.84</v>
      </c>
      <c r="L43" s="156">
        <v>3.706</v>
      </c>
      <c r="M43" s="156">
        <v>1.7010000000000001</v>
      </c>
      <c r="N43" s="156">
        <v>2.0049999999999999</v>
      </c>
      <c r="O43" s="156">
        <v>23.134</v>
      </c>
      <c r="P43" s="156">
        <v>15.519</v>
      </c>
      <c r="Q43" s="156">
        <v>7.6150000000000002</v>
      </c>
      <c r="R43" s="90" t="s">
        <v>877</v>
      </c>
    </row>
    <row r="44" spans="1:20" ht="15" customHeight="1">
      <c r="A44" s="89" t="s">
        <v>878</v>
      </c>
      <c r="B44" s="227" t="s">
        <v>462</v>
      </c>
      <c r="C44" s="227" t="s">
        <v>83</v>
      </c>
      <c r="D44" s="156">
        <v>110.47199999999999</v>
      </c>
      <c r="E44" s="156">
        <v>70.941999999999993</v>
      </c>
      <c r="F44" s="156">
        <v>39.53</v>
      </c>
      <c r="G44" s="156">
        <v>46.789000000000001</v>
      </c>
      <c r="H44" s="156">
        <v>33.113</v>
      </c>
      <c r="I44" s="156">
        <v>13.676</v>
      </c>
      <c r="J44" s="156">
        <v>33.542000000000002</v>
      </c>
      <c r="K44" s="156">
        <v>30.140999999999998</v>
      </c>
      <c r="L44" s="156">
        <v>4.2869999999999999</v>
      </c>
      <c r="M44" s="156">
        <v>0.88900000000000001</v>
      </c>
      <c r="N44" s="156">
        <v>3.3980000000000001</v>
      </c>
      <c r="O44" s="156">
        <v>25.853999999999999</v>
      </c>
      <c r="P44" s="156">
        <v>15.643000000000001</v>
      </c>
      <c r="Q44" s="156">
        <v>10.211</v>
      </c>
      <c r="R44" s="90" t="s">
        <v>878</v>
      </c>
    </row>
    <row r="45" spans="1:20" ht="15" customHeight="1">
      <c r="A45" s="89" t="s">
        <v>879</v>
      </c>
      <c r="B45" s="227" t="s">
        <v>462</v>
      </c>
      <c r="C45" s="227" t="s">
        <v>89</v>
      </c>
      <c r="D45" s="156">
        <v>150.251</v>
      </c>
      <c r="E45" s="156">
        <v>86.114000000000004</v>
      </c>
      <c r="F45" s="156">
        <v>64.137</v>
      </c>
      <c r="G45" s="156">
        <v>57.975000000000001</v>
      </c>
      <c r="H45" s="156">
        <v>33.920999999999999</v>
      </c>
      <c r="I45" s="156">
        <v>24.053999999999998</v>
      </c>
      <c r="J45" s="156">
        <v>44.857999999999997</v>
      </c>
      <c r="K45" s="156">
        <v>47.417999999999999</v>
      </c>
      <c r="L45" s="156">
        <v>7.335</v>
      </c>
      <c r="M45" s="156">
        <v>1.9419999999999999</v>
      </c>
      <c r="N45" s="156">
        <v>5.3929999999999998</v>
      </c>
      <c r="O45" s="156">
        <v>40.082999999999998</v>
      </c>
      <c r="P45" s="156">
        <v>19.815000000000001</v>
      </c>
      <c r="Q45" s="156">
        <v>20.268000000000001</v>
      </c>
      <c r="R45" s="90" t="s">
        <v>879</v>
      </c>
    </row>
    <row r="46" spans="1:20" ht="15" customHeight="1">
      <c r="A46" s="89" t="s">
        <v>992</v>
      </c>
      <c r="B46" s="227" t="s">
        <v>462</v>
      </c>
      <c r="C46" s="227" t="s">
        <v>90</v>
      </c>
      <c r="D46" s="156">
        <v>136.17099999999999</v>
      </c>
      <c r="E46" s="156">
        <v>57.802999999999997</v>
      </c>
      <c r="F46" s="156">
        <v>78.367999999999995</v>
      </c>
      <c r="G46" s="156">
        <v>51.188000000000002</v>
      </c>
      <c r="H46" s="156">
        <v>18.513000000000002</v>
      </c>
      <c r="I46" s="156">
        <v>32.674999999999997</v>
      </c>
      <c r="J46" s="156">
        <v>34.225999999999999</v>
      </c>
      <c r="K46" s="156">
        <v>50.756999999999998</v>
      </c>
      <c r="L46" s="156">
        <v>5.0640000000000001</v>
      </c>
      <c r="M46" s="156">
        <v>1.909</v>
      </c>
      <c r="N46" s="156">
        <v>3.1549999999999998</v>
      </c>
      <c r="O46" s="156">
        <v>45.692999999999998</v>
      </c>
      <c r="P46" s="156">
        <v>24.869</v>
      </c>
      <c r="Q46" s="156">
        <v>20.824000000000002</v>
      </c>
      <c r="R46" s="90" t="s">
        <v>992</v>
      </c>
    </row>
    <row r="47" spans="1:20" ht="15" customHeight="1">
      <c r="A47" s="89" t="s">
        <v>993</v>
      </c>
      <c r="B47" s="227" t="s">
        <v>462</v>
      </c>
      <c r="C47" s="227" t="s">
        <v>947</v>
      </c>
      <c r="D47" s="156">
        <v>117.86</v>
      </c>
      <c r="E47" s="156">
        <v>66.504000000000005</v>
      </c>
      <c r="F47" s="156">
        <v>51.356000000000002</v>
      </c>
      <c r="G47" s="156">
        <v>36.726999999999997</v>
      </c>
      <c r="H47" s="156">
        <v>20.64</v>
      </c>
      <c r="I47" s="156">
        <v>16.087</v>
      </c>
      <c r="J47" s="156">
        <v>40.939</v>
      </c>
      <c r="K47" s="156">
        <v>40.194000000000003</v>
      </c>
      <c r="L47" s="156">
        <v>4.9249999999999998</v>
      </c>
      <c r="M47" s="156">
        <v>1.621</v>
      </c>
      <c r="N47" s="156">
        <v>3.3039999999999998</v>
      </c>
      <c r="O47" s="156">
        <v>35.268999999999998</v>
      </c>
      <c r="P47" s="156">
        <v>20.725999999999999</v>
      </c>
      <c r="Q47" s="156">
        <v>14.542999999999999</v>
      </c>
      <c r="R47" s="90" t="s">
        <v>993</v>
      </c>
    </row>
    <row r="48" spans="1:20" ht="15" customHeight="1">
      <c r="A48" s="89" t="s">
        <v>979</v>
      </c>
      <c r="B48" s="227" t="s">
        <v>462</v>
      </c>
      <c r="C48" s="227" t="s">
        <v>948</v>
      </c>
      <c r="D48" s="156">
        <v>128.684</v>
      </c>
      <c r="E48" s="156">
        <v>74.465999999999994</v>
      </c>
      <c r="F48" s="156">
        <v>54.218000000000004</v>
      </c>
      <c r="G48" s="156">
        <v>55.238999999999997</v>
      </c>
      <c r="H48" s="156">
        <v>32.677999999999997</v>
      </c>
      <c r="I48" s="156">
        <v>22.561</v>
      </c>
      <c r="J48" s="156">
        <v>37.302999999999997</v>
      </c>
      <c r="K48" s="156">
        <v>36.142000000000003</v>
      </c>
      <c r="L48" s="156">
        <v>4.4850000000000003</v>
      </c>
      <c r="M48" s="156">
        <v>0.97</v>
      </c>
      <c r="N48" s="156">
        <v>3.5150000000000001</v>
      </c>
      <c r="O48" s="156">
        <v>31.657</v>
      </c>
      <c r="P48" s="156">
        <v>17.588000000000001</v>
      </c>
      <c r="Q48" s="156">
        <v>14.069000000000001</v>
      </c>
      <c r="R48" s="90" t="s">
        <v>979</v>
      </c>
    </row>
    <row r="49" spans="1:20" ht="15" customHeight="1">
      <c r="A49" s="89" t="s">
        <v>980</v>
      </c>
      <c r="B49" s="227" t="s">
        <v>462</v>
      </c>
      <c r="C49" s="227" t="s">
        <v>949</v>
      </c>
      <c r="D49" s="156">
        <v>143.58099999999999</v>
      </c>
      <c r="E49" s="156">
        <v>69.003</v>
      </c>
      <c r="F49" s="156">
        <v>74.578000000000003</v>
      </c>
      <c r="G49" s="156">
        <v>54.752000000000002</v>
      </c>
      <c r="H49" s="156">
        <v>28.571000000000002</v>
      </c>
      <c r="I49" s="156">
        <v>26.181000000000001</v>
      </c>
      <c r="J49" s="156">
        <v>33.924999999999997</v>
      </c>
      <c r="K49" s="156">
        <v>54.904000000000003</v>
      </c>
      <c r="L49" s="156">
        <v>6.5069999999999997</v>
      </c>
      <c r="M49" s="156">
        <v>1.9079999999999999</v>
      </c>
      <c r="N49" s="156">
        <v>4.5990000000000002</v>
      </c>
      <c r="O49" s="156">
        <v>48.396999999999998</v>
      </c>
      <c r="P49" s="156">
        <v>20.977</v>
      </c>
      <c r="Q49" s="156">
        <v>27.42</v>
      </c>
      <c r="R49" s="90" t="s">
        <v>980</v>
      </c>
    </row>
    <row r="50" spans="1:20" ht="15" customHeight="1">
      <c r="A50" s="89" t="s">
        <v>346</v>
      </c>
      <c r="B50" s="227" t="s">
        <v>462</v>
      </c>
      <c r="C50" s="227" t="s">
        <v>281</v>
      </c>
      <c r="D50" s="156">
        <v>120.548</v>
      </c>
      <c r="E50" s="156">
        <v>75.278000000000006</v>
      </c>
      <c r="F50" s="156">
        <v>45.27</v>
      </c>
      <c r="G50" s="156">
        <v>52.582000000000001</v>
      </c>
      <c r="H50" s="156">
        <v>32.408999999999999</v>
      </c>
      <c r="I50" s="156">
        <v>20.172999999999998</v>
      </c>
      <c r="J50" s="156">
        <v>39.008000000000003</v>
      </c>
      <c r="K50" s="156">
        <v>28.957999999999998</v>
      </c>
      <c r="L50" s="156">
        <v>3.8610000000000002</v>
      </c>
      <c r="M50" s="156">
        <v>0.871</v>
      </c>
      <c r="N50" s="156">
        <v>2.99</v>
      </c>
      <c r="O50" s="156">
        <v>25.097000000000001</v>
      </c>
      <c r="P50" s="156">
        <v>13.561999999999999</v>
      </c>
      <c r="Q50" s="156">
        <v>11.535</v>
      </c>
      <c r="R50" s="90" t="s">
        <v>346</v>
      </c>
    </row>
    <row r="51" spans="1:20" ht="15" customHeight="1">
      <c r="A51" s="89" t="s">
        <v>347</v>
      </c>
      <c r="B51" s="227" t="s">
        <v>462</v>
      </c>
      <c r="C51" s="227" t="s">
        <v>249</v>
      </c>
      <c r="D51" s="156">
        <v>128.26900000000001</v>
      </c>
      <c r="E51" s="156">
        <v>73.751999999999995</v>
      </c>
      <c r="F51" s="156">
        <v>54.517000000000003</v>
      </c>
      <c r="G51" s="156">
        <v>51.351999999999997</v>
      </c>
      <c r="H51" s="156">
        <v>31.504999999999999</v>
      </c>
      <c r="I51" s="156">
        <v>19.847000000000001</v>
      </c>
      <c r="J51" s="156">
        <v>33.000999999999998</v>
      </c>
      <c r="K51" s="156">
        <v>43.915999999999997</v>
      </c>
      <c r="L51" s="156">
        <v>9.2460000000000004</v>
      </c>
      <c r="M51" s="156">
        <v>5.8529999999999998</v>
      </c>
      <c r="N51" s="156">
        <v>3.3929999999999998</v>
      </c>
      <c r="O51" s="156">
        <v>34.67</v>
      </c>
      <c r="P51" s="156">
        <v>17.896999999999998</v>
      </c>
      <c r="Q51" s="156">
        <v>16.773</v>
      </c>
      <c r="R51" s="90" t="s">
        <v>347</v>
      </c>
    </row>
    <row r="52" spans="1:20" ht="15" customHeight="1">
      <c r="A52" s="89" t="s">
        <v>348</v>
      </c>
      <c r="B52" s="227" t="s">
        <v>462</v>
      </c>
      <c r="C52" s="227" t="s">
        <v>250</v>
      </c>
      <c r="D52" s="156">
        <v>95.772000000000006</v>
      </c>
      <c r="E52" s="156">
        <v>55.511000000000003</v>
      </c>
      <c r="F52" s="156">
        <v>40.261000000000003</v>
      </c>
      <c r="G52" s="156">
        <v>31.081</v>
      </c>
      <c r="H52" s="156">
        <v>15.61</v>
      </c>
      <c r="I52" s="156">
        <v>15.471</v>
      </c>
      <c r="J52" s="156">
        <v>35.642000000000003</v>
      </c>
      <c r="K52" s="156">
        <v>29.048999999999999</v>
      </c>
      <c r="L52" s="156">
        <v>4.2590000000000003</v>
      </c>
      <c r="M52" s="156">
        <v>0.91200000000000003</v>
      </c>
      <c r="N52" s="156">
        <v>3.347</v>
      </c>
      <c r="O52" s="156">
        <v>24.79</v>
      </c>
      <c r="P52" s="156">
        <v>11.124000000000001</v>
      </c>
      <c r="Q52" s="156">
        <v>13.666</v>
      </c>
      <c r="R52" s="90" t="s">
        <v>348</v>
      </c>
    </row>
    <row r="53" spans="1:20" ht="15" customHeight="1">
      <c r="A53" s="89" t="s">
        <v>349</v>
      </c>
      <c r="B53" s="227" t="s">
        <v>462</v>
      </c>
      <c r="C53" s="227" t="s">
        <v>251</v>
      </c>
      <c r="D53" s="156">
        <v>105.255</v>
      </c>
      <c r="E53" s="156">
        <v>67.427000000000007</v>
      </c>
      <c r="F53" s="156">
        <v>37.828000000000003</v>
      </c>
      <c r="G53" s="156">
        <v>45.976999999999997</v>
      </c>
      <c r="H53" s="156">
        <v>33.475999999999999</v>
      </c>
      <c r="I53" s="156">
        <v>12.500999999999999</v>
      </c>
      <c r="J53" s="156">
        <v>29.890999999999998</v>
      </c>
      <c r="K53" s="156">
        <v>29.387</v>
      </c>
      <c r="L53" s="156">
        <v>4.0599999999999996</v>
      </c>
      <c r="M53" s="156">
        <v>0.89</v>
      </c>
      <c r="N53" s="156">
        <v>3.17</v>
      </c>
      <c r="O53" s="156">
        <v>25.327000000000002</v>
      </c>
      <c r="P53" s="156">
        <v>13.874000000000001</v>
      </c>
      <c r="Q53" s="156">
        <v>11.452999999999999</v>
      </c>
      <c r="R53" s="90" t="s">
        <v>349</v>
      </c>
    </row>
    <row r="54" spans="1:20" ht="15" customHeight="1">
      <c r="A54" s="89" t="s">
        <v>350</v>
      </c>
      <c r="B54" s="227" t="s">
        <v>462</v>
      </c>
      <c r="C54" s="227" t="s">
        <v>888</v>
      </c>
      <c r="D54" s="156">
        <v>74.125</v>
      </c>
      <c r="E54" s="156">
        <v>48.162999999999997</v>
      </c>
      <c r="F54" s="156">
        <v>25.962</v>
      </c>
      <c r="G54" s="156">
        <v>31.094000000000001</v>
      </c>
      <c r="H54" s="156">
        <v>18.673999999999999</v>
      </c>
      <c r="I54" s="156">
        <v>12.42</v>
      </c>
      <c r="J54" s="156">
        <v>27.12</v>
      </c>
      <c r="K54" s="156">
        <v>15.911</v>
      </c>
      <c r="L54" s="156">
        <v>2.3690000000000002</v>
      </c>
      <c r="M54" s="156">
        <v>0.41799999999999998</v>
      </c>
      <c r="N54" s="156">
        <v>1.9510000000000001</v>
      </c>
      <c r="O54" s="156">
        <v>13.542</v>
      </c>
      <c r="P54" s="156">
        <v>5.2859999999999996</v>
      </c>
      <c r="Q54" s="156">
        <v>8.2560000000000002</v>
      </c>
      <c r="R54" s="90" t="s">
        <v>350</v>
      </c>
    </row>
    <row r="55" spans="1:20" ht="27.95" customHeight="1">
      <c r="A55" s="86" t="s">
        <v>769</v>
      </c>
      <c r="B55" s="86"/>
      <c r="C55" s="86"/>
      <c r="D55" s="156"/>
      <c r="E55" s="156"/>
      <c r="F55" s="156"/>
      <c r="G55" s="156"/>
      <c r="H55" s="156"/>
      <c r="I55" s="156"/>
      <c r="J55" s="156"/>
      <c r="K55" s="172" t="s">
        <v>769</v>
      </c>
      <c r="L55" s="156"/>
      <c r="M55" s="156"/>
      <c r="N55" s="156"/>
      <c r="O55" s="156"/>
      <c r="P55" s="156"/>
      <c r="Q55" s="156"/>
      <c r="R55" s="86"/>
    </row>
    <row r="56" spans="1:20" ht="21.95" customHeight="1">
      <c r="A56" s="89" t="s">
        <v>351</v>
      </c>
      <c r="B56" s="227">
        <v>2014</v>
      </c>
      <c r="C56" s="227" t="s">
        <v>461</v>
      </c>
      <c r="D56" s="156">
        <v>1670.2660000000001</v>
      </c>
      <c r="E56" s="156">
        <v>678.548</v>
      </c>
      <c r="F56" s="156">
        <v>991.71799999999996</v>
      </c>
      <c r="G56" s="156">
        <v>517.25199999999995</v>
      </c>
      <c r="H56" s="156">
        <v>276.86599999999999</v>
      </c>
      <c r="I56" s="156">
        <v>240.386</v>
      </c>
      <c r="J56" s="156">
        <v>167.49600000000001</v>
      </c>
      <c r="K56" s="156">
        <v>985.51800000000003</v>
      </c>
      <c r="L56" s="156">
        <v>234.18600000000001</v>
      </c>
      <c r="M56" s="156">
        <v>29.448</v>
      </c>
      <c r="N56" s="156">
        <v>204.738</v>
      </c>
      <c r="O56" s="156">
        <v>751.33199999999999</v>
      </c>
      <c r="P56" s="156">
        <v>381.041</v>
      </c>
      <c r="Q56" s="156">
        <v>370.291</v>
      </c>
      <c r="R56" s="90" t="s">
        <v>351</v>
      </c>
      <c r="T56" s="91"/>
    </row>
    <row r="57" spans="1:20" ht="18" customHeight="1">
      <c r="A57" s="89" t="s">
        <v>352</v>
      </c>
      <c r="B57" s="227">
        <v>2014</v>
      </c>
      <c r="C57" s="227" t="s">
        <v>1145</v>
      </c>
      <c r="D57" s="156">
        <v>76.296999999999997</v>
      </c>
      <c r="E57" s="156">
        <v>38.186999999999998</v>
      </c>
      <c r="F57" s="156">
        <v>38.11</v>
      </c>
      <c r="G57" s="156">
        <v>37.06</v>
      </c>
      <c r="H57" s="156">
        <v>23.678999999999998</v>
      </c>
      <c r="I57" s="156">
        <v>13.381</v>
      </c>
      <c r="J57" s="156">
        <v>7.1660000000000004</v>
      </c>
      <c r="K57" s="156">
        <v>32.070999999999998</v>
      </c>
      <c r="L57" s="156">
        <v>7.3419999999999996</v>
      </c>
      <c r="M57" s="156">
        <v>1.2569999999999999</v>
      </c>
      <c r="N57" s="156">
        <v>6.085</v>
      </c>
      <c r="O57" s="156">
        <v>24.728999999999999</v>
      </c>
      <c r="P57" s="156">
        <v>15.079000000000001</v>
      </c>
      <c r="Q57" s="156">
        <v>9.65</v>
      </c>
      <c r="R57" s="90" t="s">
        <v>352</v>
      </c>
    </row>
    <row r="58" spans="1:20" ht="15" customHeight="1">
      <c r="A58" s="89" t="s">
        <v>353</v>
      </c>
      <c r="B58" s="227" t="s">
        <v>462</v>
      </c>
      <c r="C58" s="227" t="s">
        <v>83</v>
      </c>
      <c r="D58" s="156">
        <v>103.756</v>
      </c>
      <c r="E58" s="156">
        <v>56.537999999999997</v>
      </c>
      <c r="F58" s="156">
        <v>47.218000000000004</v>
      </c>
      <c r="G58" s="156">
        <v>26.773</v>
      </c>
      <c r="H58" s="156">
        <v>14.988</v>
      </c>
      <c r="I58" s="156">
        <v>11.785</v>
      </c>
      <c r="J58" s="156">
        <v>11.106999999999999</v>
      </c>
      <c r="K58" s="156">
        <v>65.876000000000005</v>
      </c>
      <c r="L58" s="156">
        <v>30.443000000000001</v>
      </c>
      <c r="M58" s="156">
        <v>2.835</v>
      </c>
      <c r="N58" s="156">
        <v>27.608000000000001</v>
      </c>
      <c r="O58" s="156">
        <v>35.433</v>
      </c>
      <c r="P58" s="156">
        <v>19.041</v>
      </c>
      <c r="Q58" s="156">
        <v>16.391999999999999</v>
      </c>
      <c r="R58" s="90" t="s">
        <v>353</v>
      </c>
    </row>
    <row r="59" spans="1:20" ht="15" customHeight="1">
      <c r="A59" s="89" t="s">
        <v>354</v>
      </c>
      <c r="B59" s="227" t="s">
        <v>462</v>
      </c>
      <c r="C59" s="227" t="s">
        <v>89</v>
      </c>
      <c r="D59" s="156">
        <v>140.61799999999999</v>
      </c>
      <c r="E59" s="156">
        <v>48.665999999999997</v>
      </c>
      <c r="F59" s="156">
        <v>91.951999999999998</v>
      </c>
      <c r="G59" s="156">
        <v>47.637999999999998</v>
      </c>
      <c r="H59" s="156">
        <v>18.998000000000001</v>
      </c>
      <c r="I59" s="156">
        <v>28.64</v>
      </c>
      <c r="J59" s="156">
        <v>14.872999999999999</v>
      </c>
      <c r="K59" s="156">
        <v>78.106999999999999</v>
      </c>
      <c r="L59" s="156">
        <v>14.795</v>
      </c>
      <c r="M59" s="156">
        <v>1.8049999999999999</v>
      </c>
      <c r="N59" s="156">
        <v>12.99</v>
      </c>
      <c r="O59" s="156">
        <v>63.311999999999998</v>
      </c>
      <c r="P59" s="156">
        <v>32.045999999999999</v>
      </c>
      <c r="Q59" s="156">
        <v>31.265999999999998</v>
      </c>
      <c r="R59" s="90" t="s">
        <v>354</v>
      </c>
    </row>
    <row r="60" spans="1:20" ht="15" customHeight="1">
      <c r="A60" s="89" t="s">
        <v>355</v>
      </c>
      <c r="B60" s="227" t="s">
        <v>462</v>
      </c>
      <c r="C60" s="227" t="s">
        <v>90</v>
      </c>
      <c r="D60" s="156">
        <v>162.434</v>
      </c>
      <c r="E60" s="156">
        <v>57.463999999999999</v>
      </c>
      <c r="F60" s="156">
        <v>104.97</v>
      </c>
      <c r="G60" s="156">
        <v>50.95</v>
      </c>
      <c r="H60" s="156">
        <v>30.966999999999999</v>
      </c>
      <c r="I60" s="156">
        <v>19.983000000000001</v>
      </c>
      <c r="J60" s="156">
        <v>13.53</v>
      </c>
      <c r="K60" s="156">
        <v>97.953999999999994</v>
      </c>
      <c r="L60" s="156">
        <v>12.967000000000001</v>
      </c>
      <c r="M60" s="156">
        <v>1.722</v>
      </c>
      <c r="N60" s="156">
        <v>11.244999999999999</v>
      </c>
      <c r="O60" s="156">
        <v>84.986999999999995</v>
      </c>
      <c r="P60" s="156">
        <v>42.6</v>
      </c>
      <c r="Q60" s="156">
        <v>42.387</v>
      </c>
      <c r="R60" s="90" t="s">
        <v>355</v>
      </c>
    </row>
    <row r="61" spans="1:20" ht="15" customHeight="1">
      <c r="A61" s="89" t="s">
        <v>356</v>
      </c>
      <c r="B61" s="227" t="s">
        <v>462</v>
      </c>
      <c r="C61" s="227" t="s">
        <v>947</v>
      </c>
      <c r="D61" s="156">
        <v>173.298</v>
      </c>
      <c r="E61" s="156">
        <v>65.320999999999998</v>
      </c>
      <c r="F61" s="156">
        <v>107.977</v>
      </c>
      <c r="G61" s="156">
        <v>50.743000000000002</v>
      </c>
      <c r="H61" s="156">
        <v>26.231999999999999</v>
      </c>
      <c r="I61" s="156">
        <v>24.510999999999999</v>
      </c>
      <c r="J61" s="156">
        <v>22.483000000000001</v>
      </c>
      <c r="K61" s="156">
        <v>100.072</v>
      </c>
      <c r="L61" s="156">
        <v>16.606000000000002</v>
      </c>
      <c r="M61" s="156">
        <v>4.32</v>
      </c>
      <c r="N61" s="156">
        <v>12.286</v>
      </c>
      <c r="O61" s="156">
        <v>83.465999999999994</v>
      </c>
      <c r="P61" s="156">
        <v>49.164999999999999</v>
      </c>
      <c r="Q61" s="156">
        <v>34.301000000000002</v>
      </c>
      <c r="R61" s="90" t="s">
        <v>356</v>
      </c>
    </row>
    <row r="62" spans="1:20" ht="15" customHeight="1">
      <c r="A62" s="89" t="s">
        <v>190</v>
      </c>
      <c r="B62" s="227" t="s">
        <v>462</v>
      </c>
      <c r="C62" s="227" t="s">
        <v>948</v>
      </c>
      <c r="D62" s="156">
        <v>178.86</v>
      </c>
      <c r="E62" s="156">
        <v>66.257000000000005</v>
      </c>
      <c r="F62" s="156">
        <v>112.60299999999999</v>
      </c>
      <c r="G62" s="156">
        <v>58.863999999999997</v>
      </c>
      <c r="H62" s="156">
        <v>30.631</v>
      </c>
      <c r="I62" s="156">
        <v>28.233000000000001</v>
      </c>
      <c r="J62" s="156">
        <v>13.327</v>
      </c>
      <c r="K62" s="156">
        <v>106.669</v>
      </c>
      <c r="L62" s="156">
        <v>22.298999999999999</v>
      </c>
      <c r="M62" s="156">
        <v>2.895</v>
      </c>
      <c r="N62" s="156">
        <v>19.404</v>
      </c>
      <c r="O62" s="156">
        <v>84.37</v>
      </c>
      <c r="P62" s="156">
        <v>51.621000000000002</v>
      </c>
      <c r="Q62" s="156">
        <v>32.749000000000002</v>
      </c>
      <c r="R62" s="90" t="s">
        <v>190</v>
      </c>
    </row>
    <row r="63" spans="1:20" ht="15" customHeight="1">
      <c r="A63" s="89" t="s">
        <v>191</v>
      </c>
      <c r="B63" s="227" t="s">
        <v>462</v>
      </c>
      <c r="C63" s="227" t="s">
        <v>949</v>
      </c>
      <c r="D63" s="156">
        <v>146.178</v>
      </c>
      <c r="E63" s="156">
        <v>61.375999999999998</v>
      </c>
      <c r="F63" s="156">
        <v>84.802000000000007</v>
      </c>
      <c r="G63" s="156">
        <v>51.036000000000001</v>
      </c>
      <c r="H63" s="156">
        <v>27.629000000000001</v>
      </c>
      <c r="I63" s="156">
        <v>23.407</v>
      </c>
      <c r="J63" s="156">
        <v>15.9</v>
      </c>
      <c r="K63" s="156">
        <v>79.242000000000004</v>
      </c>
      <c r="L63" s="156">
        <v>17.847000000000001</v>
      </c>
      <c r="M63" s="156">
        <v>2.863</v>
      </c>
      <c r="N63" s="156">
        <v>14.984</v>
      </c>
      <c r="O63" s="156">
        <v>61.395000000000003</v>
      </c>
      <c r="P63" s="156">
        <v>39.914000000000001</v>
      </c>
      <c r="Q63" s="156">
        <v>21.481000000000002</v>
      </c>
      <c r="R63" s="90" t="s">
        <v>191</v>
      </c>
    </row>
    <row r="64" spans="1:20" ht="15" customHeight="1">
      <c r="A64" s="89" t="s">
        <v>192</v>
      </c>
      <c r="B64" s="227" t="s">
        <v>462</v>
      </c>
      <c r="C64" s="227" t="s">
        <v>281</v>
      </c>
      <c r="D64" s="156">
        <v>159.85</v>
      </c>
      <c r="E64" s="156">
        <v>62.454999999999998</v>
      </c>
      <c r="F64" s="156">
        <v>97.394999999999996</v>
      </c>
      <c r="G64" s="156">
        <v>41.823</v>
      </c>
      <c r="H64" s="156">
        <v>19.401</v>
      </c>
      <c r="I64" s="156">
        <v>22.422000000000001</v>
      </c>
      <c r="J64" s="156">
        <v>16.87</v>
      </c>
      <c r="K64" s="156">
        <v>101.157</v>
      </c>
      <c r="L64" s="156">
        <v>26.184000000000001</v>
      </c>
      <c r="M64" s="156">
        <v>3.0139999999999998</v>
      </c>
      <c r="N64" s="156">
        <v>23.17</v>
      </c>
      <c r="O64" s="156">
        <v>74.972999999999999</v>
      </c>
      <c r="P64" s="156">
        <v>32.750999999999998</v>
      </c>
      <c r="Q64" s="156">
        <v>42.222000000000001</v>
      </c>
      <c r="R64" s="90" t="s">
        <v>192</v>
      </c>
    </row>
    <row r="65" spans="1:18" ht="15" customHeight="1">
      <c r="A65" s="89" t="s">
        <v>1094</v>
      </c>
      <c r="B65" s="227" t="s">
        <v>462</v>
      </c>
      <c r="C65" s="227" t="s">
        <v>249</v>
      </c>
      <c r="D65" s="156">
        <v>182.095</v>
      </c>
      <c r="E65" s="156">
        <v>65.908000000000001</v>
      </c>
      <c r="F65" s="156">
        <v>116.187</v>
      </c>
      <c r="G65" s="156">
        <v>50.463999999999999</v>
      </c>
      <c r="H65" s="156">
        <v>27.866</v>
      </c>
      <c r="I65" s="156">
        <v>22.597999999999999</v>
      </c>
      <c r="J65" s="156">
        <v>11.266</v>
      </c>
      <c r="K65" s="156">
        <v>120.36499999999999</v>
      </c>
      <c r="L65" s="156">
        <v>26.776</v>
      </c>
      <c r="M65" s="156">
        <v>5.173</v>
      </c>
      <c r="N65" s="156">
        <v>21.603000000000002</v>
      </c>
      <c r="O65" s="156">
        <v>93.588999999999999</v>
      </c>
      <c r="P65" s="156">
        <v>35.006999999999998</v>
      </c>
      <c r="Q65" s="156">
        <v>58.582000000000001</v>
      </c>
      <c r="R65" s="90" t="s">
        <v>1094</v>
      </c>
    </row>
    <row r="66" spans="1:18" ht="15" customHeight="1">
      <c r="A66" s="89" t="s">
        <v>323</v>
      </c>
      <c r="B66" s="227" t="s">
        <v>462</v>
      </c>
      <c r="C66" s="227" t="s">
        <v>250</v>
      </c>
      <c r="D66" s="156">
        <v>126.96</v>
      </c>
      <c r="E66" s="156">
        <v>63.177999999999997</v>
      </c>
      <c r="F66" s="156">
        <v>63.781999999999996</v>
      </c>
      <c r="G66" s="156">
        <v>36.345999999999997</v>
      </c>
      <c r="H66" s="156">
        <v>19.7</v>
      </c>
      <c r="I66" s="156">
        <v>16.646000000000001</v>
      </c>
      <c r="J66" s="156">
        <v>18.638000000000002</v>
      </c>
      <c r="K66" s="156">
        <v>71.975999999999999</v>
      </c>
      <c r="L66" s="156">
        <v>24.84</v>
      </c>
      <c r="M66" s="156">
        <v>1.657</v>
      </c>
      <c r="N66" s="156">
        <v>23.183</v>
      </c>
      <c r="O66" s="156">
        <v>47.136000000000003</v>
      </c>
      <c r="P66" s="156">
        <v>24.023</v>
      </c>
      <c r="Q66" s="156">
        <v>23.113</v>
      </c>
      <c r="R66" s="90" t="s">
        <v>323</v>
      </c>
    </row>
    <row r="67" spans="1:18" ht="15" customHeight="1">
      <c r="A67" s="89" t="s">
        <v>324</v>
      </c>
      <c r="B67" s="227" t="s">
        <v>462</v>
      </c>
      <c r="C67" s="227" t="s">
        <v>251</v>
      </c>
      <c r="D67" s="156">
        <v>114.643</v>
      </c>
      <c r="E67" s="156">
        <v>45.164000000000001</v>
      </c>
      <c r="F67" s="156">
        <v>69.478999999999999</v>
      </c>
      <c r="G67" s="156">
        <v>30.548999999999999</v>
      </c>
      <c r="H67" s="156">
        <v>16.452999999999999</v>
      </c>
      <c r="I67" s="156">
        <v>14.096</v>
      </c>
      <c r="J67" s="156">
        <v>11.916</v>
      </c>
      <c r="K67" s="156">
        <v>72.177999999999997</v>
      </c>
      <c r="L67" s="156">
        <v>16.795000000000002</v>
      </c>
      <c r="M67" s="156">
        <v>0.80500000000000005</v>
      </c>
      <c r="N67" s="156">
        <v>15.99</v>
      </c>
      <c r="O67" s="156">
        <v>55.383000000000003</v>
      </c>
      <c r="P67" s="156">
        <v>21.649000000000001</v>
      </c>
      <c r="Q67" s="156">
        <v>33.734000000000002</v>
      </c>
      <c r="R67" s="90" t="s">
        <v>324</v>
      </c>
    </row>
    <row r="68" spans="1:18" ht="15" customHeight="1">
      <c r="A68" s="89" t="s">
        <v>325</v>
      </c>
      <c r="B68" s="227" t="s">
        <v>462</v>
      </c>
      <c r="C68" s="227" t="s">
        <v>888</v>
      </c>
      <c r="D68" s="156">
        <v>105.277</v>
      </c>
      <c r="E68" s="156">
        <v>48.033999999999999</v>
      </c>
      <c r="F68" s="156">
        <v>57.243000000000002</v>
      </c>
      <c r="G68" s="156">
        <v>35.006</v>
      </c>
      <c r="H68" s="156">
        <v>20.321999999999999</v>
      </c>
      <c r="I68" s="156">
        <v>14.683999999999999</v>
      </c>
      <c r="J68" s="156">
        <v>10.42</v>
      </c>
      <c r="K68" s="156">
        <v>59.850999999999999</v>
      </c>
      <c r="L68" s="156">
        <v>17.292000000000002</v>
      </c>
      <c r="M68" s="156">
        <v>1.1020000000000001</v>
      </c>
      <c r="N68" s="156">
        <v>16.190000000000001</v>
      </c>
      <c r="O68" s="156">
        <v>42.558999999999997</v>
      </c>
      <c r="P68" s="156">
        <v>18.145</v>
      </c>
      <c r="Q68" s="156">
        <v>24.414000000000001</v>
      </c>
      <c r="R68" s="90" t="s">
        <v>325</v>
      </c>
    </row>
    <row r="69" spans="1:18" s="85" customFormat="1" ht="18" customHeight="1">
      <c r="A69" s="627" t="s">
        <v>1799</v>
      </c>
      <c r="B69" s="627"/>
      <c r="C69" s="627"/>
      <c r="D69" s="627"/>
      <c r="E69" s="627"/>
      <c r="F69" s="627"/>
      <c r="G69" s="627"/>
      <c r="H69" s="555"/>
      <c r="I69" s="555"/>
      <c r="J69" s="555"/>
      <c r="K69" s="627" t="s">
        <v>1799</v>
      </c>
      <c r="L69" s="627"/>
      <c r="M69" s="627"/>
      <c r="N69" s="627"/>
      <c r="O69" s="627"/>
      <c r="P69" s="627"/>
      <c r="Q69" s="627"/>
      <c r="R69" s="555"/>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showZeros="0" workbookViewId="0"/>
  </sheetViews>
  <sheetFormatPr baseColWidth="10" defaultRowHeight="15"/>
  <cols>
    <col min="1" max="1" width="5.7109375" style="662" customWidth="1"/>
    <col min="2" max="2" width="8.140625" style="81" customWidth="1"/>
    <col min="3" max="3" width="14.7109375" style="662" customWidth="1"/>
    <col min="4" max="10" width="15.42578125" style="662" customWidth="1"/>
    <col min="11" max="17" width="18.28515625" style="662" customWidth="1"/>
    <col min="18" max="18" width="6.7109375" style="662" customWidth="1"/>
    <col min="19" max="16384" width="11.42578125" style="662"/>
  </cols>
  <sheetData>
    <row r="1" spans="1:29" ht="15" customHeight="1">
      <c r="A1" s="919" t="s">
        <v>1821</v>
      </c>
    </row>
    <row r="2" spans="1:29" ht="15.6" customHeight="1">
      <c r="A2" s="230" t="s">
        <v>996</v>
      </c>
      <c r="B2" s="133"/>
      <c r="C2" s="230"/>
      <c r="D2" s="230"/>
      <c r="E2" s="230"/>
      <c r="F2" s="230"/>
      <c r="G2" s="230"/>
      <c r="H2" s="230"/>
      <c r="I2" s="230"/>
      <c r="J2" s="230"/>
      <c r="K2" s="230" t="s">
        <v>996</v>
      </c>
    </row>
    <row r="3" spans="1:29" ht="15.6" customHeight="1">
      <c r="A3" s="230" t="s">
        <v>10</v>
      </c>
      <c r="B3" s="133"/>
      <c r="C3" s="230"/>
      <c r="D3" s="230"/>
      <c r="E3" s="230"/>
      <c r="F3" s="230"/>
      <c r="G3" s="230"/>
      <c r="H3" s="230"/>
      <c r="I3" s="230"/>
      <c r="J3" s="230"/>
      <c r="K3" s="230" t="s">
        <v>10</v>
      </c>
    </row>
    <row r="4" spans="1:29" ht="15.6" customHeight="1">
      <c r="A4" s="230" t="s">
        <v>310</v>
      </c>
      <c r="B4" s="133"/>
      <c r="C4" s="230"/>
      <c r="D4" s="230"/>
      <c r="E4" s="230"/>
      <c r="F4" s="230"/>
      <c r="G4" s="230"/>
      <c r="H4" s="230"/>
      <c r="I4" s="230"/>
      <c r="J4" s="230"/>
      <c r="K4" s="230" t="s">
        <v>310</v>
      </c>
    </row>
    <row r="5" spans="1:29" ht="15.6" customHeight="1">
      <c r="A5" s="230" t="s">
        <v>885</v>
      </c>
      <c r="B5" s="133"/>
      <c r="C5" s="230"/>
      <c r="D5" s="230"/>
      <c r="E5" s="230"/>
      <c r="F5" s="230"/>
      <c r="G5" s="230"/>
      <c r="H5" s="230"/>
      <c r="I5" s="230"/>
      <c r="J5" s="230"/>
      <c r="K5" s="230" t="s">
        <v>885</v>
      </c>
    </row>
    <row r="6" spans="1:29" ht="15.6" customHeight="1">
      <c r="A6" s="230" t="s">
        <v>417</v>
      </c>
      <c r="B6" s="133"/>
      <c r="C6" s="230"/>
      <c r="D6" s="230"/>
      <c r="E6" s="230"/>
      <c r="F6" s="230"/>
      <c r="G6" s="230"/>
      <c r="H6" s="230"/>
      <c r="I6" s="230"/>
      <c r="J6" s="230"/>
      <c r="K6" s="230" t="s">
        <v>417</v>
      </c>
    </row>
    <row r="7" spans="1:29" ht="15.6" customHeight="1">
      <c r="A7" s="74" t="s">
        <v>732</v>
      </c>
      <c r="B7" s="184"/>
      <c r="C7" s="74"/>
      <c r="D7" s="74"/>
      <c r="E7" s="74"/>
      <c r="F7" s="74"/>
      <c r="G7" s="74"/>
      <c r="H7" s="74"/>
      <c r="I7" s="74"/>
      <c r="J7" s="74"/>
      <c r="K7" s="74" t="s">
        <v>732</v>
      </c>
      <c r="L7" s="94"/>
      <c r="M7" s="94"/>
      <c r="N7" s="94"/>
      <c r="O7" s="94"/>
      <c r="P7" s="94"/>
      <c r="Q7" s="94"/>
      <c r="R7" s="94"/>
    </row>
    <row r="8" spans="1:29" s="227" customFormat="1" ht="15.75" customHeight="1">
      <c r="A8" s="1038" t="s">
        <v>360</v>
      </c>
      <c r="B8" s="1078" t="s">
        <v>927</v>
      </c>
      <c r="C8" s="1038"/>
      <c r="D8" s="1095" t="s">
        <v>262</v>
      </c>
      <c r="E8" s="1097"/>
      <c r="F8" s="1096"/>
      <c r="G8" s="1095" t="s">
        <v>928</v>
      </c>
      <c r="H8" s="1097"/>
      <c r="I8" s="1096"/>
      <c r="J8" s="1098" t="s">
        <v>53</v>
      </c>
      <c r="K8" s="1097" t="s">
        <v>589</v>
      </c>
      <c r="L8" s="1097"/>
      <c r="M8" s="1097"/>
      <c r="N8" s="1097"/>
      <c r="O8" s="1097"/>
      <c r="P8" s="1097"/>
      <c r="Q8" s="1096"/>
      <c r="R8" s="1078" t="s">
        <v>360</v>
      </c>
    </row>
    <row r="9" spans="1:29" s="227" customFormat="1" ht="15.75" customHeight="1">
      <c r="A9" s="990"/>
      <c r="B9" s="992"/>
      <c r="C9" s="990"/>
      <c r="D9" s="1090" t="s">
        <v>734</v>
      </c>
      <c r="E9" s="87" t="s">
        <v>708</v>
      </c>
      <c r="F9" s="88"/>
      <c r="G9" s="1090" t="s">
        <v>881</v>
      </c>
      <c r="H9" s="1090" t="s">
        <v>428</v>
      </c>
      <c r="I9" s="1090" t="s">
        <v>1338</v>
      </c>
      <c r="J9" s="1059"/>
      <c r="K9" s="1059" t="s">
        <v>881</v>
      </c>
      <c r="L9" s="1093" t="s">
        <v>428</v>
      </c>
      <c r="M9" s="1095" t="s">
        <v>833</v>
      </c>
      <c r="N9" s="1096"/>
      <c r="O9" s="1088" t="s">
        <v>1338</v>
      </c>
      <c r="P9" s="1095" t="s">
        <v>735</v>
      </c>
      <c r="Q9" s="1096"/>
      <c r="R9" s="992"/>
    </row>
    <row r="10" spans="1:29" s="227" customFormat="1" ht="15.75" customHeight="1">
      <c r="A10" s="990"/>
      <c r="B10" s="992"/>
      <c r="C10" s="990"/>
      <c r="D10" s="1088"/>
      <c r="E10" s="1090" t="s">
        <v>428</v>
      </c>
      <c r="F10" s="1090" t="s">
        <v>1338</v>
      </c>
      <c r="G10" s="1088"/>
      <c r="H10" s="1091"/>
      <c r="I10" s="1091"/>
      <c r="J10" s="1059"/>
      <c r="K10" s="1059"/>
      <c r="L10" s="1093"/>
      <c r="M10" s="1087" t="s">
        <v>1056</v>
      </c>
      <c r="N10" s="1087" t="s">
        <v>1039</v>
      </c>
      <c r="O10" s="1088"/>
      <c r="P10" s="1058" t="s">
        <v>1186</v>
      </c>
      <c r="Q10" s="1087" t="s">
        <v>1040</v>
      </c>
      <c r="R10" s="992"/>
    </row>
    <row r="11" spans="1:29" s="227" customFormat="1" ht="15.75" customHeight="1">
      <c r="A11" s="990"/>
      <c r="B11" s="992"/>
      <c r="C11" s="990"/>
      <c r="D11" s="1088"/>
      <c r="E11" s="1088"/>
      <c r="F11" s="1088"/>
      <c r="G11" s="1088"/>
      <c r="H11" s="1091"/>
      <c r="I11" s="1091"/>
      <c r="J11" s="1059"/>
      <c r="K11" s="1059"/>
      <c r="L11" s="1093"/>
      <c r="M11" s="1088"/>
      <c r="N11" s="1088"/>
      <c r="O11" s="1088"/>
      <c r="P11" s="1060"/>
      <c r="Q11" s="1088"/>
      <c r="R11" s="992"/>
    </row>
    <row r="12" spans="1:29" s="227" customFormat="1" ht="15.75" customHeight="1">
      <c r="A12" s="991"/>
      <c r="B12" s="993"/>
      <c r="C12" s="991"/>
      <c r="D12" s="1089"/>
      <c r="E12" s="1089"/>
      <c r="F12" s="1089"/>
      <c r="G12" s="1089"/>
      <c r="H12" s="1092"/>
      <c r="I12" s="1092"/>
      <c r="J12" s="1099"/>
      <c r="K12" s="1061"/>
      <c r="L12" s="1094"/>
      <c r="M12" s="1089"/>
      <c r="N12" s="1089"/>
      <c r="O12" s="1089"/>
      <c r="P12" s="1062"/>
      <c r="Q12" s="1089"/>
      <c r="R12" s="993"/>
    </row>
    <row r="13" spans="1:29" s="227" customFormat="1" ht="15.75" customHeight="1">
      <c r="A13" s="696"/>
      <c r="B13" s="185"/>
      <c r="C13" s="696"/>
      <c r="D13" s="699"/>
      <c r="E13" s="699"/>
      <c r="F13" s="699"/>
      <c r="G13" s="699"/>
      <c r="H13" s="183"/>
      <c r="I13" s="183"/>
      <c r="J13" s="699"/>
      <c r="K13" s="699"/>
      <c r="L13" s="699"/>
      <c r="M13" s="699"/>
      <c r="N13" s="699"/>
      <c r="O13" s="699"/>
      <c r="P13" s="699"/>
      <c r="Q13" s="699"/>
      <c r="R13" s="696"/>
    </row>
    <row r="14" spans="1:29" ht="12" customHeight="1">
      <c r="A14" s="89">
        <v>1</v>
      </c>
      <c r="B14" s="182" t="s">
        <v>944</v>
      </c>
      <c r="C14" s="182" t="s">
        <v>624</v>
      </c>
      <c r="D14" s="99">
        <v>25083.5</v>
      </c>
      <c r="E14" s="99">
        <v>11709.6</v>
      </c>
      <c r="F14" s="99">
        <v>13374</v>
      </c>
      <c r="G14" s="99">
        <v>10833.2</v>
      </c>
      <c r="H14" s="99">
        <v>6551.7</v>
      </c>
      <c r="I14" s="99">
        <v>4281.3999999999996</v>
      </c>
      <c r="J14" s="99">
        <v>2784</v>
      </c>
      <c r="K14" s="99">
        <v>11466.3</v>
      </c>
      <c r="L14" s="99">
        <v>2373.8000000000002</v>
      </c>
      <c r="M14" s="99">
        <v>287.3</v>
      </c>
      <c r="N14" s="99">
        <v>2086.4</v>
      </c>
      <c r="O14" s="99">
        <v>9092.5</v>
      </c>
      <c r="P14" s="99">
        <v>4982.8999999999996</v>
      </c>
      <c r="Q14" s="99">
        <v>4109.6000000000004</v>
      </c>
      <c r="R14" s="89">
        <v>1</v>
      </c>
      <c r="T14" s="95"/>
      <c r="U14" s="95"/>
      <c r="V14" s="95"/>
      <c r="W14" s="95"/>
      <c r="X14" s="95"/>
      <c r="Y14" s="95"/>
      <c r="Z14" s="95"/>
      <c r="AA14" s="95"/>
      <c r="AB14" s="95"/>
      <c r="AC14" s="95"/>
    </row>
    <row r="15" spans="1:29" ht="12" customHeight="1">
      <c r="A15" s="89">
        <v>2</v>
      </c>
      <c r="B15" s="182" t="s">
        <v>462</v>
      </c>
      <c r="C15" s="182" t="s">
        <v>625</v>
      </c>
      <c r="D15" s="99">
        <v>24142.400000000001</v>
      </c>
      <c r="E15" s="99">
        <v>11412.8</v>
      </c>
      <c r="F15" s="99">
        <v>12729.5</v>
      </c>
      <c r="G15" s="99">
        <v>10305.299999999999</v>
      </c>
      <c r="H15" s="99">
        <v>6307.3</v>
      </c>
      <c r="I15" s="99">
        <v>3998</v>
      </c>
      <c r="J15" s="99">
        <v>2843.3</v>
      </c>
      <c r="K15" s="99">
        <v>10993.8</v>
      </c>
      <c r="L15" s="99">
        <v>2262.3000000000002</v>
      </c>
      <c r="M15" s="99">
        <v>257.60000000000002</v>
      </c>
      <c r="N15" s="99">
        <v>2004.7</v>
      </c>
      <c r="O15" s="99">
        <v>8731.5</v>
      </c>
      <c r="P15" s="99">
        <v>4722.6000000000004</v>
      </c>
      <c r="Q15" s="99">
        <v>4008.9</v>
      </c>
      <c r="R15" s="89">
        <v>2</v>
      </c>
      <c r="T15" s="95"/>
      <c r="U15" s="95"/>
      <c r="V15" s="95"/>
      <c r="W15" s="95"/>
      <c r="X15" s="95"/>
      <c r="Y15" s="95"/>
      <c r="Z15" s="95"/>
      <c r="AA15" s="95"/>
      <c r="AB15" s="95"/>
      <c r="AC15" s="95"/>
    </row>
    <row r="16" spans="1:29" ht="12" customHeight="1">
      <c r="A16" s="89">
        <v>3</v>
      </c>
      <c r="B16" s="182" t="s">
        <v>462</v>
      </c>
      <c r="C16" s="182" t="s">
        <v>626</v>
      </c>
      <c r="D16" s="99">
        <v>22169.200000000001</v>
      </c>
      <c r="E16" s="99">
        <v>10851.4</v>
      </c>
      <c r="F16" s="99">
        <v>11317.8</v>
      </c>
      <c r="G16" s="99">
        <v>9593.5</v>
      </c>
      <c r="H16" s="99">
        <v>5870.9</v>
      </c>
      <c r="I16" s="99">
        <v>3722.7</v>
      </c>
      <c r="J16" s="99">
        <v>2905</v>
      </c>
      <c r="K16" s="99">
        <v>9670.7000000000007</v>
      </c>
      <c r="L16" s="99">
        <v>2075.6</v>
      </c>
      <c r="M16" s="99">
        <v>240.6</v>
      </c>
      <c r="N16" s="99">
        <v>1835</v>
      </c>
      <c r="O16" s="99">
        <v>7595.1</v>
      </c>
      <c r="P16" s="99">
        <v>3964.1</v>
      </c>
      <c r="Q16" s="99">
        <v>3631</v>
      </c>
      <c r="R16" s="89">
        <v>3</v>
      </c>
    </row>
    <row r="17" spans="1:18" ht="12" customHeight="1">
      <c r="A17" s="89" t="s">
        <v>462</v>
      </c>
      <c r="B17" s="182" t="s">
        <v>462</v>
      </c>
      <c r="C17" s="182" t="s">
        <v>462</v>
      </c>
      <c r="D17" s="99" t="s">
        <v>462</v>
      </c>
      <c r="E17" s="99" t="s">
        <v>462</v>
      </c>
      <c r="F17" s="99" t="s">
        <v>462</v>
      </c>
      <c r="G17" s="99" t="s">
        <v>462</v>
      </c>
      <c r="H17" s="99" t="s">
        <v>462</v>
      </c>
      <c r="I17" s="99" t="s">
        <v>462</v>
      </c>
      <c r="J17" s="99" t="s">
        <v>462</v>
      </c>
      <c r="K17" s="99" t="s">
        <v>462</v>
      </c>
      <c r="L17" s="99" t="s">
        <v>462</v>
      </c>
      <c r="M17" s="99" t="s">
        <v>462</v>
      </c>
      <c r="N17" s="99" t="s">
        <v>462</v>
      </c>
      <c r="O17" s="99" t="s">
        <v>462</v>
      </c>
      <c r="P17" s="99" t="s">
        <v>462</v>
      </c>
      <c r="Q17" s="99" t="s">
        <v>462</v>
      </c>
      <c r="R17" s="89" t="s">
        <v>462</v>
      </c>
    </row>
    <row r="18" spans="1:18" ht="12" customHeight="1">
      <c r="A18" s="89">
        <v>4</v>
      </c>
      <c r="B18" s="182" t="s">
        <v>402</v>
      </c>
      <c r="C18" s="182" t="s">
        <v>627</v>
      </c>
      <c r="D18" s="99">
        <v>24292.2</v>
      </c>
      <c r="E18" s="99">
        <v>11530</v>
      </c>
      <c r="F18" s="99">
        <v>12762.1</v>
      </c>
      <c r="G18" s="99">
        <v>10757.9</v>
      </c>
      <c r="H18" s="99">
        <v>6303.8</v>
      </c>
      <c r="I18" s="99">
        <v>4454</v>
      </c>
      <c r="J18" s="99">
        <v>3230.2</v>
      </c>
      <c r="K18" s="99">
        <v>10304.1</v>
      </c>
      <c r="L18" s="99">
        <v>1995.9</v>
      </c>
      <c r="M18" s="99">
        <v>232.7</v>
      </c>
      <c r="N18" s="99">
        <v>1763.2</v>
      </c>
      <c r="O18" s="99">
        <v>8308.1</v>
      </c>
      <c r="P18" s="99">
        <v>4281.1000000000004</v>
      </c>
      <c r="Q18" s="99">
        <v>4027.1</v>
      </c>
      <c r="R18" s="89">
        <v>4</v>
      </c>
    </row>
    <row r="19" spans="1:18" ht="12" customHeight="1">
      <c r="A19" s="89">
        <v>5</v>
      </c>
      <c r="B19" s="182" t="s">
        <v>462</v>
      </c>
      <c r="C19" s="182" t="s">
        <v>624</v>
      </c>
      <c r="D19" s="99">
        <v>25673.7</v>
      </c>
      <c r="E19" s="99">
        <v>12566.5</v>
      </c>
      <c r="F19" s="99">
        <v>13107.2</v>
      </c>
      <c r="G19" s="99">
        <v>11482.5</v>
      </c>
      <c r="H19" s="99">
        <v>6848.4</v>
      </c>
      <c r="I19" s="99">
        <v>4634.2</v>
      </c>
      <c r="J19" s="99">
        <v>3627.6</v>
      </c>
      <c r="K19" s="99">
        <v>10563.6</v>
      </c>
      <c r="L19" s="99">
        <v>2090.5</v>
      </c>
      <c r="M19" s="99">
        <v>281.3</v>
      </c>
      <c r="N19" s="99">
        <v>1809.3</v>
      </c>
      <c r="O19" s="99">
        <v>8473</v>
      </c>
      <c r="P19" s="99">
        <v>4425.3999999999996</v>
      </c>
      <c r="Q19" s="99">
        <v>4047.6</v>
      </c>
      <c r="R19" s="89">
        <v>5</v>
      </c>
    </row>
    <row r="20" spans="1:18" ht="12" customHeight="1">
      <c r="A20" s="89">
        <v>6</v>
      </c>
      <c r="B20" s="182" t="s">
        <v>462</v>
      </c>
      <c r="C20" s="182" t="s">
        <v>625</v>
      </c>
      <c r="D20" s="99">
        <v>24873.3</v>
      </c>
      <c r="E20" s="99">
        <v>12300.3</v>
      </c>
      <c r="F20" s="99">
        <v>12573</v>
      </c>
      <c r="G20" s="99">
        <v>11245</v>
      </c>
      <c r="H20" s="99">
        <v>6761.8</v>
      </c>
      <c r="I20" s="99">
        <v>4483.2</v>
      </c>
      <c r="J20" s="99">
        <v>3563.1</v>
      </c>
      <c r="K20" s="99">
        <v>10065.200000000001</v>
      </c>
      <c r="L20" s="99">
        <v>1975.4</v>
      </c>
      <c r="M20" s="99">
        <v>335.7</v>
      </c>
      <c r="N20" s="99">
        <v>1639.7</v>
      </c>
      <c r="O20" s="99">
        <v>8089.8</v>
      </c>
      <c r="P20" s="99">
        <v>4197.3</v>
      </c>
      <c r="Q20" s="99">
        <v>3892.5</v>
      </c>
      <c r="R20" s="89">
        <v>6</v>
      </c>
    </row>
    <row r="21" spans="1:18" ht="12" customHeight="1">
      <c r="A21" s="89">
        <v>7</v>
      </c>
      <c r="B21" s="182" t="s">
        <v>462</v>
      </c>
      <c r="C21" s="182" t="s">
        <v>626</v>
      </c>
      <c r="D21" s="99">
        <v>21686.9</v>
      </c>
      <c r="E21" s="99">
        <v>11522.6</v>
      </c>
      <c r="F21" s="99">
        <v>10164.299999999999</v>
      </c>
      <c r="G21" s="99">
        <v>10172</v>
      </c>
      <c r="H21" s="99">
        <v>6253.6</v>
      </c>
      <c r="I21" s="99">
        <v>3918.4</v>
      </c>
      <c r="J21" s="99">
        <v>3448.3</v>
      </c>
      <c r="K21" s="99">
        <v>8066.6</v>
      </c>
      <c r="L21" s="99">
        <v>1820.7</v>
      </c>
      <c r="M21" s="99">
        <v>373.4</v>
      </c>
      <c r="N21" s="99">
        <v>1447.3</v>
      </c>
      <c r="O21" s="99">
        <v>6245.9</v>
      </c>
      <c r="P21" s="99">
        <v>3127.4</v>
      </c>
      <c r="Q21" s="99">
        <v>3118.5</v>
      </c>
      <c r="R21" s="89">
        <v>7</v>
      </c>
    </row>
    <row r="22" spans="1:18" ht="12" customHeight="1">
      <c r="A22" s="89" t="s">
        <v>462</v>
      </c>
      <c r="B22" s="182" t="s">
        <v>462</v>
      </c>
      <c r="C22" s="182" t="s">
        <v>462</v>
      </c>
      <c r="D22" s="99" t="s">
        <v>462</v>
      </c>
      <c r="E22" s="99" t="s">
        <v>462</v>
      </c>
      <c r="F22" s="99" t="s">
        <v>462</v>
      </c>
      <c r="G22" s="99" t="s">
        <v>462</v>
      </c>
      <c r="H22" s="99" t="s">
        <v>462</v>
      </c>
      <c r="I22" s="99" t="s">
        <v>462</v>
      </c>
      <c r="J22" s="99" t="s">
        <v>462</v>
      </c>
      <c r="K22" s="99" t="s">
        <v>462</v>
      </c>
      <c r="L22" s="99" t="s">
        <v>462</v>
      </c>
      <c r="M22" s="99" t="s">
        <v>462</v>
      </c>
      <c r="N22" s="99" t="s">
        <v>462</v>
      </c>
      <c r="O22" s="99" t="s">
        <v>462</v>
      </c>
      <c r="P22" s="99" t="s">
        <v>462</v>
      </c>
      <c r="Q22" s="99" t="s">
        <v>462</v>
      </c>
      <c r="R22" s="89" t="s">
        <v>462</v>
      </c>
    </row>
    <row r="23" spans="1:18" ht="12" customHeight="1">
      <c r="A23" s="89">
        <v>8</v>
      </c>
      <c r="B23" s="182" t="s">
        <v>648</v>
      </c>
      <c r="C23" s="182" t="s">
        <v>627</v>
      </c>
      <c r="D23" s="99">
        <v>25155.9</v>
      </c>
      <c r="E23" s="99">
        <v>12767.3</v>
      </c>
      <c r="F23" s="99">
        <v>12388.6</v>
      </c>
      <c r="G23" s="99">
        <v>11436</v>
      </c>
      <c r="H23" s="99">
        <v>7074.6</v>
      </c>
      <c r="I23" s="99">
        <v>4361.3999999999996</v>
      </c>
      <c r="J23" s="99">
        <v>3781</v>
      </c>
      <c r="K23" s="99">
        <v>9938.9</v>
      </c>
      <c r="L23" s="99">
        <v>1911.7</v>
      </c>
      <c r="M23" s="99">
        <v>393</v>
      </c>
      <c r="N23" s="99">
        <v>1518.7</v>
      </c>
      <c r="O23" s="99">
        <v>8027.2</v>
      </c>
      <c r="P23" s="99">
        <v>3993.5</v>
      </c>
      <c r="Q23" s="99">
        <v>4033.7</v>
      </c>
      <c r="R23" s="89">
        <v>8</v>
      </c>
    </row>
    <row r="24" spans="1:18" ht="12" customHeight="1">
      <c r="A24" s="89">
        <v>9</v>
      </c>
      <c r="B24" s="182" t="s">
        <v>462</v>
      </c>
      <c r="C24" s="182" t="s">
        <v>624</v>
      </c>
      <c r="D24" s="99">
        <v>26320.6</v>
      </c>
      <c r="E24" s="99">
        <v>13237.9</v>
      </c>
      <c r="F24" s="99">
        <v>13082.8</v>
      </c>
      <c r="G24" s="99">
        <v>11695.7</v>
      </c>
      <c r="H24" s="99">
        <v>7324.4</v>
      </c>
      <c r="I24" s="99">
        <v>4371.3999999999996</v>
      </c>
      <c r="J24" s="99">
        <v>4035.3</v>
      </c>
      <c r="K24" s="99">
        <v>10589.6</v>
      </c>
      <c r="L24" s="99">
        <v>1878.2</v>
      </c>
      <c r="M24" s="99">
        <v>330.3</v>
      </c>
      <c r="N24" s="99">
        <v>1547.9</v>
      </c>
      <c r="O24" s="99">
        <v>8711.4</v>
      </c>
      <c r="P24" s="99">
        <v>4608.3</v>
      </c>
      <c r="Q24" s="99">
        <v>4103.2</v>
      </c>
      <c r="R24" s="89">
        <v>9</v>
      </c>
    </row>
    <row r="25" spans="1:18" ht="12" customHeight="1">
      <c r="A25" s="89">
        <v>10</v>
      </c>
      <c r="B25" s="182" t="s">
        <v>462</v>
      </c>
      <c r="C25" s="182" t="s">
        <v>625</v>
      </c>
      <c r="D25" s="99">
        <v>25341.599999999999</v>
      </c>
      <c r="E25" s="99">
        <v>13147.4</v>
      </c>
      <c r="F25" s="99">
        <v>12194.2</v>
      </c>
      <c r="G25" s="99">
        <v>11424.9</v>
      </c>
      <c r="H25" s="99">
        <v>7265</v>
      </c>
      <c r="I25" s="99">
        <v>4160</v>
      </c>
      <c r="J25" s="99">
        <v>3881.2</v>
      </c>
      <c r="K25" s="99">
        <v>10035.4</v>
      </c>
      <c r="L25" s="99">
        <v>2001.2</v>
      </c>
      <c r="M25" s="99">
        <v>323.7</v>
      </c>
      <c r="N25" s="99">
        <v>1677.5</v>
      </c>
      <c r="O25" s="99">
        <v>8034.2</v>
      </c>
      <c r="P25" s="99">
        <v>4169.3</v>
      </c>
      <c r="Q25" s="99">
        <v>3864.9</v>
      </c>
      <c r="R25" s="89">
        <v>10</v>
      </c>
    </row>
    <row r="26" spans="1:18" ht="12" customHeight="1">
      <c r="A26" s="89">
        <v>11</v>
      </c>
      <c r="B26" s="182" t="s">
        <v>462</v>
      </c>
      <c r="C26" s="182" t="s">
        <v>626</v>
      </c>
      <c r="D26" s="99">
        <v>23178.3</v>
      </c>
      <c r="E26" s="99">
        <v>12409.5</v>
      </c>
      <c r="F26" s="99">
        <v>10768.7</v>
      </c>
      <c r="G26" s="99">
        <v>10551.7</v>
      </c>
      <c r="H26" s="99">
        <v>6945.5</v>
      </c>
      <c r="I26" s="99">
        <v>3606.2</v>
      </c>
      <c r="J26" s="99">
        <v>3668.9</v>
      </c>
      <c r="K26" s="99">
        <v>8957.7000000000007</v>
      </c>
      <c r="L26" s="99">
        <v>1795.2</v>
      </c>
      <c r="M26" s="99">
        <v>281.2</v>
      </c>
      <c r="N26" s="99">
        <v>1514</v>
      </c>
      <c r="O26" s="99">
        <v>7162.5</v>
      </c>
      <c r="P26" s="99">
        <v>3435.1</v>
      </c>
      <c r="Q26" s="99">
        <v>3727.4</v>
      </c>
      <c r="R26" s="89">
        <v>11</v>
      </c>
    </row>
    <row r="27" spans="1:18" ht="12" customHeight="1">
      <c r="A27" s="89" t="s">
        <v>462</v>
      </c>
      <c r="B27" s="182" t="s">
        <v>462</v>
      </c>
      <c r="C27" s="182" t="s">
        <v>462</v>
      </c>
      <c r="D27" s="99" t="s">
        <v>462</v>
      </c>
      <c r="E27" s="99" t="s">
        <v>462</v>
      </c>
      <c r="F27" s="99" t="s">
        <v>462</v>
      </c>
      <c r="G27" s="99" t="s">
        <v>462</v>
      </c>
      <c r="H27" s="99" t="s">
        <v>462</v>
      </c>
      <c r="I27" s="99" t="s">
        <v>462</v>
      </c>
      <c r="J27" s="99" t="s">
        <v>462</v>
      </c>
      <c r="K27" s="99" t="s">
        <v>462</v>
      </c>
      <c r="L27" s="99" t="s">
        <v>462</v>
      </c>
      <c r="M27" s="99" t="s">
        <v>462</v>
      </c>
      <c r="N27" s="99" t="s">
        <v>462</v>
      </c>
      <c r="O27" s="99" t="s">
        <v>462</v>
      </c>
      <c r="P27" s="99" t="s">
        <v>462</v>
      </c>
      <c r="Q27" s="99" t="s">
        <v>462</v>
      </c>
      <c r="R27" s="89" t="s">
        <v>462</v>
      </c>
    </row>
    <row r="28" spans="1:18" ht="12" customHeight="1">
      <c r="A28" s="89">
        <v>12</v>
      </c>
      <c r="B28" s="182" t="s">
        <v>1165</v>
      </c>
      <c r="C28" s="182" t="s">
        <v>627</v>
      </c>
      <c r="D28" s="99">
        <v>27197.8</v>
      </c>
      <c r="E28" s="99">
        <v>13648.5</v>
      </c>
      <c r="F28" s="99">
        <v>13549.3</v>
      </c>
      <c r="G28" s="99">
        <v>11807.5</v>
      </c>
      <c r="H28" s="99">
        <v>7594.8</v>
      </c>
      <c r="I28" s="99">
        <v>4212.7</v>
      </c>
      <c r="J28" s="99">
        <v>4060.3</v>
      </c>
      <c r="K28" s="99">
        <v>11329.9</v>
      </c>
      <c r="L28" s="99">
        <v>1993.4</v>
      </c>
      <c r="M28" s="99">
        <v>297.7</v>
      </c>
      <c r="N28" s="99">
        <v>1695.7</v>
      </c>
      <c r="O28" s="99">
        <v>9336.5</v>
      </c>
      <c r="P28" s="99">
        <v>4743.8999999999996</v>
      </c>
      <c r="Q28" s="99">
        <v>4592.7</v>
      </c>
      <c r="R28" s="89">
        <v>12</v>
      </c>
    </row>
    <row r="29" spans="1:18" ht="12" customHeight="1">
      <c r="A29" s="89">
        <v>13</v>
      </c>
      <c r="B29" s="182" t="s">
        <v>462</v>
      </c>
      <c r="C29" s="182" t="s">
        <v>624</v>
      </c>
      <c r="D29" s="99">
        <v>28717.7</v>
      </c>
      <c r="E29" s="99">
        <v>14824.5</v>
      </c>
      <c r="F29" s="99">
        <v>13893.2</v>
      </c>
      <c r="G29" s="99">
        <v>12673.4</v>
      </c>
      <c r="H29" s="99">
        <v>8209.4</v>
      </c>
      <c r="I29" s="99">
        <v>4464.1000000000004</v>
      </c>
      <c r="J29" s="99">
        <v>4433.5</v>
      </c>
      <c r="K29" s="99">
        <v>11610.7</v>
      </c>
      <c r="L29" s="99">
        <v>2181.6</v>
      </c>
      <c r="M29" s="99">
        <v>325</v>
      </c>
      <c r="N29" s="99">
        <v>1856.6</v>
      </c>
      <c r="O29" s="99">
        <v>9429.1</v>
      </c>
      <c r="P29" s="99">
        <v>5238.8</v>
      </c>
      <c r="Q29" s="99">
        <v>4190.3</v>
      </c>
      <c r="R29" s="89">
        <v>13</v>
      </c>
    </row>
    <row r="30" spans="1:18" ht="12" customHeight="1">
      <c r="A30" s="89">
        <v>14</v>
      </c>
      <c r="B30" s="182" t="s">
        <v>462</v>
      </c>
      <c r="C30" s="182" t="s">
        <v>625</v>
      </c>
      <c r="D30" s="99">
        <v>27629.5</v>
      </c>
      <c r="E30" s="99">
        <v>14103.7</v>
      </c>
      <c r="F30" s="99">
        <v>13525.9</v>
      </c>
      <c r="G30" s="99">
        <v>12137.5</v>
      </c>
      <c r="H30" s="99">
        <v>7855.1</v>
      </c>
      <c r="I30" s="99">
        <v>4282.3999999999996</v>
      </c>
      <c r="J30" s="99">
        <v>4123.1000000000004</v>
      </c>
      <c r="K30" s="99">
        <v>11369</v>
      </c>
      <c r="L30" s="99">
        <v>2125.5</v>
      </c>
      <c r="M30" s="99">
        <v>313.2</v>
      </c>
      <c r="N30" s="99">
        <v>1812.3</v>
      </c>
      <c r="O30" s="99">
        <v>9243.5</v>
      </c>
      <c r="P30" s="99">
        <v>4953.2</v>
      </c>
      <c r="Q30" s="99">
        <v>4290.3</v>
      </c>
      <c r="R30" s="89">
        <v>14</v>
      </c>
    </row>
    <row r="31" spans="1:18" ht="12" customHeight="1">
      <c r="A31" s="89">
        <v>15</v>
      </c>
      <c r="B31" s="182" t="s">
        <v>462</v>
      </c>
      <c r="C31" s="182" t="s">
        <v>626</v>
      </c>
      <c r="D31" s="99">
        <v>25410.7</v>
      </c>
      <c r="E31" s="99">
        <v>13527.7</v>
      </c>
      <c r="F31" s="99">
        <v>11883.1</v>
      </c>
      <c r="G31" s="99">
        <v>11729.3</v>
      </c>
      <c r="H31" s="99">
        <v>7740.3</v>
      </c>
      <c r="I31" s="99">
        <v>3989</v>
      </c>
      <c r="J31" s="99">
        <v>3808</v>
      </c>
      <c r="K31" s="99">
        <v>9873.4</v>
      </c>
      <c r="L31" s="99">
        <v>1979.3</v>
      </c>
      <c r="M31" s="99">
        <v>310.39999999999998</v>
      </c>
      <c r="N31" s="99">
        <v>1668.9</v>
      </c>
      <c r="O31" s="99">
        <v>7894.1</v>
      </c>
      <c r="P31" s="99">
        <v>4076.5</v>
      </c>
      <c r="Q31" s="99">
        <v>3817.6</v>
      </c>
      <c r="R31" s="89">
        <v>15</v>
      </c>
    </row>
    <row r="32" spans="1:18" ht="12" customHeight="1">
      <c r="A32" s="89" t="s">
        <v>462</v>
      </c>
      <c r="B32" s="182" t="s">
        <v>462</v>
      </c>
      <c r="C32" s="182" t="s">
        <v>462</v>
      </c>
      <c r="D32" s="99" t="s">
        <v>462</v>
      </c>
      <c r="E32" s="99" t="s">
        <v>462</v>
      </c>
      <c r="F32" s="99" t="s">
        <v>462</v>
      </c>
      <c r="G32" s="99" t="s">
        <v>462</v>
      </c>
      <c r="H32" s="99" t="s">
        <v>462</v>
      </c>
      <c r="I32" s="99" t="s">
        <v>462</v>
      </c>
      <c r="J32" s="99" t="s">
        <v>462</v>
      </c>
      <c r="K32" s="99" t="s">
        <v>462</v>
      </c>
      <c r="L32" s="99" t="s">
        <v>462</v>
      </c>
      <c r="M32" s="99" t="s">
        <v>462</v>
      </c>
      <c r="N32" s="99" t="s">
        <v>462</v>
      </c>
      <c r="O32" s="99" t="s">
        <v>462</v>
      </c>
      <c r="P32" s="99" t="s">
        <v>462</v>
      </c>
      <c r="Q32" s="99" t="s">
        <v>462</v>
      </c>
      <c r="R32" s="89" t="s">
        <v>462</v>
      </c>
    </row>
    <row r="33" spans="1:18" ht="12" customHeight="1">
      <c r="A33" s="89">
        <v>16</v>
      </c>
      <c r="B33" s="182" t="s">
        <v>1449</v>
      </c>
      <c r="C33" s="182" t="s">
        <v>627</v>
      </c>
      <c r="D33" s="99">
        <v>27826</v>
      </c>
      <c r="E33" s="99">
        <v>14629.4</v>
      </c>
      <c r="F33" s="99">
        <v>13196.5</v>
      </c>
      <c r="G33" s="99">
        <v>12677</v>
      </c>
      <c r="H33" s="99">
        <v>8460.1</v>
      </c>
      <c r="I33" s="99">
        <v>4216.8999999999996</v>
      </c>
      <c r="J33" s="99">
        <v>4256</v>
      </c>
      <c r="K33" s="99">
        <v>10893</v>
      </c>
      <c r="L33" s="99">
        <v>1913.3</v>
      </c>
      <c r="M33" s="99">
        <v>345.3</v>
      </c>
      <c r="N33" s="99">
        <v>1568</v>
      </c>
      <c r="O33" s="99">
        <v>8979.7000000000007</v>
      </c>
      <c r="P33" s="99">
        <v>4797.8</v>
      </c>
      <c r="Q33" s="99">
        <v>4181.8999999999996</v>
      </c>
      <c r="R33" s="89">
        <v>16</v>
      </c>
    </row>
    <row r="34" spans="1:18" ht="12" customHeight="1">
      <c r="A34" s="89">
        <v>17</v>
      </c>
      <c r="B34" s="182" t="s">
        <v>462</v>
      </c>
      <c r="C34" s="182" t="s">
        <v>624</v>
      </c>
      <c r="D34" s="99">
        <v>29066.6</v>
      </c>
      <c r="E34" s="99">
        <v>15018</v>
      </c>
      <c r="F34" s="99">
        <v>14048.6</v>
      </c>
      <c r="G34" s="99">
        <v>12642.3</v>
      </c>
      <c r="H34" s="99">
        <v>8296.7999999999993</v>
      </c>
      <c r="I34" s="99">
        <v>4345.5</v>
      </c>
      <c r="J34" s="99">
        <v>4626.8999999999996</v>
      </c>
      <c r="K34" s="99">
        <v>11797.4</v>
      </c>
      <c r="L34" s="99">
        <v>2094.3000000000002</v>
      </c>
      <c r="M34" s="99">
        <v>384.9</v>
      </c>
      <c r="N34" s="99">
        <v>1709.4</v>
      </c>
      <c r="O34" s="99">
        <v>9703.2000000000007</v>
      </c>
      <c r="P34" s="99">
        <v>5122.3999999999996</v>
      </c>
      <c r="Q34" s="99">
        <v>4580.7</v>
      </c>
      <c r="R34" s="89">
        <v>17</v>
      </c>
    </row>
    <row r="35" spans="1:18" ht="12" customHeight="1">
      <c r="A35" s="89">
        <v>18</v>
      </c>
      <c r="B35" s="182" t="s">
        <v>462</v>
      </c>
      <c r="C35" s="182" t="s">
        <v>625</v>
      </c>
      <c r="D35" s="99">
        <v>28302</v>
      </c>
      <c r="E35" s="99">
        <v>14874.5</v>
      </c>
      <c r="F35" s="99">
        <v>13427.4</v>
      </c>
      <c r="G35" s="99">
        <v>12762.3</v>
      </c>
      <c r="H35" s="99">
        <v>8470.1</v>
      </c>
      <c r="I35" s="99">
        <v>4292.3</v>
      </c>
      <c r="J35" s="99">
        <v>4300.3</v>
      </c>
      <c r="K35" s="99">
        <v>11239.3</v>
      </c>
      <c r="L35" s="99">
        <v>2104.1</v>
      </c>
      <c r="M35" s="99">
        <v>371.4</v>
      </c>
      <c r="N35" s="99">
        <v>1732.7</v>
      </c>
      <c r="O35" s="99">
        <v>9135.2000000000007</v>
      </c>
      <c r="P35" s="99">
        <v>4680.8999999999996</v>
      </c>
      <c r="Q35" s="99">
        <v>4454.3</v>
      </c>
      <c r="R35" s="89">
        <v>18</v>
      </c>
    </row>
    <row r="36" spans="1:18" ht="12" customHeight="1">
      <c r="A36" s="89">
        <v>19</v>
      </c>
      <c r="B36" s="182" t="s">
        <v>462</v>
      </c>
      <c r="C36" s="182" t="s">
        <v>626</v>
      </c>
      <c r="D36" s="99">
        <v>26373.3</v>
      </c>
      <c r="E36" s="99">
        <v>14169.5</v>
      </c>
      <c r="F36" s="99">
        <v>12203.8</v>
      </c>
      <c r="G36" s="99">
        <v>11863.2</v>
      </c>
      <c r="H36" s="99">
        <v>7924.3</v>
      </c>
      <c r="I36" s="99">
        <v>3938.9</v>
      </c>
      <c r="J36" s="99">
        <v>4369</v>
      </c>
      <c r="K36" s="99">
        <v>10141.1</v>
      </c>
      <c r="L36" s="99">
        <v>1876.1</v>
      </c>
      <c r="M36" s="99">
        <v>321.60000000000002</v>
      </c>
      <c r="N36" s="99">
        <v>1554.5</v>
      </c>
      <c r="O36" s="99">
        <v>8265</v>
      </c>
      <c r="P36" s="99">
        <v>3691.8</v>
      </c>
      <c r="Q36" s="99">
        <v>4573.1000000000004</v>
      </c>
      <c r="R36" s="89">
        <v>19</v>
      </c>
    </row>
    <row r="37" spans="1:18" ht="12" customHeight="1">
      <c r="A37" s="89" t="s">
        <v>462</v>
      </c>
      <c r="B37" s="182" t="s">
        <v>462</v>
      </c>
      <c r="C37" s="182" t="s">
        <v>462</v>
      </c>
      <c r="D37" s="99" t="s">
        <v>462</v>
      </c>
      <c r="E37" s="99" t="s">
        <v>462</v>
      </c>
      <c r="F37" s="99" t="s">
        <v>462</v>
      </c>
      <c r="G37" s="99" t="s">
        <v>462</v>
      </c>
      <c r="H37" s="99" t="s">
        <v>462</v>
      </c>
      <c r="I37" s="99" t="s">
        <v>462</v>
      </c>
      <c r="J37" s="99" t="s">
        <v>462</v>
      </c>
      <c r="K37" s="99" t="s">
        <v>462</v>
      </c>
      <c r="L37" s="99" t="s">
        <v>462</v>
      </c>
      <c r="M37" s="99" t="s">
        <v>462</v>
      </c>
      <c r="N37" s="99" t="s">
        <v>462</v>
      </c>
      <c r="O37" s="99" t="s">
        <v>462</v>
      </c>
      <c r="P37" s="99" t="s">
        <v>462</v>
      </c>
      <c r="Q37" s="99" t="s">
        <v>462</v>
      </c>
      <c r="R37" s="89" t="s">
        <v>462</v>
      </c>
    </row>
    <row r="38" spans="1:18" ht="12" customHeight="1">
      <c r="A38" s="89">
        <v>20</v>
      </c>
      <c r="B38" s="182" t="s">
        <v>1703</v>
      </c>
      <c r="C38" s="182" t="s">
        <v>627</v>
      </c>
      <c r="D38" s="99">
        <v>29566.2</v>
      </c>
      <c r="E38" s="99">
        <v>15324.6</v>
      </c>
      <c r="F38" s="99">
        <v>14241.6</v>
      </c>
      <c r="G38" s="99">
        <v>12947.2</v>
      </c>
      <c r="H38" s="99">
        <v>8354.7999999999993</v>
      </c>
      <c r="I38" s="99">
        <v>4592.5</v>
      </c>
      <c r="J38" s="99">
        <v>4832</v>
      </c>
      <c r="K38" s="99">
        <v>11786.9</v>
      </c>
      <c r="L38" s="99">
        <v>2137.8000000000002</v>
      </c>
      <c r="M38" s="99">
        <v>368</v>
      </c>
      <c r="N38" s="99">
        <v>1769.9</v>
      </c>
      <c r="O38" s="99">
        <v>9649.1</v>
      </c>
      <c r="P38" s="99">
        <v>4502.7</v>
      </c>
      <c r="Q38" s="99">
        <v>5146.5</v>
      </c>
      <c r="R38" s="89">
        <v>20</v>
      </c>
    </row>
    <row r="39" spans="1:18" ht="12" customHeight="1">
      <c r="N39" s="99" t="s">
        <v>462</v>
      </c>
      <c r="O39" s="99" t="s">
        <v>462</v>
      </c>
      <c r="P39" s="99" t="s">
        <v>462</v>
      </c>
      <c r="Q39" s="99" t="s">
        <v>462</v>
      </c>
      <c r="R39" s="89" t="s">
        <v>462</v>
      </c>
    </row>
    <row r="40" spans="1:18" ht="12" customHeight="1">
      <c r="A40" s="86" t="s">
        <v>1342</v>
      </c>
      <c r="B40" s="97"/>
      <c r="C40" s="86"/>
      <c r="D40" s="86"/>
      <c r="E40" s="86"/>
      <c r="F40" s="86"/>
      <c r="G40" s="86"/>
      <c r="H40" s="86"/>
      <c r="I40" s="86"/>
      <c r="J40" s="86"/>
      <c r="K40" s="86" t="s">
        <v>1342</v>
      </c>
      <c r="L40" s="99"/>
      <c r="M40" s="99"/>
      <c r="N40" s="225"/>
      <c r="O40" s="225"/>
      <c r="P40" s="225"/>
      <c r="Q40" s="225"/>
      <c r="R40" s="225"/>
    </row>
    <row r="41" spans="1:18" ht="12" customHeight="1">
      <c r="A41" s="89" t="s">
        <v>462</v>
      </c>
      <c r="B41" s="182" t="s">
        <v>462</v>
      </c>
      <c r="C41" s="182" t="s">
        <v>462</v>
      </c>
      <c r="D41" s="95" t="s">
        <v>462</v>
      </c>
      <c r="E41" s="95" t="s">
        <v>462</v>
      </c>
      <c r="F41" s="95" t="s">
        <v>462</v>
      </c>
      <c r="G41" s="95" t="s">
        <v>462</v>
      </c>
      <c r="H41" s="95" t="s">
        <v>462</v>
      </c>
      <c r="I41" s="95" t="s">
        <v>462</v>
      </c>
      <c r="J41" s="95" t="s">
        <v>462</v>
      </c>
      <c r="K41" s="95" t="s">
        <v>462</v>
      </c>
      <c r="L41" s="95" t="s">
        <v>462</v>
      </c>
      <c r="M41" s="95" t="s">
        <v>462</v>
      </c>
      <c r="N41" s="95" t="s">
        <v>462</v>
      </c>
      <c r="O41" s="95" t="s">
        <v>462</v>
      </c>
      <c r="P41" s="95" t="s">
        <v>462</v>
      </c>
      <c r="Q41" s="95" t="s">
        <v>462</v>
      </c>
      <c r="R41" s="89" t="s">
        <v>462</v>
      </c>
    </row>
    <row r="42" spans="1:18" ht="12" customHeight="1">
      <c r="A42" s="89">
        <v>21</v>
      </c>
      <c r="B42" s="182" t="s">
        <v>944</v>
      </c>
      <c r="C42" s="182" t="s">
        <v>624</v>
      </c>
      <c r="D42" s="95">
        <v>4.5999999999999996</v>
      </c>
      <c r="E42" s="95">
        <v>5.7</v>
      </c>
      <c r="F42" s="95">
        <v>3.6</v>
      </c>
      <c r="G42" s="95">
        <v>8.4</v>
      </c>
      <c r="H42" s="95">
        <v>9.9</v>
      </c>
      <c r="I42" s="95">
        <v>6.3</v>
      </c>
      <c r="J42" s="95">
        <v>2.9</v>
      </c>
      <c r="K42" s="95">
        <v>1.5</v>
      </c>
      <c r="L42" s="95">
        <v>-1.5</v>
      </c>
      <c r="M42" s="95">
        <v>-10.3</v>
      </c>
      <c r="N42" s="95">
        <v>-0.1</v>
      </c>
      <c r="O42" s="95">
        <v>2.2999999999999998</v>
      </c>
      <c r="P42" s="95">
        <v>7.5</v>
      </c>
      <c r="Q42" s="95">
        <v>-3.3</v>
      </c>
      <c r="R42" s="89">
        <v>21</v>
      </c>
    </row>
    <row r="43" spans="1:18" ht="12" customHeight="1">
      <c r="A43" s="89">
        <v>22</v>
      </c>
      <c r="B43" s="182" t="s">
        <v>462</v>
      </c>
      <c r="C43" s="182" t="s">
        <v>625</v>
      </c>
      <c r="D43" s="95">
        <v>-3.8</v>
      </c>
      <c r="E43" s="95">
        <v>-2.5</v>
      </c>
      <c r="F43" s="95">
        <v>-4.8</v>
      </c>
      <c r="G43" s="95">
        <v>-4.9000000000000004</v>
      </c>
      <c r="H43" s="95">
        <v>-3.7</v>
      </c>
      <c r="I43" s="95">
        <v>-6.6</v>
      </c>
      <c r="J43" s="95">
        <v>2.1</v>
      </c>
      <c r="K43" s="95">
        <v>-4.0999999999999996</v>
      </c>
      <c r="L43" s="95">
        <v>-4.7</v>
      </c>
      <c r="M43" s="95">
        <v>-10.4</v>
      </c>
      <c r="N43" s="95">
        <v>-3.9</v>
      </c>
      <c r="O43" s="95">
        <v>-4</v>
      </c>
      <c r="P43" s="95">
        <v>-5.2</v>
      </c>
      <c r="Q43" s="95">
        <v>-2.4</v>
      </c>
      <c r="R43" s="89">
        <v>22</v>
      </c>
    </row>
    <row r="44" spans="1:18" ht="12" customHeight="1">
      <c r="A44" s="89">
        <v>23</v>
      </c>
      <c r="B44" s="182" t="s">
        <v>462</v>
      </c>
      <c r="C44" s="182" t="s">
        <v>626</v>
      </c>
      <c r="D44" s="95">
        <v>-8.1999999999999993</v>
      </c>
      <c r="E44" s="95">
        <v>-4.9000000000000004</v>
      </c>
      <c r="F44" s="95">
        <v>-11.1</v>
      </c>
      <c r="G44" s="95">
        <v>-6.9</v>
      </c>
      <c r="H44" s="95">
        <v>-6.9</v>
      </c>
      <c r="I44" s="95">
        <v>-6.9</v>
      </c>
      <c r="J44" s="95">
        <v>2.2000000000000002</v>
      </c>
      <c r="K44" s="95">
        <v>-12</v>
      </c>
      <c r="L44" s="95">
        <v>-8.3000000000000007</v>
      </c>
      <c r="M44" s="95">
        <v>-6.6</v>
      </c>
      <c r="N44" s="95">
        <v>-8.5</v>
      </c>
      <c r="O44" s="95">
        <v>-13</v>
      </c>
      <c r="P44" s="95">
        <v>-16.100000000000001</v>
      </c>
      <c r="Q44" s="95">
        <v>-9.4</v>
      </c>
      <c r="R44" s="89">
        <v>23</v>
      </c>
    </row>
    <row r="45" spans="1:18" ht="12" customHeight="1">
      <c r="A45" s="89" t="s">
        <v>462</v>
      </c>
      <c r="B45" s="182" t="s">
        <v>462</v>
      </c>
      <c r="C45" s="182" t="s">
        <v>462</v>
      </c>
      <c r="D45" s="95" t="s">
        <v>462</v>
      </c>
      <c r="E45" s="95" t="s">
        <v>462</v>
      </c>
      <c r="F45" s="95" t="s">
        <v>462</v>
      </c>
      <c r="G45" s="95" t="s">
        <v>462</v>
      </c>
      <c r="H45" s="95" t="s">
        <v>462</v>
      </c>
      <c r="I45" s="95" t="s">
        <v>462</v>
      </c>
      <c r="J45" s="95" t="s">
        <v>462</v>
      </c>
      <c r="K45" s="95" t="s">
        <v>462</v>
      </c>
      <c r="L45" s="95" t="s">
        <v>462</v>
      </c>
      <c r="M45" s="95" t="s">
        <v>462</v>
      </c>
      <c r="N45" s="95" t="s">
        <v>462</v>
      </c>
      <c r="O45" s="95" t="s">
        <v>462</v>
      </c>
      <c r="P45" s="95" t="s">
        <v>462</v>
      </c>
      <c r="Q45" s="95" t="s">
        <v>462</v>
      </c>
      <c r="R45" s="89" t="s">
        <v>462</v>
      </c>
    </row>
    <row r="46" spans="1:18" ht="12" customHeight="1">
      <c r="A46" s="89">
        <v>24</v>
      </c>
      <c r="B46" s="182" t="s">
        <v>402</v>
      </c>
      <c r="C46" s="182" t="s">
        <v>627</v>
      </c>
      <c r="D46" s="95">
        <v>9.6</v>
      </c>
      <c r="E46" s="95">
        <v>6.3</v>
      </c>
      <c r="F46" s="95">
        <v>12.8</v>
      </c>
      <c r="G46" s="95">
        <v>12.1</v>
      </c>
      <c r="H46" s="95">
        <v>7.4</v>
      </c>
      <c r="I46" s="95">
        <v>19.600000000000001</v>
      </c>
      <c r="J46" s="95">
        <v>11.2</v>
      </c>
      <c r="K46" s="95">
        <v>6.5</v>
      </c>
      <c r="L46" s="95">
        <v>-3.8</v>
      </c>
      <c r="M46" s="95">
        <v>-3.3</v>
      </c>
      <c r="N46" s="95">
        <v>-3.9</v>
      </c>
      <c r="O46" s="95">
        <v>9.4</v>
      </c>
      <c r="P46" s="95">
        <v>8</v>
      </c>
      <c r="Q46" s="95">
        <v>10.9</v>
      </c>
      <c r="R46" s="89">
        <v>24</v>
      </c>
    </row>
    <row r="47" spans="1:18" ht="12" customHeight="1">
      <c r="A47" s="89">
        <v>25</v>
      </c>
      <c r="B47" s="182" t="s">
        <v>462</v>
      </c>
      <c r="C47" s="182" t="s">
        <v>624</v>
      </c>
      <c r="D47" s="95">
        <v>5.7</v>
      </c>
      <c r="E47" s="95">
        <v>9</v>
      </c>
      <c r="F47" s="95">
        <v>2.7</v>
      </c>
      <c r="G47" s="95">
        <v>6.7</v>
      </c>
      <c r="H47" s="95">
        <v>8.6</v>
      </c>
      <c r="I47" s="95">
        <v>4</v>
      </c>
      <c r="J47" s="95">
        <v>12.3</v>
      </c>
      <c r="K47" s="95">
        <v>2.5</v>
      </c>
      <c r="L47" s="95">
        <v>4.7</v>
      </c>
      <c r="M47" s="95">
        <v>20.9</v>
      </c>
      <c r="N47" s="95">
        <v>2.6</v>
      </c>
      <c r="O47" s="95">
        <v>2</v>
      </c>
      <c r="P47" s="95">
        <v>3.4</v>
      </c>
      <c r="Q47" s="95">
        <v>0.5</v>
      </c>
      <c r="R47" s="89">
        <v>25</v>
      </c>
    </row>
    <row r="48" spans="1:18" ht="12" customHeight="1">
      <c r="A48" s="89">
        <v>26</v>
      </c>
      <c r="B48" s="182" t="s">
        <v>462</v>
      </c>
      <c r="C48" s="182" t="s">
        <v>625</v>
      </c>
      <c r="D48" s="95">
        <v>-3.1</v>
      </c>
      <c r="E48" s="95">
        <v>-2.1</v>
      </c>
      <c r="F48" s="95">
        <v>-4.0999999999999996</v>
      </c>
      <c r="G48" s="95">
        <v>-2.1</v>
      </c>
      <c r="H48" s="95">
        <v>-1.3</v>
      </c>
      <c r="I48" s="95">
        <v>-3.3</v>
      </c>
      <c r="J48" s="95">
        <v>-1.8</v>
      </c>
      <c r="K48" s="95">
        <v>-4.7</v>
      </c>
      <c r="L48" s="95">
        <v>-5.5</v>
      </c>
      <c r="M48" s="95">
        <v>19.3</v>
      </c>
      <c r="N48" s="95">
        <v>-9.4</v>
      </c>
      <c r="O48" s="95">
        <v>-4.5</v>
      </c>
      <c r="P48" s="95">
        <v>-5.2</v>
      </c>
      <c r="Q48" s="95">
        <v>-3.8</v>
      </c>
      <c r="R48" s="89">
        <v>26</v>
      </c>
    </row>
    <row r="49" spans="1:18" ht="12" customHeight="1">
      <c r="A49" s="89">
        <v>27</v>
      </c>
      <c r="B49" s="182" t="s">
        <v>462</v>
      </c>
      <c r="C49" s="182" t="s">
        <v>626</v>
      </c>
      <c r="D49" s="95">
        <v>-12.8</v>
      </c>
      <c r="E49" s="95">
        <v>-6.3</v>
      </c>
      <c r="F49" s="95">
        <v>-19.2</v>
      </c>
      <c r="G49" s="95">
        <v>-9.5</v>
      </c>
      <c r="H49" s="95">
        <v>-7.5</v>
      </c>
      <c r="I49" s="95">
        <v>-12.6</v>
      </c>
      <c r="J49" s="95">
        <v>-3.2</v>
      </c>
      <c r="K49" s="95">
        <v>-19.899999999999999</v>
      </c>
      <c r="L49" s="95">
        <v>-7.8</v>
      </c>
      <c r="M49" s="95">
        <v>11.2</v>
      </c>
      <c r="N49" s="95">
        <v>-11.7</v>
      </c>
      <c r="O49" s="95">
        <v>-22.8</v>
      </c>
      <c r="P49" s="95">
        <v>-25.5</v>
      </c>
      <c r="Q49" s="95">
        <v>-19.899999999999999</v>
      </c>
      <c r="R49" s="89">
        <v>27</v>
      </c>
    </row>
    <row r="50" spans="1:18" ht="12" customHeight="1">
      <c r="A50" s="89" t="s">
        <v>462</v>
      </c>
      <c r="B50" s="182" t="s">
        <v>462</v>
      </c>
      <c r="C50" s="182" t="s">
        <v>462</v>
      </c>
      <c r="D50" s="95" t="s">
        <v>462</v>
      </c>
      <c r="E50" s="95" t="s">
        <v>462</v>
      </c>
      <c r="F50" s="95" t="s">
        <v>462</v>
      </c>
      <c r="G50" s="95" t="s">
        <v>462</v>
      </c>
      <c r="H50" s="95" t="s">
        <v>462</v>
      </c>
      <c r="I50" s="95" t="s">
        <v>462</v>
      </c>
      <c r="J50" s="95" t="s">
        <v>462</v>
      </c>
      <c r="K50" s="95" t="s">
        <v>462</v>
      </c>
      <c r="L50" s="95" t="s">
        <v>462</v>
      </c>
      <c r="M50" s="95" t="s">
        <v>462</v>
      </c>
      <c r="N50" s="95" t="s">
        <v>462</v>
      </c>
      <c r="O50" s="95" t="s">
        <v>462</v>
      </c>
      <c r="P50" s="95" t="s">
        <v>462</v>
      </c>
      <c r="Q50" s="95" t="s">
        <v>462</v>
      </c>
      <c r="R50" s="89" t="s">
        <v>462</v>
      </c>
    </row>
    <row r="51" spans="1:18" ht="12" customHeight="1">
      <c r="A51" s="89">
        <v>28</v>
      </c>
      <c r="B51" s="182" t="s">
        <v>648</v>
      </c>
      <c r="C51" s="182" t="s">
        <v>627</v>
      </c>
      <c r="D51" s="95">
        <v>16</v>
      </c>
      <c r="E51" s="95">
        <v>10.8</v>
      </c>
      <c r="F51" s="95">
        <v>21.9</v>
      </c>
      <c r="G51" s="95">
        <v>12.4</v>
      </c>
      <c r="H51" s="95">
        <v>13.1</v>
      </c>
      <c r="I51" s="95">
        <v>11.3</v>
      </c>
      <c r="J51" s="95">
        <v>9.6</v>
      </c>
      <c r="K51" s="95">
        <v>23.2</v>
      </c>
      <c r="L51" s="95">
        <v>5</v>
      </c>
      <c r="M51" s="95">
        <v>5.2</v>
      </c>
      <c r="N51" s="95">
        <v>4.9000000000000004</v>
      </c>
      <c r="O51" s="95">
        <v>28.5</v>
      </c>
      <c r="P51" s="95">
        <v>27.7</v>
      </c>
      <c r="Q51" s="95">
        <v>29.3</v>
      </c>
      <c r="R51" s="89">
        <v>28</v>
      </c>
    </row>
    <row r="52" spans="1:18" ht="12" customHeight="1">
      <c r="A52" s="89">
        <v>29</v>
      </c>
      <c r="B52" s="182" t="s">
        <v>462</v>
      </c>
      <c r="C52" s="182" t="s">
        <v>624</v>
      </c>
      <c r="D52" s="95">
        <v>4.5999999999999996</v>
      </c>
      <c r="E52" s="95">
        <v>3.7</v>
      </c>
      <c r="F52" s="95">
        <v>5.6</v>
      </c>
      <c r="G52" s="95">
        <v>2.2999999999999998</v>
      </c>
      <c r="H52" s="95">
        <v>3.5</v>
      </c>
      <c r="I52" s="95">
        <v>0.2</v>
      </c>
      <c r="J52" s="95">
        <v>6.7</v>
      </c>
      <c r="K52" s="95">
        <v>6.5</v>
      </c>
      <c r="L52" s="95">
        <v>-1.8</v>
      </c>
      <c r="M52" s="95">
        <v>-15.9</v>
      </c>
      <c r="N52" s="95">
        <v>1.9</v>
      </c>
      <c r="O52" s="95">
        <v>8.5</v>
      </c>
      <c r="P52" s="95">
        <v>15.4</v>
      </c>
      <c r="Q52" s="95">
        <v>1.7</v>
      </c>
      <c r="R52" s="89">
        <v>29</v>
      </c>
    </row>
    <row r="53" spans="1:18" ht="12" customHeight="1">
      <c r="A53" s="89">
        <v>30</v>
      </c>
      <c r="B53" s="182" t="s">
        <v>462</v>
      </c>
      <c r="C53" s="182" t="s">
        <v>625</v>
      </c>
      <c r="D53" s="95">
        <v>-3.7</v>
      </c>
      <c r="E53" s="95">
        <v>-0.7</v>
      </c>
      <c r="F53" s="95">
        <v>-6.8</v>
      </c>
      <c r="G53" s="95">
        <v>-2.2999999999999998</v>
      </c>
      <c r="H53" s="95">
        <v>-0.8</v>
      </c>
      <c r="I53" s="95">
        <v>-4.8</v>
      </c>
      <c r="J53" s="95">
        <v>-3.8</v>
      </c>
      <c r="K53" s="95">
        <v>-5.2</v>
      </c>
      <c r="L53" s="95">
        <v>6.6</v>
      </c>
      <c r="M53" s="95">
        <v>-2</v>
      </c>
      <c r="N53" s="95">
        <v>8.4</v>
      </c>
      <c r="O53" s="95">
        <v>-7.8</v>
      </c>
      <c r="P53" s="95">
        <v>-9.5</v>
      </c>
      <c r="Q53" s="95">
        <v>-5.8</v>
      </c>
      <c r="R53" s="89">
        <v>30</v>
      </c>
    </row>
    <row r="54" spans="1:18" ht="12" customHeight="1">
      <c r="A54" s="89">
        <v>31</v>
      </c>
      <c r="B54" s="182" t="s">
        <v>462</v>
      </c>
      <c r="C54" s="182" t="s">
        <v>626</v>
      </c>
      <c r="D54" s="95">
        <v>-8.5</v>
      </c>
      <c r="E54" s="95">
        <v>-5.6</v>
      </c>
      <c r="F54" s="95">
        <v>-11.7</v>
      </c>
      <c r="G54" s="95">
        <v>-7.6</v>
      </c>
      <c r="H54" s="95">
        <v>-4.4000000000000004</v>
      </c>
      <c r="I54" s="95">
        <v>-13.3</v>
      </c>
      <c r="J54" s="95">
        <v>-5.5</v>
      </c>
      <c r="K54" s="95">
        <v>-10.7</v>
      </c>
      <c r="L54" s="95">
        <v>-10.3</v>
      </c>
      <c r="M54" s="95">
        <v>-13.1</v>
      </c>
      <c r="N54" s="95">
        <v>-9.6999999999999993</v>
      </c>
      <c r="O54" s="95">
        <v>-10.8</v>
      </c>
      <c r="P54" s="95">
        <v>-17.600000000000001</v>
      </c>
      <c r="Q54" s="95">
        <v>-3.6</v>
      </c>
      <c r="R54" s="89">
        <v>31</v>
      </c>
    </row>
    <row r="55" spans="1:18" ht="12" customHeight="1">
      <c r="A55" s="89" t="s">
        <v>462</v>
      </c>
      <c r="B55" s="182" t="s">
        <v>462</v>
      </c>
      <c r="C55" s="182" t="s">
        <v>462</v>
      </c>
      <c r="D55" s="95" t="s">
        <v>462</v>
      </c>
      <c r="E55" s="95" t="s">
        <v>462</v>
      </c>
      <c r="F55" s="95" t="s">
        <v>462</v>
      </c>
      <c r="G55" s="95" t="s">
        <v>462</v>
      </c>
      <c r="H55" s="95" t="s">
        <v>462</v>
      </c>
      <c r="I55" s="95" t="s">
        <v>462</v>
      </c>
      <c r="J55" s="95" t="s">
        <v>462</v>
      </c>
      <c r="K55" s="95" t="s">
        <v>462</v>
      </c>
      <c r="L55" s="95" t="s">
        <v>462</v>
      </c>
      <c r="M55" s="95" t="s">
        <v>462</v>
      </c>
      <c r="N55" s="95" t="s">
        <v>462</v>
      </c>
      <c r="O55" s="95" t="s">
        <v>462</v>
      </c>
      <c r="P55" s="95" t="s">
        <v>462</v>
      </c>
      <c r="Q55" s="95" t="s">
        <v>462</v>
      </c>
      <c r="R55" s="89" t="s">
        <v>462</v>
      </c>
    </row>
    <row r="56" spans="1:18" ht="12" customHeight="1">
      <c r="A56" s="89">
        <v>32</v>
      </c>
      <c r="B56" s="182" t="s">
        <v>1165</v>
      </c>
      <c r="C56" s="182" t="s">
        <v>627</v>
      </c>
      <c r="D56" s="95">
        <v>17.3</v>
      </c>
      <c r="E56" s="95">
        <v>10</v>
      </c>
      <c r="F56" s="95">
        <v>25.8</v>
      </c>
      <c r="G56" s="95">
        <v>11.9</v>
      </c>
      <c r="H56" s="95">
        <v>9.3000000000000007</v>
      </c>
      <c r="I56" s="95">
        <v>16.8</v>
      </c>
      <c r="J56" s="95">
        <v>10.7</v>
      </c>
      <c r="K56" s="95">
        <v>26.5</v>
      </c>
      <c r="L56" s="95">
        <v>11</v>
      </c>
      <c r="M56" s="95">
        <v>5.9</v>
      </c>
      <c r="N56" s="95">
        <v>12</v>
      </c>
      <c r="O56" s="95">
        <v>30.4</v>
      </c>
      <c r="P56" s="95">
        <v>38.1</v>
      </c>
      <c r="Q56" s="95">
        <v>23.2</v>
      </c>
      <c r="R56" s="89">
        <v>32</v>
      </c>
    </row>
    <row r="57" spans="1:18" ht="12" customHeight="1">
      <c r="A57" s="89">
        <v>33</v>
      </c>
      <c r="B57" s="182" t="s">
        <v>462</v>
      </c>
      <c r="C57" s="182" t="s">
        <v>624</v>
      </c>
      <c r="D57" s="95">
        <v>5.6</v>
      </c>
      <c r="E57" s="95">
        <v>8.6</v>
      </c>
      <c r="F57" s="95">
        <v>2.5</v>
      </c>
      <c r="G57" s="95">
        <v>7.3</v>
      </c>
      <c r="H57" s="95">
        <v>8.1</v>
      </c>
      <c r="I57" s="95">
        <v>6</v>
      </c>
      <c r="J57" s="95">
        <v>9.1999999999999993</v>
      </c>
      <c r="K57" s="95">
        <v>2.5</v>
      </c>
      <c r="L57" s="95">
        <v>9.4</v>
      </c>
      <c r="M57" s="95">
        <v>9.1</v>
      </c>
      <c r="N57" s="95">
        <v>9.5</v>
      </c>
      <c r="O57" s="95">
        <v>1</v>
      </c>
      <c r="P57" s="95">
        <v>10.4</v>
      </c>
      <c r="Q57" s="95">
        <v>-8.8000000000000007</v>
      </c>
      <c r="R57" s="89">
        <v>33</v>
      </c>
    </row>
    <row r="58" spans="1:18" ht="12" customHeight="1">
      <c r="A58" s="89">
        <v>34</v>
      </c>
      <c r="B58" s="182" t="s">
        <v>462</v>
      </c>
      <c r="C58" s="182" t="s">
        <v>625</v>
      </c>
      <c r="D58" s="95">
        <v>-3.8</v>
      </c>
      <c r="E58" s="95">
        <v>-4.9000000000000004</v>
      </c>
      <c r="F58" s="95">
        <v>-2.6</v>
      </c>
      <c r="G58" s="95">
        <v>-4.2</v>
      </c>
      <c r="H58" s="95">
        <v>-4.3</v>
      </c>
      <c r="I58" s="95">
        <v>-4.0999999999999996</v>
      </c>
      <c r="J58" s="95">
        <v>-7</v>
      </c>
      <c r="K58" s="95">
        <v>-2.1</v>
      </c>
      <c r="L58" s="95">
        <v>-2.6</v>
      </c>
      <c r="M58" s="95">
        <v>-3.6</v>
      </c>
      <c r="N58" s="95">
        <v>-2.4</v>
      </c>
      <c r="O58" s="95">
        <v>-2</v>
      </c>
      <c r="P58" s="95">
        <v>-5.5</v>
      </c>
      <c r="Q58" s="95">
        <v>2.4</v>
      </c>
      <c r="R58" s="89">
        <v>34</v>
      </c>
    </row>
    <row r="59" spans="1:18" ht="12" customHeight="1">
      <c r="A59" s="89">
        <v>35</v>
      </c>
      <c r="B59" s="182" t="s">
        <v>462</v>
      </c>
      <c r="C59" s="182" t="s">
        <v>626</v>
      </c>
      <c r="D59" s="95">
        <v>-8</v>
      </c>
      <c r="E59" s="95">
        <v>-4.0999999999999996</v>
      </c>
      <c r="F59" s="95">
        <v>-12.1</v>
      </c>
      <c r="G59" s="95">
        <v>-3.4</v>
      </c>
      <c r="H59" s="95">
        <v>-1.5</v>
      </c>
      <c r="I59" s="95">
        <v>-6.9</v>
      </c>
      <c r="J59" s="95">
        <v>-7.6</v>
      </c>
      <c r="K59" s="95">
        <v>-13.2</v>
      </c>
      <c r="L59" s="95">
        <v>-6.9</v>
      </c>
      <c r="M59" s="95">
        <v>-0.9</v>
      </c>
      <c r="N59" s="95">
        <v>-7.9</v>
      </c>
      <c r="O59" s="95">
        <v>-14.6</v>
      </c>
      <c r="P59" s="95">
        <v>-17.7</v>
      </c>
      <c r="Q59" s="95">
        <v>-11</v>
      </c>
      <c r="R59" s="89">
        <v>35</v>
      </c>
    </row>
    <row r="60" spans="1:18" ht="12" customHeight="1">
      <c r="A60" s="89" t="s">
        <v>462</v>
      </c>
      <c r="B60" s="182" t="s">
        <v>462</v>
      </c>
      <c r="C60" s="182" t="s">
        <v>462</v>
      </c>
      <c r="D60" s="95" t="s">
        <v>462</v>
      </c>
      <c r="E60" s="95" t="s">
        <v>462</v>
      </c>
      <c r="F60" s="95" t="s">
        <v>462</v>
      </c>
      <c r="G60" s="95" t="s">
        <v>462</v>
      </c>
      <c r="H60" s="95" t="s">
        <v>462</v>
      </c>
      <c r="I60" s="95" t="s">
        <v>462</v>
      </c>
      <c r="J60" s="95" t="s">
        <v>462</v>
      </c>
      <c r="K60" s="95" t="s">
        <v>462</v>
      </c>
      <c r="L60" s="95" t="s">
        <v>462</v>
      </c>
      <c r="M60" s="95" t="s">
        <v>462</v>
      </c>
      <c r="N60" s="95" t="s">
        <v>462</v>
      </c>
      <c r="O60" s="95" t="s">
        <v>462</v>
      </c>
      <c r="P60" s="95" t="s">
        <v>462</v>
      </c>
      <c r="Q60" s="95" t="s">
        <v>462</v>
      </c>
      <c r="R60" s="89" t="s">
        <v>462</v>
      </c>
    </row>
    <row r="61" spans="1:18" ht="12" customHeight="1">
      <c r="A61" s="89">
        <v>36</v>
      </c>
      <c r="B61" s="182" t="s">
        <v>1449</v>
      </c>
      <c r="C61" s="182" t="s">
        <v>627</v>
      </c>
      <c r="D61" s="95">
        <v>9.5</v>
      </c>
      <c r="E61" s="95">
        <v>8.1</v>
      </c>
      <c r="F61" s="95">
        <v>11.1</v>
      </c>
      <c r="G61" s="95">
        <v>8.1</v>
      </c>
      <c r="H61" s="95">
        <v>9.3000000000000007</v>
      </c>
      <c r="I61" s="95">
        <v>5.7</v>
      </c>
      <c r="J61" s="95">
        <v>11.8</v>
      </c>
      <c r="K61" s="95">
        <v>10.3</v>
      </c>
      <c r="L61" s="95">
        <v>-3.3</v>
      </c>
      <c r="M61" s="95">
        <v>11.2</v>
      </c>
      <c r="N61" s="95">
        <v>-6</v>
      </c>
      <c r="O61" s="95">
        <v>13.8</v>
      </c>
      <c r="P61" s="95">
        <v>17.7</v>
      </c>
      <c r="Q61" s="95">
        <v>9.5</v>
      </c>
      <c r="R61" s="89">
        <v>36</v>
      </c>
    </row>
    <row r="62" spans="1:18" ht="12" customHeight="1">
      <c r="A62" s="89">
        <v>37</v>
      </c>
      <c r="B62" s="182" t="s">
        <v>462</v>
      </c>
      <c r="C62" s="182" t="s">
        <v>624</v>
      </c>
      <c r="D62" s="95">
        <v>4.5</v>
      </c>
      <c r="E62" s="95">
        <v>2.7</v>
      </c>
      <c r="F62" s="95">
        <v>6.5</v>
      </c>
      <c r="G62" s="95">
        <v>-0.3</v>
      </c>
      <c r="H62" s="95">
        <v>-1.9</v>
      </c>
      <c r="I62" s="95">
        <v>3</v>
      </c>
      <c r="J62" s="95">
        <v>8.6999999999999993</v>
      </c>
      <c r="K62" s="95">
        <v>8.3000000000000007</v>
      </c>
      <c r="L62" s="95">
        <v>9.5</v>
      </c>
      <c r="M62" s="95">
        <v>11.5</v>
      </c>
      <c r="N62" s="95">
        <v>9</v>
      </c>
      <c r="O62" s="95">
        <v>8.1</v>
      </c>
      <c r="P62" s="95">
        <v>6.8</v>
      </c>
      <c r="Q62" s="95">
        <v>9.5</v>
      </c>
      <c r="R62" s="89">
        <v>37</v>
      </c>
    </row>
    <row r="63" spans="1:18" ht="12" customHeight="1">
      <c r="A63" s="89">
        <v>38</v>
      </c>
      <c r="B63" s="182" t="s">
        <v>462</v>
      </c>
      <c r="C63" s="182" t="s">
        <v>625</v>
      </c>
      <c r="D63" s="95">
        <v>-2.6</v>
      </c>
      <c r="E63" s="95">
        <v>-1</v>
      </c>
      <c r="F63" s="95">
        <v>-4.4000000000000004</v>
      </c>
      <c r="G63" s="95">
        <v>0.9</v>
      </c>
      <c r="H63" s="95">
        <v>2.1</v>
      </c>
      <c r="I63" s="95">
        <v>-1.2</v>
      </c>
      <c r="J63" s="95">
        <v>-7.1</v>
      </c>
      <c r="K63" s="95">
        <v>-4.7</v>
      </c>
      <c r="L63" s="95">
        <v>0.5</v>
      </c>
      <c r="M63" s="95">
        <v>-3.5</v>
      </c>
      <c r="N63" s="95">
        <v>1.4</v>
      </c>
      <c r="O63" s="95">
        <v>-5.9</v>
      </c>
      <c r="P63" s="95">
        <v>-8.6</v>
      </c>
      <c r="Q63" s="95">
        <v>-2.8</v>
      </c>
      <c r="R63" s="89">
        <v>38</v>
      </c>
    </row>
    <row r="64" spans="1:18" ht="12" customHeight="1">
      <c r="A64" s="89">
        <v>39</v>
      </c>
      <c r="B64" s="182" t="s">
        <v>462</v>
      </c>
      <c r="C64" s="182" t="s">
        <v>626</v>
      </c>
      <c r="D64" s="95">
        <v>-6.8</v>
      </c>
      <c r="E64" s="95">
        <v>-4.7</v>
      </c>
      <c r="F64" s="95">
        <v>-9.1</v>
      </c>
      <c r="G64" s="95">
        <v>-7</v>
      </c>
      <c r="H64" s="95">
        <v>-6.4</v>
      </c>
      <c r="I64" s="95">
        <v>-8.1999999999999993</v>
      </c>
      <c r="J64" s="95">
        <v>1.6</v>
      </c>
      <c r="K64" s="95">
        <v>-9.8000000000000007</v>
      </c>
      <c r="L64" s="95">
        <v>-10.8</v>
      </c>
      <c r="M64" s="95">
        <v>-13.4</v>
      </c>
      <c r="N64" s="95">
        <v>-10.3</v>
      </c>
      <c r="O64" s="95">
        <v>-9.5</v>
      </c>
      <c r="P64" s="95">
        <v>-21.1</v>
      </c>
      <c r="Q64" s="95">
        <v>2.7</v>
      </c>
      <c r="R64" s="89">
        <v>39</v>
      </c>
    </row>
    <row r="65" spans="1:18" ht="12" customHeight="1">
      <c r="A65" s="89" t="s">
        <v>462</v>
      </c>
      <c r="B65" s="182" t="s">
        <v>462</v>
      </c>
      <c r="C65" s="182" t="s">
        <v>462</v>
      </c>
      <c r="D65" s="95" t="s">
        <v>462</v>
      </c>
      <c r="E65" s="95" t="s">
        <v>462</v>
      </c>
      <c r="F65" s="95" t="s">
        <v>462</v>
      </c>
      <c r="G65" s="95" t="s">
        <v>462</v>
      </c>
      <c r="H65" s="95" t="s">
        <v>462</v>
      </c>
      <c r="I65" s="95" t="s">
        <v>462</v>
      </c>
      <c r="J65" s="95" t="s">
        <v>462</v>
      </c>
      <c r="K65" s="95" t="s">
        <v>462</v>
      </c>
      <c r="L65" s="95" t="s">
        <v>462</v>
      </c>
      <c r="M65" s="95" t="s">
        <v>462</v>
      </c>
      <c r="N65" s="95" t="s">
        <v>462</v>
      </c>
      <c r="O65" s="95" t="s">
        <v>462</v>
      </c>
      <c r="P65" s="95" t="s">
        <v>462</v>
      </c>
      <c r="Q65" s="95" t="s">
        <v>462</v>
      </c>
      <c r="R65" s="89" t="s">
        <v>462</v>
      </c>
    </row>
    <row r="66" spans="1:18" ht="12" customHeight="1">
      <c r="A66" s="89">
        <v>40</v>
      </c>
      <c r="B66" s="182" t="s">
        <v>1703</v>
      </c>
      <c r="C66" s="182" t="s">
        <v>627</v>
      </c>
      <c r="D66" s="95">
        <v>12.1</v>
      </c>
      <c r="E66" s="95">
        <v>8.1999999999999993</v>
      </c>
      <c r="F66" s="95">
        <v>16.7</v>
      </c>
      <c r="G66" s="95">
        <v>9.1</v>
      </c>
      <c r="H66" s="95">
        <v>5.4</v>
      </c>
      <c r="I66" s="95">
        <v>16.600000000000001</v>
      </c>
      <c r="J66" s="95">
        <v>10.6</v>
      </c>
      <c r="K66" s="95">
        <v>16.2</v>
      </c>
      <c r="L66" s="95">
        <v>14</v>
      </c>
      <c r="M66" s="95">
        <v>14.4</v>
      </c>
      <c r="N66" s="95">
        <v>13.9</v>
      </c>
      <c r="O66" s="95">
        <v>16.7</v>
      </c>
      <c r="P66" s="95">
        <v>22</v>
      </c>
      <c r="Q66" s="95">
        <v>12.5</v>
      </c>
      <c r="R66" s="89">
        <v>40</v>
      </c>
    </row>
    <row r="67" spans="1:18" ht="12" customHeight="1">
      <c r="A67" s="89" t="s">
        <v>462</v>
      </c>
      <c r="B67" s="182" t="s">
        <v>462</v>
      </c>
      <c r="C67" s="182" t="s">
        <v>462</v>
      </c>
      <c r="D67" s="95" t="s">
        <v>462</v>
      </c>
      <c r="E67" s="95" t="s">
        <v>462</v>
      </c>
      <c r="F67" s="95" t="s">
        <v>462</v>
      </c>
      <c r="G67" s="95" t="s">
        <v>462</v>
      </c>
      <c r="H67" s="95" t="s">
        <v>462</v>
      </c>
      <c r="I67" s="95" t="s">
        <v>462</v>
      </c>
      <c r="J67" s="95" t="s">
        <v>462</v>
      </c>
      <c r="K67" s="95" t="s">
        <v>462</v>
      </c>
      <c r="L67" s="95" t="s">
        <v>462</v>
      </c>
      <c r="M67" s="95" t="s">
        <v>462</v>
      </c>
      <c r="N67" s="95" t="s">
        <v>462</v>
      </c>
      <c r="O67" s="95" t="s">
        <v>462</v>
      </c>
      <c r="P67" s="95" t="s">
        <v>462</v>
      </c>
      <c r="Q67" s="95" t="s">
        <v>462</v>
      </c>
      <c r="R67" s="89" t="s">
        <v>462</v>
      </c>
    </row>
    <row r="68" spans="1:18" ht="12" customHeight="1">
      <c r="A68" s="86" t="s">
        <v>584</v>
      </c>
      <c r="B68" s="97"/>
      <c r="C68" s="86"/>
      <c r="D68" s="86"/>
      <c r="E68" s="86"/>
      <c r="F68" s="86"/>
      <c r="G68" s="86"/>
      <c r="H68" s="86"/>
      <c r="I68" s="86"/>
      <c r="J68" s="86"/>
      <c r="K68" s="86" t="s">
        <v>584</v>
      </c>
      <c r="L68" s="95"/>
      <c r="M68" s="95"/>
      <c r="N68" s="95">
        <v>0</v>
      </c>
      <c r="O68" s="95">
        <v>0</v>
      </c>
      <c r="P68" s="95">
        <v>0</v>
      </c>
      <c r="Q68" s="95">
        <v>0</v>
      </c>
      <c r="R68" s="89">
        <v>0</v>
      </c>
    </row>
    <row r="69" spans="1:18" ht="12" customHeight="1">
      <c r="A69" s="89" t="s">
        <v>462</v>
      </c>
      <c r="B69" s="182" t="s">
        <v>462</v>
      </c>
      <c r="C69" s="182" t="s">
        <v>462</v>
      </c>
      <c r="D69" s="95" t="s">
        <v>462</v>
      </c>
      <c r="E69" s="95" t="s">
        <v>462</v>
      </c>
      <c r="F69" s="95" t="s">
        <v>462</v>
      </c>
      <c r="G69" s="95" t="s">
        <v>462</v>
      </c>
      <c r="H69" s="95" t="s">
        <v>462</v>
      </c>
      <c r="I69" s="95" t="s">
        <v>462</v>
      </c>
      <c r="J69" s="95" t="s">
        <v>462</v>
      </c>
      <c r="K69" s="95" t="s">
        <v>462</v>
      </c>
      <c r="L69" s="95" t="s">
        <v>462</v>
      </c>
      <c r="M69" s="95" t="s">
        <v>462</v>
      </c>
      <c r="N69" s="95" t="s">
        <v>462</v>
      </c>
      <c r="O69" s="95" t="s">
        <v>462</v>
      </c>
      <c r="P69" s="95" t="s">
        <v>462</v>
      </c>
      <c r="Q69" s="95" t="s">
        <v>462</v>
      </c>
      <c r="R69" s="89" t="s">
        <v>462</v>
      </c>
    </row>
    <row r="70" spans="1:18" ht="12" customHeight="1">
      <c r="A70" s="89">
        <v>41</v>
      </c>
      <c r="B70" s="182" t="s">
        <v>402</v>
      </c>
      <c r="C70" s="182" t="s">
        <v>624</v>
      </c>
      <c r="D70" s="95">
        <v>2.4</v>
      </c>
      <c r="E70" s="95">
        <v>7.3</v>
      </c>
      <c r="F70" s="95">
        <v>-2</v>
      </c>
      <c r="G70" s="95">
        <v>6</v>
      </c>
      <c r="H70" s="95">
        <v>4.5</v>
      </c>
      <c r="I70" s="95">
        <v>8.1999999999999993</v>
      </c>
      <c r="J70" s="95">
        <v>30.3</v>
      </c>
      <c r="K70" s="95">
        <v>-7.9</v>
      </c>
      <c r="L70" s="95">
        <v>-11.9</v>
      </c>
      <c r="M70" s="95">
        <v>-2.1</v>
      </c>
      <c r="N70" s="95">
        <v>-13.3</v>
      </c>
      <c r="O70" s="95">
        <v>-6.8</v>
      </c>
      <c r="P70" s="95">
        <v>-11.2</v>
      </c>
      <c r="Q70" s="95">
        <v>-1.5</v>
      </c>
      <c r="R70" s="89">
        <v>41</v>
      </c>
    </row>
    <row r="71" spans="1:18" ht="12" customHeight="1">
      <c r="A71" s="89">
        <v>42</v>
      </c>
      <c r="B71" s="182" t="s">
        <v>462</v>
      </c>
      <c r="C71" s="182" t="s">
        <v>625</v>
      </c>
      <c r="D71" s="95">
        <v>3</v>
      </c>
      <c r="E71" s="95">
        <v>7.8</v>
      </c>
      <c r="F71" s="95">
        <v>-1.2</v>
      </c>
      <c r="G71" s="95">
        <v>9.1</v>
      </c>
      <c r="H71" s="95">
        <v>7.2</v>
      </c>
      <c r="I71" s="95">
        <v>12.1</v>
      </c>
      <c r="J71" s="95">
        <v>25.3</v>
      </c>
      <c r="K71" s="95">
        <v>-8.4</v>
      </c>
      <c r="L71" s="95">
        <v>-12.7</v>
      </c>
      <c r="M71" s="95">
        <v>30.3</v>
      </c>
      <c r="N71" s="95">
        <v>-18.2</v>
      </c>
      <c r="O71" s="95">
        <v>-7.3</v>
      </c>
      <c r="P71" s="95">
        <v>-11.1</v>
      </c>
      <c r="Q71" s="95">
        <v>-2.9</v>
      </c>
      <c r="R71" s="89">
        <v>42</v>
      </c>
    </row>
    <row r="72" spans="1:18" ht="12" customHeight="1">
      <c r="A72" s="89">
        <v>43</v>
      </c>
      <c r="B72" s="182" t="s">
        <v>462</v>
      </c>
      <c r="C72" s="182" t="s">
        <v>626</v>
      </c>
      <c r="D72" s="95">
        <v>-2.2000000000000002</v>
      </c>
      <c r="E72" s="95">
        <v>6.2</v>
      </c>
      <c r="F72" s="95">
        <v>-10.199999999999999</v>
      </c>
      <c r="G72" s="95">
        <v>6</v>
      </c>
      <c r="H72" s="95">
        <v>6.5</v>
      </c>
      <c r="I72" s="95">
        <v>5.3</v>
      </c>
      <c r="J72" s="95">
        <v>18.7</v>
      </c>
      <c r="K72" s="95">
        <v>-16.600000000000001</v>
      </c>
      <c r="L72" s="95">
        <v>-12.3</v>
      </c>
      <c r="M72" s="95">
        <v>55.2</v>
      </c>
      <c r="N72" s="95">
        <v>-21.1</v>
      </c>
      <c r="O72" s="95">
        <v>-17.8</v>
      </c>
      <c r="P72" s="95">
        <v>-21.1</v>
      </c>
      <c r="Q72" s="95">
        <v>-14.1</v>
      </c>
      <c r="R72" s="89">
        <v>43</v>
      </c>
    </row>
    <row r="73" spans="1:18" ht="12" customHeight="1">
      <c r="A73" s="89" t="s">
        <v>462</v>
      </c>
      <c r="B73" s="182" t="s">
        <v>462</v>
      </c>
      <c r="C73" s="182" t="s">
        <v>462</v>
      </c>
      <c r="D73" s="95" t="s">
        <v>462</v>
      </c>
      <c r="E73" s="95" t="s">
        <v>462</v>
      </c>
      <c r="F73" s="95" t="s">
        <v>462</v>
      </c>
      <c r="G73" s="95" t="s">
        <v>462</v>
      </c>
      <c r="H73" s="95" t="s">
        <v>462</v>
      </c>
      <c r="I73" s="95" t="s">
        <v>462</v>
      </c>
      <c r="J73" s="95" t="s">
        <v>462</v>
      </c>
      <c r="K73" s="95" t="s">
        <v>462</v>
      </c>
      <c r="L73" s="95" t="s">
        <v>462</v>
      </c>
      <c r="M73" s="95" t="s">
        <v>462</v>
      </c>
      <c r="N73" s="95" t="s">
        <v>462</v>
      </c>
      <c r="O73" s="95" t="s">
        <v>462</v>
      </c>
      <c r="P73" s="95" t="s">
        <v>462</v>
      </c>
      <c r="Q73" s="95" t="s">
        <v>462</v>
      </c>
      <c r="R73" s="89" t="s">
        <v>462</v>
      </c>
    </row>
    <row r="74" spans="1:18" ht="12" customHeight="1">
      <c r="A74" s="89">
        <v>44</v>
      </c>
      <c r="B74" s="182" t="s">
        <v>648</v>
      </c>
      <c r="C74" s="182" t="s">
        <v>627</v>
      </c>
      <c r="D74" s="95">
        <v>3.6</v>
      </c>
      <c r="E74" s="95">
        <v>10.7</v>
      </c>
      <c r="F74" s="95">
        <v>-2.9</v>
      </c>
      <c r="G74" s="95">
        <v>6.3</v>
      </c>
      <c r="H74" s="95">
        <v>12.2</v>
      </c>
      <c r="I74" s="95">
        <v>-2.1</v>
      </c>
      <c r="J74" s="95">
        <v>17</v>
      </c>
      <c r="K74" s="95">
        <v>-3.5</v>
      </c>
      <c r="L74" s="95">
        <v>-4.2</v>
      </c>
      <c r="M74" s="95">
        <v>68.900000000000006</v>
      </c>
      <c r="N74" s="95">
        <v>-13.9</v>
      </c>
      <c r="O74" s="95">
        <v>-3.4</v>
      </c>
      <c r="P74" s="95">
        <v>-6.7</v>
      </c>
      <c r="Q74" s="95">
        <v>0.2</v>
      </c>
      <c r="R74" s="89">
        <v>44</v>
      </c>
    </row>
    <row r="75" spans="1:18" ht="12" customHeight="1">
      <c r="A75" s="89">
        <v>45</v>
      </c>
      <c r="B75" s="182" t="s">
        <v>462</v>
      </c>
      <c r="C75" s="182" t="s">
        <v>624</v>
      </c>
      <c r="D75" s="95">
        <v>2.5</v>
      </c>
      <c r="E75" s="95">
        <v>5.3</v>
      </c>
      <c r="F75" s="95">
        <v>-0.2</v>
      </c>
      <c r="G75" s="95">
        <v>1.9</v>
      </c>
      <c r="H75" s="95">
        <v>7</v>
      </c>
      <c r="I75" s="95">
        <v>-5.7</v>
      </c>
      <c r="J75" s="95">
        <v>11.2</v>
      </c>
      <c r="K75" s="95">
        <v>0.2</v>
      </c>
      <c r="L75" s="95">
        <v>-10.199999999999999</v>
      </c>
      <c r="M75" s="95">
        <v>17.399999999999999</v>
      </c>
      <c r="N75" s="95">
        <v>-14.4</v>
      </c>
      <c r="O75" s="95">
        <v>2.8</v>
      </c>
      <c r="P75" s="95">
        <v>4.0999999999999996</v>
      </c>
      <c r="Q75" s="95">
        <v>1.4</v>
      </c>
      <c r="R75" s="89">
        <v>45</v>
      </c>
    </row>
    <row r="76" spans="1:18" ht="12" customHeight="1">
      <c r="A76" s="89">
        <v>46</v>
      </c>
      <c r="B76" s="182" t="s">
        <v>462</v>
      </c>
      <c r="C76" s="182" t="s">
        <v>625</v>
      </c>
      <c r="D76" s="95">
        <v>1.9</v>
      </c>
      <c r="E76" s="95">
        <v>6.9</v>
      </c>
      <c r="F76" s="95">
        <v>-3</v>
      </c>
      <c r="G76" s="95">
        <v>1.6</v>
      </c>
      <c r="H76" s="95">
        <v>7.4</v>
      </c>
      <c r="I76" s="95">
        <v>-7.2</v>
      </c>
      <c r="J76" s="95">
        <v>8.9</v>
      </c>
      <c r="K76" s="95">
        <v>-0.3</v>
      </c>
      <c r="L76" s="95">
        <v>1.3</v>
      </c>
      <c r="M76" s="95">
        <v>-3.6</v>
      </c>
      <c r="N76" s="95">
        <v>2.2999999999999998</v>
      </c>
      <c r="O76" s="95">
        <v>-0.7</v>
      </c>
      <c r="P76" s="95">
        <v>-0.7</v>
      </c>
      <c r="Q76" s="95">
        <v>-0.7</v>
      </c>
      <c r="R76" s="89">
        <v>46</v>
      </c>
    </row>
    <row r="77" spans="1:18" ht="12" customHeight="1">
      <c r="A77" s="89">
        <v>47</v>
      </c>
      <c r="B77" s="182" t="s">
        <v>462</v>
      </c>
      <c r="C77" s="182" t="s">
        <v>626</v>
      </c>
      <c r="D77" s="95">
        <v>6.9</v>
      </c>
      <c r="E77" s="95">
        <v>7.7</v>
      </c>
      <c r="F77" s="95">
        <v>5.9</v>
      </c>
      <c r="G77" s="95">
        <v>3.7</v>
      </c>
      <c r="H77" s="95">
        <v>11.1</v>
      </c>
      <c r="I77" s="95">
        <v>-8</v>
      </c>
      <c r="J77" s="95">
        <v>6.4</v>
      </c>
      <c r="K77" s="95">
        <v>11</v>
      </c>
      <c r="L77" s="95">
        <v>-1.4</v>
      </c>
      <c r="M77" s="95">
        <v>-24.7</v>
      </c>
      <c r="N77" s="95">
        <v>4.5999999999999996</v>
      </c>
      <c r="O77" s="95">
        <v>14.7</v>
      </c>
      <c r="P77" s="95">
        <v>9.8000000000000007</v>
      </c>
      <c r="Q77" s="95">
        <v>19.5</v>
      </c>
      <c r="R77" s="89">
        <v>47</v>
      </c>
    </row>
    <row r="78" spans="1:18" ht="12" customHeight="1">
      <c r="A78" s="89" t="s">
        <v>462</v>
      </c>
      <c r="B78" s="182" t="s">
        <v>462</v>
      </c>
      <c r="C78" s="182" t="s">
        <v>462</v>
      </c>
      <c r="D78" s="95" t="s">
        <v>462</v>
      </c>
      <c r="E78" s="95" t="s">
        <v>462</v>
      </c>
      <c r="F78" s="95" t="s">
        <v>462</v>
      </c>
      <c r="G78" s="95" t="s">
        <v>462</v>
      </c>
      <c r="H78" s="95" t="s">
        <v>462</v>
      </c>
      <c r="I78" s="95" t="s">
        <v>462</v>
      </c>
      <c r="J78" s="95" t="s">
        <v>462</v>
      </c>
      <c r="K78" s="95" t="s">
        <v>462</v>
      </c>
      <c r="L78" s="95" t="s">
        <v>462</v>
      </c>
      <c r="M78" s="95" t="s">
        <v>462</v>
      </c>
      <c r="N78" s="95" t="s">
        <v>462</v>
      </c>
      <c r="O78" s="95" t="s">
        <v>462</v>
      </c>
      <c r="P78" s="95" t="s">
        <v>462</v>
      </c>
      <c r="Q78" s="95" t="s">
        <v>462</v>
      </c>
      <c r="R78" s="89" t="s">
        <v>462</v>
      </c>
    </row>
    <row r="79" spans="1:18" ht="12" customHeight="1">
      <c r="A79" s="89">
        <v>48</v>
      </c>
      <c r="B79" s="182" t="s">
        <v>1165</v>
      </c>
      <c r="C79" s="182" t="s">
        <v>627</v>
      </c>
      <c r="D79" s="95">
        <v>8.1</v>
      </c>
      <c r="E79" s="95">
        <v>6.9</v>
      </c>
      <c r="F79" s="95">
        <v>9.4</v>
      </c>
      <c r="G79" s="95">
        <v>3.2</v>
      </c>
      <c r="H79" s="95">
        <v>7.4</v>
      </c>
      <c r="I79" s="95">
        <v>-3.4</v>
      </c>
      <c r="J79" s="95">
        <v>7.4</v>
      </c>
      <c r="K79" s="95">
        <v>14</v>
      </c>
      <c r="L79" s="95">
        <v>4.3</v>
      </c>
      <c r="M79" s="95">
        <v>-24.2</v>
      </c>
      <c r="N79" s="95">
        <v>11.6</v>
      </c>
      <c r="O79" s="95">
        <v>16.3</v>
      </c>
      <c r="P79" s="95">
        <v>18.8</v>
      </c>
      <c r="Q79" s="95">
        <v>13.9</v>
      </c>
      <c r="R79" s="89">
        <v>48</v>
      </c>
    </row>
    <row r="80" spans="1:18" ht="12" customHeight="1">
      <c r="A80" s="89">
        <v>49</v>
      </c>
      <c r="B80" s="182" t="s">
        <v>462</v>
      </c>
      <c r="C80" s="182" t="s">
        <v>624</v>
      </c>
      <c r="D80" s="95">
        <v>9.1</v>
      </c>
      <c r="E80" s="95">
        <v>12</v>
      </c>
      <c r="F80" s="95">
        <v>6.2</v>
      </c>
      <c r="G80" s="95">
        <v>8.4</v>
      </c>
      <c r="H80" s="95">
        <v>12.1</v>
      </c>
      <c r="I80" s="95">
        <v>2.1</v>
      </c>
      <c r="J80" s="95">
        <v>9.9</v>
      </c>
      <c r="K80" s="95">
        <v>9.6</v>
      </c>
      <c r="L80" s="95">
        <v>16.2</v>
      </c>
      <c r="M80" s="95">
        <v>-1.6</v>
      </c>
      <c r="N80" s="95">
        <v>19.899999999999999</v>
      </c>
      <c r="O80" s="95">
        <v>8.1999999999999993</v>
      </c>
      <c r="P80" s="95">
        <v>13.7</v>
      </c>
      <c r="Q80" s="95">
        <v>2.1</v>
      </c>
      <c r="R80" s="89">
        <v>49</v>
      </c>
    </row>
    <row r="81" spans="1:18" ht="12" customHeight="1">
      <c r="A81" s="89">
        <v>50</v>
      </c>
      <c r="B81" s="182" t="s">
        <v>462</v>
      </c>
      <c r="C81" s="182" t="s">
        <v>625</v>
      </c>
      <c r="D81" s="95">
        <v>9</v>
      </c>
      <c r="E81" s="95">
        <v>7.3</v>
      </c>
      <c r="F81" s="95">
        <v>10.9</v>
      </c>
      <c r="G81" s="95">
        <v>6.2</v>
      </c>
      <c r="H81" s="95">
        <v>8.1</v>
      </c>
      <c r="I81" s="95">
        <v>2.9</v>
      </c>
      <c r="J81" s="95">
        <v>6.2</v>
      </c>
      <c r="K81" s="95">
        <v>13.3</v>
      </c>
      <c r="L81" s="95">
        <v>6.2</v>
      </c>
      <c r="M81" s="95">
        <v>-3.2</v>
      </c>
      <c r="N81" s="95">
        <v>8</v>
      </c>
      <c r="O81" s="95">
        <v>15.1</v>
      </c>
      <c r="P81" s="95">
        <v>18.8</v>
      </c>
      <c r="Q81" s="95">
        <v>11</v>
      </c>
      <c r="R81" s="89">
        <v>50</v>
      </c>
    </row>
    <row r="82" spans="1:18" ht="12" customHeight="1">
      <c r="A82" s="89">
        <v>51</v>
      </c>
      <c r="B82" s="182" t="s">
        <v>462</v>
      </c>
      <c r="C82" s="182" t="s">
        <v>626</v>
      </c>
      <c r="D82" s="95">
        <v>9.6</v>
      </c>
      <c r="E82" s="95">
        <v>9</v>
      </c>
      <c r="F82" s="95">
        <v>10.3</v>
      </c>
      <c r="G82" s="95">
        <v>11.2</v>
      </c>
      <c r="H82" s="95">
        <v>11.4</v>
      </c>
      <c r="I82" s="95">
        <v>10.6</v>
      </c>
      <c r="J82" s="95">
        <v>3.8</v>
      </c>
      <c r="K82" s="95">
        <v>10.199999999999999</v>
      </c>
      <c r="L82" s="95">
        <v>10.3</v>
      </c>
      <c r="M82" s="95">
        <v>10.4</v>
      </c>
      <c r="N82" s="95">
        <v>10.199999999999999</v>
      </c>
      <c r="O82" s="95">
        <v>10.199999999999999</v>
      </c>
      <c r="P82" s="95">
        <v>18.7</v>
      </c>
      <c r="Q82" s="95">
        <v>2.4</v>
      </c>
      <c r="R82" s="89">
        <v>51</v>
      </c>
    </row>
    <row r="83" spans="1:18" ht="12" customHeight="1">
      <c r="A83" s="89" t="s">
        <v>462</v>
      </c>
      <c r="B83" s="182" t="s">
        <v>462</v>
      </c>
      <c r="C83" s="182" t="s">
        <v>462</v>
      </c>
      <c r="D83" s="95" t="s">
        <v>462</v>
      </c>
      <c r="E83" s="95" t="s">
        <v>462</v>
      </c>
      <c r="F83" s="95" t="s">
        <v>462</v>
      </c>
      <c r="G83" s="95" t="s">
        <v>462</v>
      </c>
      <c r="H83" s="95" t="s">
        <v>462</v>
      </c>
      <c r="I83" s="95" t="s">
        <v>462</v>
      </c>
      <c r="J83" s="95" t="s">
        <v>462</v>
      </c>
      <c r="K83" s="95" t="s">
        <v>462</v>
      </c>
      <c r="L83" s="95" t="s">
        <v>462</v>
      </c>
      <c r="M83" s="95" t="s">
        <v>462</v>
      </c>
      <c r="N83" s="95" t="s">
        <v>462</v>
      </c>
      <c r="O83" s="95" t="s">
        <v>462</v>
      </c>
      <c r="P83" s="95" t="s">
        <v>462</v>
      </c>
      <c r="Q83" s="95" t="s">
        <v>462</v>
      </c>
      <c r="R83" s="89" t="s">
        <v>462</v>
      </c>
    </row>
    <row r="84" spans="1:18" ht="12" customHeight="1">
      <c r="A84" s="89">
        <v>52</v>
      </c>
      <c r="B84" s="182" t="s">
        <v>1449</v>
      </c>
      <c r="C84" s="182" t="s">
        <v>627</v>
      </c>
      <c r="D84" s="95">
        <v>2.2999999999999998</v>
      </c>
      <c r="E84" s="95">
        <v>7.2</v>
      </c>
      <c r="F84" s="95">
        <v>-2.6</v>
      </c>
      <c r="G84" s="95">
        <v>7.4</v>
      </c>
      <c r="H84" s="95">
        <v>11.4</v>
      </c>
      <c r="I84" s="95">
        <v>0.1</v>
      </c>
      <c r="J84" s="95">
        <v>4.8</v>
      </c>
      <c r="K84" s="95">
        <v>-3.9</v>
      </c>
      <c r="L84" s="95">
        <v>-4</v>
      </c>
      <c r="M84" s="95">
        <v>16</v>
      </c>
      <c r="N84" s="95">
        <v>-7.5</v>
      </c>
      <c r="O84" s="95">
        <v>-3.8</v>
      </c>
      <c r="P84" s="95">
        <v>1.1000000000000001</v>
      </c>
      <c r="Q84" s="95">
        <v>-8.9</v>
      </c>
      <c r="R84" s="89">
        <v>52</v>
      </c>
    </row>
    <row r="85" spans="1:18" ht="12" customHeight="1">
      <c r="A85" s="89">
        <v>53</v>
      </c>
      <c r="B85" s="182" t="s">
        <v>462</v>
      </c>
      <c r="C85" s="182" t="s">
        <v>624</v>
      </c>
      <c r="D85" s="95">
        <v>1.2</v>
      </c>
      <c r="E85" s="95">
        <v>1.3</v>
      </c>
      <c r="F85" s="95">
        <v>1.1000000000000001</v>
      </c>
      <c r="G85" s="95">
        <v>-0.2</v>
      </c>
      <c r="H85" s="95">
        <v>1.1000000000000001</v>
      </c>
      <c r="I85" s="95">
        <v>-2.7</v>
      </c>
      <c r="J85" s="95">
        <v>4.4000000000000004</v>
      </c>
      <c r="K85" s="95">
        <v>1.6</v>
      </c>
      <c r="L85" s="95">
        <v>-4</v>
      </c>
      <c r="M85" s="95">
        <v>18.399999999999999</v>
      </c>
      <c r="N85" s="95">
        <v>-7.9</v>
      </c>
      <c r="O85" s="95">
        <v>2.9</v>
      </c>
      <c r="P85" s="95">
        <v>-2.2000000000000002</v>
      </c>
      <c r="Q85" s="95">
        <v>9.3000000000000007</v>
      </c>
      <c r="R85" s="89">
        <v>53</v>
      </c>
    </row>
    <row r="86" spans="1:18" ht="12" customHeight="1">
      <c r="A86" s="89">
        <v>54</v>
      </c>
      <c r="B86" s="182" t="s">
        <v>462</v>
      </c>
      <c r="C86" s="182" t="s">
        <v>625</v>
      </c>
      <c r="D86" s="95">
        <v>2.4</v>
      </c>
      <c r="E86" s="95">
        <v>5.5</v>
      </c>
      <c r="F86" s="95">
        <v>-0.7</v>
      </c>
      <c r="G86" s="95">
        <v>5.0999999999999996</v>
      </c>
      <c r="H86" s="95">
        <v>7.8</v>
      </c>
      <c r="I86" s="95">
        <v>0.2</v>
      </c>
      <c r="J86" s="95">
        <v>4.3</v>
      </c>
      <c r="K86" s="95">
        <v>-1.1000000000000001</v>
      </c>
      <c r="L86" s="95">
        <v>-1</v>
      </c>
      <c r="M86" s="95">
        <v>18.600000000000001</v>
      </c>
      <c r="N86" s="95">
        <v>-4.4000000000000004</v>
      </c>
      <c r="O86" s="95">
        <v>-1.2</v>
      </c>
      <c r="P86" s="95">
        <v>-5.5</v>
      </c>
      <c r="Q86" s="95">
        <v>3.8</v>
      </c>
      <c r="R86" s="89">
        <v>54</v>
      </c>
    </row>
    <row r="87" spans="1:18" ht="12" customHeight="1">
      <c r="A87" s="89">
        <v>55</v>
      </c>
      <c r="B87" s="182" t="s">
        <v>462</v>
      </c>
      <c r="C87" s="182" t="s">
        <v>626</v>
      </c>
      <c r="D87" s="95">
        <v>3.8</v>
      </c>
      <c r="E87" s="95">
        <v>4.7</v>
      </c>
      <c r="F87" s="95">
        <v>2.7</v>
      </c>
      <c r="G87" s="95">
        <v>1.1000000000000001</v>
      </c>
      <c r="H87" s="95">
        <v>2.4</v>
      </c>
      <c r="I87" s="95">
        <v>-1.3</v>
      </c>
      <c r="J87" s="95">
        <v>14.7</v>
      </c>
      <c r="K87" s="95">
        <v>2.7</v>
      </c>
      <c r="L87" s="95">
        <v>-5.2</v>
      </c>
      <c r="M87" s="95">
        <v>3.6</v>
      </c>
      <c r="N87" s="95">
        <v>-6.9</v>
      </c>
      <c r="O87" s="95">
        <v>4.7</v>
      </c>
      <c r="P87" s="95">
        <v>-9.4</v>
      </c>
      <c r="Q87" s="95">
        <v>19.8</v>
      </c>
      <c r="R87" s="89">
        <v>55</v>
      </c>
    </row>
    <row r="88" spans="1:18" ht="12" customHeight="1">
      <c r="A88" s="89" t="s">
        <v>462</v>
      </c>
      <c r="B88" s="182" t="s">
        <v>462</v>
      </c>
      <c r="C88" s="182" t="s">
        <v>462</v>
      </c>
      <c r="D88" s="95" t="s">
        <v>462</v>
      </c>
      <c r="E88" s="95" t="s">
        <v>462</v>
      </c>
      <c r="F88" s="95" t="s">
        <v>462</v>
      </c>
      <c r="G88" s="95" t="s">
        <v>462</v>
      </c>
      <c r="H88" s="95" t="s">
        <v>462</v>
      </c>
      <c r="I88" s="95" t="s">
        <v>462</v>
      </c>
      <c r="J88" s="95" t="s">
        <v>462</v>
      </c>
      <c r="K88" s="95" t="s">
        <v>462</v>
      </c>
      <c r="L88" s="95" t="s">
        <v>462</v>
      </c>
      <c r="M88" s="95" t="s">
        <v>462</v>
      </c>
      <c r="N88" s="95" t="s">
        <v>462</v>
      </c>
      <c r="O88" s="95" t="s">
        <v>462</v>
      </c>
      <c r="P88" s="95" t="s">
        <v>462</v>
      </c>
      <c r="Q88" s="95" t="s">
        <v>462</v>
      </c>
      <c r="R88" s="89" t="s">
        <v>462</v>
      </c>
    </row>
    <row r="89" spans="1:18" ht="12" customHeight="1">
      <c r="A89" s="89">
        <v>56</v>
      </c>
      <c r="B89" s="182" t="s">
        <v>1703</v>
      </c>
      <c r="C89" s="182" t="s">
        <v>627</v>
      </c>
      <c r="D89" s="95">
        <v>6.3</v>
      </c>
      <c r="E89" s="95">
        <v>4.8</v>
      </c>
      <c r="F89" s="95">
        <v>7.9</v>
      </c>
      <c r="G89" s="95">
        <v>2.1</v>
      </c>
      <c r="H89" s="95">
        <v>-1.2</v>
      </c>
      <c r="I89" s="95">
        <v>8.9</v>
      </c>
      <c r="J89" s="95">
        <v>13.5</v>
      </c>
      <c r="K89" s="95">
        <v>8.1999999999999993</v>
      </c>
      <c r="L89" s="95">
        <v>11.7</v>
      </c>
      <c r="M89" s="95">
        <v>6.6</v>
      </c>
      <c r="N89" s="95">
        <v>12.9</v>
      </c>
      <c r="O89" s="95">
        <v>7.5</v>
      </c>
      <c r="P89" s="95">
        <v>-6.2</v>
      </c>
      <c r="Q89" s="95">
        <v>23.1</v>
      </c>
      <c r="R89" s="89">
        <v>56</v>
      </c>
    </row>
    <row r="90" spans="1:18" ht="12" customHeight="1">
      <c r="A90" s="89">
        <v>0</v>
      </c>
      <c r="B90" s="182">
        <v>0</v>
      </c>
      <c r="C90" s="182">
        <v>0</v>
      </c>
      <c r="D90" s="95">
        <v>0</v>
      </c>
      <c r="E90" s="95">
        <v>0</v>
      </c>
      <c r="F90" s="95">
        <v>0</v>
      </c>
      <c r="G90" s="95">
        <v>0</v>
      </c>
      <c r="H90" s="95">
        <v>0</v>
      </c>
      <c r="I90" s="95">
        <v>0</v>
      </c>
      <c r="J90" s="95">
        <v>0</v>
      </c>
      <c r="K90" s="95">
        <v>0</v>
      </c>
      <c r="L90" s="95">
        <v>0</v>
      </c>
      <c r="M90" s="95">
        <v>0</v>
      </c>
      <c r="N90" s="95">
        <v>0</v>
      </c>
      <c r="O90" s="95">
        <v>0</v>
      </c>
      <c r="P90" s="95">
        <v>0</v>
      </c>
      <c r="Q90" s="95">
        <v>0</v>
      </c>
      <c r="R90" s="89">
        <v>0</v>
      </c>
    </row>
    <row r="91" spans="1:18" ht="12" customHeight="1">
      <c r="A91" s="736"/>
      <c r="D91" s="95"/>
      <c r="E91" s="95"/>
      <c r="F91" s="95"/>
      <c r="G91" s="95"/>
      <c r="H91" s="95"/>
      <c r="I91" s="95"/>
      <c r="J91" s="95"/>
      <c r="K91" s="736"/>
      <c r="L91" s="95"/>
      <c r="M91" s="95"/>
      <c r="N91" s="95"/>
      <c r="O91" s="95"/>
      <c r="P91" s="95"/>
      <c r="Q91" s="95"/>
      <c r="R91" s="89"/>
    </row>
    <row r="92" spans="1:18" s="85" customFormat="1" ht="14.1" customHeight="1">
      <c r="A92" s="694" t="s">
        <v>1799</v>
      </c>
      <c r="B92" s="98"/>
      <c r="C92" s="555"/>
      <c r="D92" s="555"/>
      <c r="E92" s="555"/>
      <c r="F92" s="555"/>
      <c r="G92" s="555"/>
      <c r="H92" s="555"/>
      <c r="I92" s="555"/>
      <c r="J92" s="737"/>
      <c r="K92" s="662" t="s">
        <v>1799</v>
      </c>
      <c r="L92" s="662"/>
      <c r="M92" s="662"/>
      <c r="N92" s="662"/>
      <c r="O92" s="662"/>
      <c r="P92" s="662"/>
      <c r="Q92" s="662"/>
      <c r="R92" s="737"/>
    </row>
    <row r="93" spans="1:18" ht="15" customHeight="1"/>
    <row r="94" spans="1:18" ht="1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662" customWidth="1"/>
    <col min="2" max="2" width="8.140625" style="662" customWidth="1"/>
    <col min="3" max="3" width="14.7109375" style="662" customWidth="1"/>
    <col min="4" max="10" width="15.42578125" style="662" customWidth="1"/>
    <col min="11" max="17" width="18.28515625" style="662" customWidth="1"/>
    <col min="18" max="18" width="6.7109375" style="662" customWidth="1"/>
    <col min="19" max="16384" width="11.42578125" style="662"/>
  </cols>
  <sheetData>
    <row r="1" spans="1:18" ht="15" customHeight="1">
      <c r="A1" s="919" t="s">
        <v>1821</v>
      </c>
    </row>
    <row r="2" spans="1:18" ht="20.100000000000001" customHeight="1">
      <c r="A2" s="230" t="s">
        <v>996</v>
      </c>
      <c r="B2" s="694"/>
      <c r="C2" s="694"/>
      <c r="D2" s="694"/>
      <c r="E2" s="694"/>
      <c r="F2" s="694"/>
      <c r="G2" s="694"/>
      <c r="H2" s="694"/>
      <c r="I2" s="694"/>
      <c r="J2" s="694"/>
      <c r="K2" s="230" t="s">
        <v>996</v>
      </c>
    </row>
    <row r="3" spans="1:18" ht="20.100000000000001" customHeight="1">
      <c r="A3" s="230" t="s">
        <v>10</v>
      </c>
      <c r="B3" s="694"/>
      <c r="C3" s="694"/>
      <c r="D3" s="694"/>
      <c r="E3" s="694"/>
      <c r="F3" s="694"/>
      <c r="G3" s="694"/>
      <c r="H3" s="694"/>
      <c r="I3" s="694"/>
      <c r="J3" s="694"/>
      <c r="K3" s="230" t="s">
        <v>10</v>
      </c>
    </row>
    <row r="4" spans="1:18" ht="20.100000000000001" customHeight="1">
      <c r="A4" s="694" t="s">
        <v>1078</v>
      </c>
      <c r="B4" s="694"/>
      <c r="C4" s="694"/>
      <c r="D4" s="694"/>
      <c r="E4" s="694"/>
      <c r="F4" s="694"/>
      <c r="G4" s="694"/>
      <c r="H4" s="694"/>
      <c r="I4" s="694"/>
      <c r="J4" s="694"/>
      <c r="K4" s="694" t="s">
        <v>1078</v>
      </c>
    </row>
    <row r="5" spans="1:18" ht="20.100000000000001" customHeight="1">
      <c r="A5" s="230" t="s">
        <v>885</v>
      </c>
      <c r="B5" s="230"/>
      <c r="C5" s="230"/>
      <c r="D5" s="230"/>
      <c r="E5" s="230"/>
      <c r="F5" s="230"/>
      <c r="G5" s="230"/>
      <c r="H5" s="230"/>
      <c r="I5" s="230"/>
      <c r="J5" s="230"/>
      <c r="K5" s="230" t="s">
        <v>885</v>
      </c>
    </row>
    <row r="6" spans="1:18" ht="20.100000000000001" customHeight="1">
      <c r="A6" s="230" t="s">
        <v>417</v>
      </c>
      <c r="B6" s="230"/>
      <c r="C6" s="230"/>
      <c r="D6" s="230"/>
      <c r="E6" s="230"/>
      <c r="F6" s="230"/>
      <c r="G6" s="230"/>
      <c r="H6" s="230"/>
      <c r="I6" s="230"/>
      <c r="J6" s="230"/>
      <c r="K6" s="230" t="s">
        <v>417</v>
      </c>
    </row>
    <row r="7" spans="1:18" ht="20.100000000000001" customHeight="1">
      <c r="A7" s="557" t="s">
        <v>610</v>
      </c>
      <c r="B7" s="557"/>
      <c r="C7" s="557"/>
      <c r="D7" s="557"/>
      <c r="E7" s="557"/>
      <c r="F7" s="557"/>
      <c r="G7" s="557"/>
      <c r="H7" s="557"/>
      <c r="I7" s="557"/>
      <c r="J7" s="557"/>
      <c r="K7" s="557" t="s">
        <v>610</v>
      </c>
      <c r="L7" s="94"/>
      <c r="M7" s="94"/>
      <c r="N7" s="94"/>
      <c r="O7" s="94"/>
      <c r="P7" s="94"/>
      <c r="Q7" s="94"/>
      <c r="R7" s="94"/>
    </row>
    <row r="8" spans="1:18" s="227" customFormat="1" ht="15.75" customHeight="1">
      <c r="A8" s="1038" t="s">
        <v>360</v>
      </c>
      <c r="B8" s="1078" t="s">
        <v>927</v>
      </c>
      <c r="C8" s="1038"/>
      <c r="D8" s="1095" t="s">
        <v>262</v>
      </c>
      <c r="E8" s="1097"/>
      <c r="F8" s="1096"/>
      <c r="G8" s="1095" t="s">
        <v>928</v>
      </c>
      <c r="H8" s="1097"/>
      <c r="I8" s="1096"/>
      <c r="J8" s="1098" t="s">
        <v>53</v>
      </c>
      <c r="K8" s="1097" t="s">
        <v>589</v>
      </c>
      <c r="L8" s="1097"/>
      <c r="M8" s="1097"/>
      <c r="N8" s="1097"/>
      <c r="O8" s="1097"/>
      <c r="P8" s="1097"/>
      <c r="Q8" s="1096"/>
      <c r="R8" s="1078" t="s">
        <v>360</v>
      </c>
    </row>
    <row r="9" spans="1:18" s="227" customFormat="1" ht="15.75" customHeight="1">
      <c r="A9" s="990"/>
      <c r="B9" s="992"/>
      <c r="C9" s="990"/>
      <c r="D9" s="1090" t="s">
        <v>734</v>
      </c>
      <c r="E9" s="87" t="s">
        <v>708</v>
      </c>
      <c r="F9" s="88"/>
      <c r="G9" s="1090" t="s">
        <v>881</v>
      </c>
      <c r="H9" s="1090" t="s">
        <v>428</v>
      </c>
      <c r="I9" s="1090" t="s">
        <v>1338</v>
      </c>
      <c r="J9" s="1059"/>
      <c r="K9" s="1059" t="s">
        <v>881</v>
      </c>
      <c r="L9" s="1093" t="s">
        <v>428</v>
      </c>
      <c r="M9" s="1095" t="s">
        <v>833</v>
      </c>
      <c r="N9" s="1096"/>
      <c r="O9" s="1088" t="s">
        <v>1338</v>
      </c>
      <c r="P9" s="1095" t="s">
        <v>735</v>
      </c>
      <c r="Q9" s="1096"/>
      <c r="R9" s="992"/>
    </row>
    <row r="10" spans="1:18" s="227" customFormat="1" ht="15.75" customHeight="1">
      <c r="A10" s="990"/>
      <c r="B10" s="992"/>
      <c r="C10" s="990"/>
      <c r="D10" s="1088"/>
      <c r="E10" s="1090" t="s">
        <v>428</v>
      </c>
      <c r="F10" s="1090" t="s">
        <v>1338</v>
      </c>
      <c r="G10" s="1088"/>
      <c r="H10" s="1091"/>
      <c r="I10" s="1091"/>
      <c r="J10" s="1059"/>
      <c r="K10" s="1059"/>
      <c r="L10" s="1093"/>
      <c r="M10" s="1087" t="s">
        <v>1056</v>
      </c>
      <c r="N10" s="1087" t="s">
        <v>1039</v>
      </c>
      <c r="O10" s="1088"/>
      <c r="P10" s="1058" t="s">
        <v>1186</v>
      </c>
      <c r="Q10" s="1087" t="s">
        <v>1040</v>
      </c>
      <c r="R10" s="992"/>
    </row>
    <row r="11" spans="1:18" s="227" customFormat="1" ht="15.75" customHeight="1">
      <c r="A11" s="990"/>
      <c r="B11" s="992"/>
      <c r="C11" s="990"/>
      <c r="D11" s="1088"/>
      <c r="E11" s="1088"/>
      <c r="F11" s="1088"/>
      <c r="G11" s="1088"/>
      <c r="H11" s="1091"/>
      <c r="I11" s="1091"/>
      <c r="J11" s="1059"/>
      <c r="K11" s="1059"/>
      <c r="L11" s="1093"/>
      <c r="M11" s="1088"/>
      <c r="N11" s="1088"/>
      <c r="O11" s="1088"/>
      <c r="P11" s="1060"/>
      <c r="Q11" s="1088"/>
      <c r="R11" s="992"/>
    </row>
    <row r="12" spans="1:18" s="227" customFormat="1" ht="15.75" customHeight="1">
      <c r="A12" s="991"/>
      <c r="B12" s="993"/>
      <c r="C12" s="991"/>
      <c r="D12" s="1089"/>
      <c r="E12" s="1089"/>
      <c r="F12" s="1089"/>
      <c r="G12" s="1089"/>
      <c r="H12" s="1092"/>
      <c r="I12" s="1092"/>
      <c r="J12" s="1099"/>
      <c r="K12" s="1061"/>
      <c r="L12" s="1094"/>
      <c r="M12" s="1089"/>
      <c r="N12" s="1089"/>
      <c r="O12" s="1089"/>
      <c r="P12" s="1062"/>
      <c r="Q12" s="1089"/>
      <c r="R12" s="993"/>
    </row>
    <row r="13" spans="1:18" s="227" customFormat="1" ht="15.75" customHeight="1">
      <c r="A13" s="696"/>
      <c r="B13" s="696"/>
      <c r="C13" s="696"/>
      <c r="D13" s="699"/>
      <c r="E13" s="699"/>
      <c r="F13" s="699"/>
      <c r="G13" s="699"/>
      <c r="H13" s="183"/>
      <c r="I13" s="183"/>
      <c r="J13" s="699"/>
      <c r="K13" s="699"/>
      <c r="L13" s="698"/>
      <c r="M13" s="698"/>
      <c r="N13" s="698"/>
      <c r="O13" s="698"/>
      <c r="P13" s="698"/>
      <c r="Q13" s="698"/>
      <c r="R13" s="695"/>
    </row>
    <row r="14" spans="1:18" s="694" customFormat="1" ht="14.1" customHeight="1">
      <c r="A14" s="86" t="s">
        <v>453</v>
      </c>
      <c r="B14" s="710"/>
      <c r="C14" s="710"/>
      <c r="D14" s="710"/>
      <c r="E14" s="710"/>
      <c r="F14" s="710"/>
      <c r="G14" s="710"/>
      <c r="H14" s="710"/>
      <c r="I14" s="710"/>
      <c r="J14" s="710"/>
      <c r="K14" s="86" t="s">
        <v>453</v>
      </c>
      <c r="L14" s="710"/>
      <c r="M14" s="710"/>
      <c r="N14" s="710"/>
      <c r="O14" s="710"/>
      <c r="P14" s="710"/>
      <c r="Q14" s="710"/>
      <c r="R14" s="710"/>
    </row>
    <row r="15" spans="1:18" s="694" customFormat="1" ht="14.1" customHeight="1">
      <c r="A15" s="86"/>
      <c r="B15" s="710"/>
      <c r="C15" s="710"/>
      <c r="D15" s="710"/>
      <c r="E15" s="710"/>
      <c r="F15" s="710"/>
      <c r="G15" s="710"/>
      <c r="H15" s="710"/>
      <c r="I15" s="710"/>
      <c r="J15" s="710"/>
      <c r="K15" s="86"/>
      <c r="L15" s="710"/>
      <c r="M15" s="710"/>
      <c r="N15" s="710"/>
      <c r="O15" s="710"/>
      <c r="P15" s="710"/>
      <c r="Q15" s="710"/>
      <c r="R15" s="710"/>
    </row>
    <row r="16" spans="1:18" ht="14.1" customHeight="1">
      <c r="A16" s="96">
        <v>1</v>
      </c>
      <c r="B16" s="662" t="s">
        <v>1448</v>
      </c>
      <c r="C16" s="662" t="s">
        <v>1770</v>
      </c>
      <c r="D16" s="156">
        <v>27826</v>
      </c>
      <c r="E16" s="156">
        <v>14629.4</v>
      </c>
      <c r="F16" s="156">
        <v>13196.5</v>
      </c>
      <c r="G16" s="156">
        <v>12677</v>
      </c>
      <c r="H16" s="156">
        <v>8460.1</v>
      </c>
      <c r="I16" s="156">
        <v>4216.8999999999996</v>
      </c>
      <c r="J16" s="156">
        <v>4256</v>
      </c>
      <c r="K16" s="156">
        <v>10893</v>
      </c>
      <c r="L16" s="156">
        <v>1913.3</v>
      </c>
      <c r="M16" s="156">
        <v>345.3</v>
      </c>
      <c r="N16" s="156">
        <v>1568</v>
      </c>
      <c r="O16" s="156">
        <v>8979.7000000000007</v>
      </c>
      <c r="P16" s="156">
        <v>4797.8</v>
      </c>
      <c r="Q16" s="156">
        <v>4181.8999999999996</v>
      </c>
      <c r="R16" s="96">
        <v>1</v>
      </c>
    </row>
    <row r="17" spans="1:18" ht="14.1" customHeight="1">
      <c r="A17" s="96" t="s">
        <v>462</v>
      </c>
      <c r="B17" s="662" t="s">
        <v>462</v>
      </c>
      <c r="C17" s="662" t="s">
        <v>462</v>
      </c>
      <c r="D17" s="156" t="s">
        <v>462</v>
      </c>
      <c r="E17" s="156" t="s">
        <v>462</v>
      </c>
      <c r="F17" s="156" t="s">
        <v>462</v>
      </c>
      <c r="G17" s="156" t="s">
        <v>462</v>
      </c>
      <c r="H17" s="156" t="s">
        <v>462</v>
      </c>
      <c r="I17" s="156" t="s">
        <v>462</v>
      </c>
      <c r="J17" s="156" t="s">
        <v>462</v>
      </c>
      <c r="K17" s="156" t="s">
        <v>462</v>
      </c>
      <c r="L17" s="156" t="s">
        <v>462</v>
      </c>
      <c r="M17" s="156" t="s">
        <v>462</v>
      </c>
      <c r="N17" s="156" t="s">
        <v>462</v>
      </c>
      <c r="O17" s="156" t="s">
        <v>462</v>
      </c>
      <c r="P17" s="156" t="s">
        <v>462</v>
      </c>
      <c r="Q17" s="156" t="s">
        <v>462</v>
      </c>
      <c r="R17" s="96" t="s">
        <v>462</v>
      </c>
    </row>
    <row r="18" spans="1:18" ht="14.1" customHeight="1">
      <c r="A18" s="96">
        <v>2</v>
      </c>
      <c r="B18" s="662" t="s">
        <v>1448</v>
      </c>
      <c r="C18" s="662" t="s">
        <v>1603</v>
      </c>
      <c r="D18" s="156">
        <v>26373.3</v>
      </c>
      <c r="E18" s="156">
        <v>14169.5</v>
      </c>
      <c r="F18" s="156">
        <v>12203.8</v>
      </c>
      <c r="G18" s="156">
        <v>11863.2</v>
      </c>
      <c r="H18" s="156">
        <v>7924.3</v>
      </c>
      <c r="I18" s="156">
        <v>3938.9</v>
      </c>
      <c r="J18" s="156">
        <v>4369</v>
      </c>
      <c r="K18" s="156">
        <v>10141.1</v>
      </c>
      <c r="L18" s="156">
        <v>1876.1</v>
      </c>
      <c r="M18" s="156">
        <v>321.60000000000002</v>
      </c>
      <c r="N18" s="156">
        <v>1554.5</v>
      </c>
      <c r="O18" s="156">
        <v>8265</v>
      </c>
      <c r="P18" s="156">
        <v>3691.8</v>
      </c>
      <c r="Q18" s="156">
        <v>4573.1000000000004</v>
      </c>
      <c r="R18" s="96">
        <v>2</v>
      </c>
    </row>
    <row r="19" spans="1:18" ht="14.1" customHeight="1">
      <c r="A19" s="96">
        <v>3</v>
      </c>
      <c r="B19" s="662" t="s">
        <v>1702</v>
      </c>
      <c r="C19" s="662" t="s">
        <v>1770</v>
      </c>
      <c r="D19" s="156">
        <v>29566.2</v>
      </c>
      <c r="E19" s="156">
        <v>15324.6</v>
      </c>
      <c r="F19" s="156">
        <v>14241.6</v>
      </c>
      <c r="G19" s="156">
        <v>12947.2</v>
      </c>
      <c r="H19" s="156">
        <v>8354.7999999999993</v>
      </c>
      <c r="I19" s="156">
        <v>4592.5</v>
      </c>
      <c r="J19" s="156">
        <v>4832</v>
      </c>
      <c r="K19" s="156">
        <v>11786.9</v>
      </c>
      <c r="L19" s="156">
        <v>2137.8000000000002</v>
      </c>
      <c r="M19" s="156">
        <v>368</v>
      </c>
      <c r="N19" s="156">
        <v>1769.9</v>
      </c>
      <c r="O19" s="156">
        <v>9649.1</v>
      </c>
      <c r="P19" s="156">
        <v>4502.7</v>
      </c>
      <c r="Q19" s="156">
        <v>5146.5</v>
      </c>
      <c r="R19" s="96">
        <v>3</v>
      </c>
    </row>
    <row r="20" spans="1:18" ht="14.1" customHeight="1">
      <c r="A20" s="89"/>
      <c r="C20" s="227"/>
      <c r="D20" s="156"/>
      <c r="E20" s="156"/>
      <c r="F20" s="156"/>
      <c r="G20" s="156"/>
      <c r="H20" s="156"/>
      <c r="I20" s="156"/>
      <c r="J20" s="156"/>
      <c r="K20" s="156"/>
      <c r="L20" s="156"/>
      <c r="M20" s="156"/>
      <c r="N20" s="156"/>
      <c r="O20" s="156"/>
      <c r="P20" s="156"/>
      <c r="Q20" s="156"/>
      <c r="R20" s="96" t="s">
        <v>462</v>
      </c>
    </row>
    <row r="21" spans="1:18" s="694" customFormat="1" ht="14.1" customHeight="1">
      <c r="A21" s="86" t="s">
        <v>801</v>
      </c>
      <c r="B21" s="710"/>
      <c r="C21" s="710"/>
      <c r="D21" s="156"/>
      <c r="E21" s="156"/>
      <c r="F21" s="156"/>
      <c r="G21" s="156"/>
      <c r="H21" s="156"/>
      <c r="I21" s="156"/>
      <c r="J21" s="156"/>
      <c r="K21" s="172" t="s">
        <v>801</v>
      </c>
      <c r="L21" s="156"/>
      <c r="M21" s="156"/>
      <c r="N21" s="156"/>
      <c r="O21" s="156"/>
      <c r="P21" s="156"/>
      <c r="Q21" s="156"/>
      <c r="R21" s="96" t="s">
        <v>462</v>
      </c>
    </row>
    <row r="22" spans="1:18" s="694" customFormat="1" ht="14.1" customHeight="1">
      <c r="A22" s="86"/>
      <c r="B22" s="710"/>
      <c r="C22" s="710"/>
      <c r="D22" s="156"/>
      <c r="E22" s="156"/>
      <c r="F22" s="156"/>
      <c r="G22" s="156"/>
      <c r="H22" s="156"/>
      <c r="I22" s="156"/>
      <c r="J22" s="156"/>
      <c r="K22" s="172"/>
      <c r="L22" s="156"/>
      <c r="M22" s="156"/>
      <c r="N22" s="156"/>
      <c r="O22" s="156"/>
      <c r="P22" s="156"/>
      <c r="Q22" s="156"/>
      <c r="R22" s="96" t="s">
        <v>462</v>
      </c>
    </row>
    <row r="23" spans="1:18" ht="14.1" customHeight="1">
      <c r="A23" s="96">
        <v>4</v>
      </c>
      <c r="B23" s="662" t="s">
        <v>1448</v>
      </c>
      <c r="C23" s="662" t="s">
        <v>1770</v>
      </c>
      <c r="D23" s="156">
        <v>4045.5</v>
      </c>
      <c r="E23" s="156">
        <v>2327.6999999999998</v>
      </c>
      <c r="F23" s="156">
        <v>1717.9</v>
      </c>
      <c r="G23" s="156">
        <v>1732</v>
      </c>
      <c r="H23" s="156">
        <v>1397.3</v>
      </c>
      <c r="I23" s="156">
        <v>334.6</v>
      </c>
      <c r="J23" s="156">
        <v>615.70000000000005</v>
      </c>
      <c r="K23" s="156">
        <v>1697.9</v>
      </c>
      <c r="L23" s="156">
        <v>314.60000000000002</v>
      </c>
      <c r="M23" s="156">
        <v>36.5</v>
      </c>
      <c r="N23" s="156">
        <v>278.10000000000002</v>
      </c>
      <c r="O23" s="156">
        <v>1383.2</v>
      </c>
      <c r="P23" s="156">
        <v>645.1</v>
      </c>
      <c r="Q23" s="156">
        <v>738.1</v>
      </c>
      <c r="R23" s="96">
        <v>4</v>
      </c>
    </row>
    <row r="24" spans="1:18" ht="14.1" customHeight="1">
      <c r="A24" s="96" t="s">
        <v>462</v>
      </c>
      <c r="B24" s="662" t="s">
        <v>462</v>
      </c>
      <c r="C24" s="662" t="s">
        <v>462</v>
      </c>
      <c r="D24" s="156" t="s">
        <v>462</v>
      </c>
      <c r="E24" s="156" t="s">
        <v>462</v>
      </c>
      <c r="F24" s="156" t="s">
        <v>462</v>
      </c>
      <c r="G24" s="156" t="s">
        <v>462</v>
      </c>
      <c r="H24" s="156" t="s">
        <v>462</v>
      </c>
      <c r="I24" s="156" t="s">
        <v>462</v>
      </c>
      <c r="J24" s="156" t="s">
        <v>462</v>
      </c>
      <c r="K24" s="156" t="s">
        <v>462</v>
      </c>
      <c r="L24" s="156" t="s">
        <v>462</v>
      </c>
      <c r="M24" s="156" t="s">
        <v>462</v>
      </c>
      <c r="N24" s="156" t="s">
        <v>462</v>
      </c>
      <c r="O24" s="156" t="s">
        <v>462</v>
      </c>
      <c r="P24" s="156" t="s">
        <v>462</v>
      </c>
      <c r="Q24" s="156" t="s">
        <v>462</v>
      </c>
      <c r="R24" s="96" t="s">
        <v>462</v>
      </c>
    </row>
    <row r="25" spans="1:18" ht="14.1" customHeight="1">
      <c r="A25" s="96">
        <v>5</v>
      </c>
      <c r="B25" s="662" t="s">
        <v>1448</v>
      </c>
      <c r="C25" s="662" t="s">
        <v>1603</v>
      </c>
      <c r="D25" s="156">
        <v>3903.1</v>
      </c>
      <c r="E25" s="156">
        <v>2287.5</v>
      </c>
      <c r="F25" s="156">
        <v>1615.7</v>
      </c>
      <c r="G25" s="156">
        <v>1794.2</v>
      </c>
      <c r="H25" s="156">
        <v>1368.5</v>
      </c>
      <c r="I25" s="156">
        <v>425.7</v>
      </c>
      <c r="J25" s="156">
        <v>569.79999999999995</v>
      </c>
      <c r="K25" s="156">
        <v>1539.1</v>
      </c>
      <c r="L25" s="156">
        <v>349.1</v>
      </c>
      <c r="M25" s="156">
        <v>43.3</v>
      </c>
      <c r="N25" s="156">
        <v>305.89999999999998</v>
      </c>
      <c r="O25" s="156">
        <v>1190</v>
      </c>
      <c r="P25" s="156">
        <v>436.1</v>
      </c>
      <c r="Q25" s="156">
        <v>753.9</v>
      </c>
      <c r="R25" s="96">
        <v>5</v>
      </c>
    </row>
    <row r="26" spans="1:18" ht="14.1" customHeight="1">
      <c r="A26" s="96">
        <v>6</v>
      </c>
      <c r="B26" s="662" t="s">
        <v>1702</v>
      </c>
      <c r="C26" s="662" t="s">
        <v>1770</v>
      </c>
      <c r="D26" s="156">
        <v>4421.2</v>
      </c>
      <c r="E26" s="156">
        <v>2432.6999999999998</v>
      </c>
      <c r="F26" s="156">
        <v>1988.5</v>
      </c>
      <c r="G26" s="156">
        <v>1935</v>
      </c>
      <c r="H26" s="156">
        <v>1436</v>
      </c>
      <c r="I26" s="156">
        <v>498.9</v>
      </c>
      <c r="J26" s="156">
        <v>613.1</v>
      </c>
      <c r="K26" s="156">
        <v>1873.1</v>
      </c>
      <c r="L26" s="156">
        <v>383.5</v>
      </c>
      <c r="M26" s="156">
        <v>42.4</v>
      </c>
      <c r="N26" s="156">
        <v>341.1</v>
      </c>
      <c r="O26" s="156">
        <v>1489.5</v>
      </c>
      <c r="P26" s="156">
        <v>641</v>
      </c>
      <c r="Q26" s="156">
        <v>848.5</v>
      </c>
      <c r="R26" s="96">
        <v>6</v>
      </c>
    </row>
    <row r="27" spans="1:18" ht="14.1" customHeight="1">
      <c r="A27" s="89"/>
      <c r="C27" s="227"/>
      <c r="D27" s="156"/>
      <c r="E27" s="156"/>
      <c r="F27" s="156"/>
      <c r="G27" s="156"/>
      <c r="H27" s="156"/>
      <c r="I27" s="156"/>
      <c r="J27" s="156"/>
      <c r="K27" s="156"/>
      <c r="L27" s="156"/>
      <c r="M27" s="156"/>
      <c r="N27" s="156"/>
      <c r="O27" s="156"/>
      <c r="P27" s="156"/>
      <c r="Q27" s="156"/>
      <c r="R27" s="96" t="s">
        <v>462</v>
      </c>
    </row>
    <row r="28" spans="1:18" s="694" customFormat="1" ht="14.1" customHeight="1">
      <c r="A28" s="86" t="s">
        <v>802</v>
      </c>
      <c r="B28" s="710"/>
      <c r="C28" s="710"/>
      <c r="D28" s="156"/>
      <c r="E28" s="156"/>
      <c r="F28" s="156"/>
      <c r="G28" s="156"/>
      <c r="H28" s="156"/>
      <c r="I28" s="156"/>
      <c r="J28" s="156"/>
      <c r="K28" s="172" t="s">
        <v>802</v>
      </c>
      <c r="L28" s="156"/>
      <c r="M28" s="156"/>
      <c r="N28" s="156"/>
      <c r="O28" s="156"/>
      <c r="P28" s="156"/>
      <c r="Q28" s="156"/>
      <c r="R28" s="96" t="s">
        <v>462</v>
      </c>
    </row>
    <row r="29" spans="1:18" s="694" customFormat="1" ht="14.1" customHeight="1">
      <c r="A29" s="86"/>
      <c r="B29" s="710"/>
      <c r="C29" s="710"/>
      <c r="D29" s="156"/>
      <c r="E29" s="156"/>
      <c r="F29" s="156"/>
      <c r="G29" s="156"/>
      <c r="H29" s="156"/>
      <c r="I29" s="156"/>
      <c r="J29" s="156"/>
      <c r="K29" s="172"/>
      <c r="L29" s="156"/>
      <c r="M29" s="156"/>
      <c r="N29" s="156"/>
      <c r="O29" s="156"/>
      <c r="P29" s="156"/>
      <c r="Q29" s="156"/>
      <c r="R29" s="96" t="s">
        <v>462</v>
      </c>
    </row>
    <row r="30" spans="1:18" ht="14.1" customHeight="1">
      <c r="A30" s="96">
        <v>7</v>
      </c>
      <c r="B30" s="662" t="s">
        <v>1448</v>
      </c>
      <c r="C30" s="662" t="s">
        <v>1770</v>
      </c>
      <c r="D30" s="156">
        <v>6080.7</v>
      </c>
      <c r="E30" s="156">
        <v>3481.8</v>
      </c>
      <c r="F30" s="156">
        <v>2598.9</v>
      </c>
      <c r="G30" s="156">
        <v>2611.1999999999998</v>
      </c>
      <c r="H30" s="156">
        <v>1795.7</v>
      </c>
      <c r="I30" s="156">
        <v>815.5</v>
      </c>
      <c r="J30" s="156">
        <v>1191</v>
      </c>
      <c r="K30" s="156">
        <v>2278.5</v>
      </c>
      <c r="L30" s="156">
        <v>495.1</v>
      </c>
      <c r="M30" s="156">
        <v>100.1</v>
      </c>
      <c r="N30" s="156">
        <v>395</v>
      </c>
      <c r="O30" s="156">
        <v>1783.5</v>
      </c>
      <c r="P30" s="156">
        <v>992.1</v>
      </c>
      <c r="Q30" s="156">
        <v>791.3</v>
      </c>
      <c r="R30" s="96">
        <v>7</v>
      </c>
    </row>
    <row r="31" spans="1:18" ht="14.1" customHeight="1">
      <c r="A31" s="96" t="s">
        <v>462</v>
      </c>
      <c r="B31" s="662" t="s">
        <v>462</v>
      </c>
      <c r="C31" s="662" t="s">
        <v>462</v>
      </c>
      <c r="D31" s="156" t="s">
        <v>462</v>
      </c>
      <c r="E31" s="156" t="s">
        <v>462</v>
      </c>
      <c r="F31" s="156" t="s">
        <v>462</v>
      </c>
      <c r="G31" s="156" t="s">
        <v>462</v>
      </c>
      <c r="H31" s="156" t="s">
        <v>462</v>
      </c>
      <c r="I31" s="156" t="s">
        <v>462</v>
      </c>
      <c r="J31" s="156" t="s">
        <v>462</v>
      </c>
      <c r="K31" s="156" t="s">
        <v>462</v>
      </c>
      <c r="L31" s="156" t="s">
        <v>462</v>
      </c>
      <c r="M31" s="156" t="s">
        <v>462</v>
      </c>
      <c r="N31" s="156" t="s">
        <v>462</v>
      </c>
      <c r="O31" s="156" t="s">
        <v>462</v>
      </c>
      <c r="P31" s="156" t="s">
        <v>462</v>
      </c>
      <c r="Q31" s="156" t="s">
        <v>462</v>
      </c>
      <c r="R31" s="96" t="s">
        <v>462</v>
      </c>
    </row>
    <row r="32" spans="1:18" ht="14.1" customHeight="1">
      <c r="A32" s="96">
        <v>8</v>
      </c>
      <c r="B32" s="662" t="s">
        <v>1448</v>
      </c>
      <c r="C32" s="662" t="s">
        <v>1603</v>
      </c>
      <c r="D32" s="156">
        <v>5894.8</v>
      </c>
      <c r="E32" s="156">
        <v>3175.4</v>
      </c>
      <c r="F32" s="156">
        <v>2719.4</v>
      </c>
      <c r="G32" s="156">
        <v>2347.3000000000002</v>
      </c>
      <c r="H32" s="156">
        <v>1585.3</v>
      </c>
      <c r="I32" s="156">
        <v>762.1</v>
      </c>
      <c r="J32" s="156">
        <v>1163.4000000000001</v>
      </c>
      <c r="K32" s="156">
        <v>2384.1</v>
      </c>
      <c r="L32" s="156">
        <v>426.8</v>
      </c>
      <c r="M32" s="156">
        <v>82.4</v>
      </c>
      <c r="N32" s="156">
        <v>344.4</v>
      </c>
      <c r="O32" s="156">
        <v>1957.3</v>
      </c>
      <c r="P32" s="156">
        <v>725.1</v>
      </c>
      <c r="Q32" s="156">
        <v>1232.2</v>
      </c>
      <c r="R32" s="96">
        <v>8</v>
      </c>
    </row>
    <row r="33" spans="1:18" ht="14.1" customHeight="1">
      <c r="A33" s="96">
        <v>9</v>
      </c>
      <c r="B33" s="662" t="s">
        <v>1702</v>
      </c>
      <c r="C33" s="662" t="s">
        <v>1770</v>
      </c>
      <c r="D33" s="156">
        <v>6805.1</v>
      </c>
      <c r="E33" s="156">
        <v>3639.4</v>
      </c>
      <c r="F33" s="156">
        <v>3165.7</v>
      </c>
      <c r="G33" s="156">
        <v>2625.1</v>
      </c>
      <c r="H33" s="156">
        <v>1752.9</v>
      </c>
      <c r="I33" s="156">
        <v>872.3</v>
      </c>
      <c r="J33" s="156">
        <v>1417.1</v>
      </c>
      <c r="K33" s="156">
        <v>2762.9</v>
      </c>
      <c r="L33" s="156">
        <v>469.4</v>
      </c>
      <c r="M33" s="156">
        <v>81.5</v>
      </c>
      <c r="N33" s="156">
        <v>387.9</v>
      </c>
      <c r="O33" s="156">
        <v>2293.5</v>
      </c>
      <c r="P33" s="156">
        <v>939.2</v>
      </c>
      <c r="Q33" s="156">
        <v>1354.3</v>
      </c>
      <c r="R33" s="96">
        <v>9</v>
      </c>
    </row>
    <row r="34" spans="1:18" ht="14.1" customHeight="1">
      <c r="A34" s="89"/>
      <c r="C34" s="227"/>
      <c r="D34" s="156"/>
      <c r="E34" s="156"/>
      <c r="F34" s="156"/>
      <c r="G34" s="156"/>
      <c r="H34" s="156"/>
      <c r="I34" s="156"/>
      <c r="J34" s="156"/>
      <c r="K34" s="156"/>
      <c r="L34" s="156"/>
      <c r="M34" s="156"/>
      <c r="N34" s="156"/>
      <c r="O34" s="156"/>
      <c r="P34" s="156"/>
      <c r="Q34" s="156"/>
      <c r="R34" s="96" t="s">
        <v>462</v>
      </c>
    </row>
    <row r="35" spans="1:18" s="694" customFormat="1" ht="14.1" customHeight="1">
      <c r="A35" s="86" t="s">
        <v>803</v>
      </c>
      <c r="B35" s="710"/>
      <c r="C35" s="710"/>
      <c r="D35" s="156"/>
      <c r="E35" s="156"/>
      <c r="F35" s="156"/>
      <c r="G35" s="156"/>
      <c r="H35" s="156"/>
      <c r="I35" s="156"/>
      <c r="J35" s="156"/>
      <c r="K35" s="172" t="s">
        <v>803</v>
      </c>
      <c r="L35" s="156"/>
      <c r="M35" s="156"/>
      <c r="N35" s="156"/>
      <c r="O35" s="156"/>
      <c r="P35" s="156"/>
      <c r="Q35" s="156"/>
      <c r="R35" s="96" t="s">
        <v>462</v>
      </c>
    </row>
    <row r="36" spans="1:18" s="694" customFormat="1" ht="14.1" customHeight="1">
      <c r="A36" s="86"/>
      <c r="B36" s="710"/>
      <c r="C36" s="710"/>
      <c r="D36" s="156"/>
      <c r="E36" s="156"/>
      <c r="F36" s="156"/>
      <c r="G36" s="156"/>
      <c r="H36" s="156"/>
      <c r="I36" s="156"/>
      <c r="J36" s="156"/>
      <c r="K36" s="172"/>
      <c r="L36" s="156"/>
      <c r="M36" s="156"/>
      <c r="N36" s="156"/>
      <c r="O36" s="156"/>
      <c r="P36" s="156"/>
      <c r="Q36" s="156"/>
      <c r="R36" s="96" t="s">
        <v>462</v>
      </c>
    </row>
    <row r="37" spans="1:18" ht="14.1" customHeight="1">
      <c r="A37" s="96">
        <v>10</v>
      </c>
      <c r="B37" s="662" t="s">
        <v>1448</v>
      </c>
      <c r="C37" s="662" t="s">
        <v>1770</v>
      </c>
      <c r="D37" s="156">
        <v>914</v>
      </c>
      <c r="E37" s="156">
        <v>480</v>
      </c>
      <c r="F37" s="156">
        <v>434</v>
      </c>
      <c r="G37" s="156">
        <v>448.4</v>
      </c>
      <c r="H37" s="156">
        <v>241</v>
      </c>
      <c r="I37" s="156">
        <v>207.4</v>
      </c>
      <c r="J37" s="156">
        <v>166.2</v>
      </c>
      <c r="K37" s="156">
        <v>299.39999999999998</v>
      </c>
      <c r="L37" s="156">
        <v>72.8</v>
      </c>
      <c r="M37" s="156">
        <v>24.6</v>
      </c>
      <c r="N37" s="156">
        <v>48.2</v>
      </c>
      <c r="O37" s="156">
        <v>226.6</v>
      </c>
      <c r="P37" s="156">
        <v>97.5</v>
      </c>
      <c r="Q37" s="156">
        <v>129.1</v>
      </c>
      <c r="R37" s="96">
        <v>10</v>
      </c>
    </row>
    <row r="38" spans="1:18" ht="14.1" customHeight="1">
      <c r="A38" s="96" t="s">
        <v>462</v>
      </c>
      <c r="B38" s="662" t="s">
        <v>462</v>
      </c>
      <c r="C38" s="662" t="s">
        <v>462</v>
      </c>
      <c r="D38" s="156" t="s">
        <v>462</v>
      </c>
      <c r="E38" s="156" t="s">
        <v>462</v>
      </c>
      <c r="F38" s="156" t="s">
        <v>462</v>
      </c>
      <c r="G38" s="156" t="s">
        <v>462</v>
      </c>
      <c r="H38" s="156" t="s">
        <v>462</v>
      </c>
      <c r="I38" s="156" t="s">
        <v>462</v>
      </c>
      <c r="J38" s="156" t="s">
        <v>462</v>
      </c>
      <c r="K38" s="156" t="s">
        <v>462</v>
      </c>
      <c r="L38" s="156" t="s">
        <v>462</v>
      </c>
      <c r="M38" s="156" t="s">
        <v>462</v>
      </c>
      <c r="N38" s="156" t="s">
        <v>462</v>
      </c>
      <c r="O38" s="156" t="s">
        <v>462</v>
      </c>
      <c r="P38" s="156" t="s">
        <v>462</v>
      </c>
      <c r="Q38" s="156" t="s">
        <v>462</v>
      </c>
      <c r="R38" s="96" t="s">
        <v>462</v>
      </c>
    </row>
    <row r="39" spans="1:18" ht="14.1" customHeight="1">
      <c r="A39" s="96">
        <v>11</v>
      </c>
      <c r="B39" s="662" t="s">
        <v>1448</v>
      </c>
      <c r="C39" s="662" t="s">
        <v>1603</v>
      </c>
      <c r="D39" s="156">
        <v>812.1</v>
      </c>
      <c r="E39" s="156">
        <v>491.6</v>
      </c>
      <c r="F39" s="156">
        <v>320.5</v>
      </c>
      <c r="G39" s="156">
        <v>365.9</v>
      </c>
      <c r="H39" s="156">
        <v>240.6</v>
      </c>
      <c r="I39" s="156">
        <v>125.3</v>
      </c>
      <c r="J39" s="156">
        <v>151.80000000000001</v>
      </c>
      <c r="K39" s="156">
        <v>294.39999999999998</v>
      </c>
      <c r="L39" s="156">
        <v>99.2</v>
      </c>
      <c r="M39" s="156">
        <v>31.4</v>
      </c>
      <c r="N39" s="156">
        <v>67.8</v>
      </c>
      <c r="O39" s="156">
        <v>195.2</v>
      </c>
      <c r="P39" s="156">
        <v>82.4</v>
      </c>
      <c r="Q39" s="156">
        <v>112.8</v>
      </c>
      <c r="R39" s="96">
        <v>11</v>
      </c>
    </row>
    <row r="40" spans="1:18" ht="14.1" customHeight="1">
      <c r="A40" s="96">
        <v>12</v>
      </c>
      <c r="B40" s="662" t="s">
        <v>1702</v>
      </c>
      <c r="C40" s="662" t="s">
        <v>1770</v>
      </c>
      <c r="D40" s="156">
        <v>845.9</v>
      </c>
      <c r="E40" s="156">
        <v>482.8</v>
      </c>
      <c r="F40" s="156">
        <v>363.1</v>
      </c>
      <c r="G40" s="156">
        <v>394.6</v>
      </c>
      <c r="H40" s="156">
        <v>231.3</v>
      </c>
      <c r="I40" s="156">
        <v>163.30000000000001</v>
      </c>
      <c r="J40" s="156">
        <v>158.30000000000001</v>
      </c>
      <c r="K40" s="156">
        <v>292.89999999999998</v>
      </c>
      <c r="L40" s="156">
        <v>93.1</v>
      </c>
      <c r="M40" s="156">
        <v>23.1</v>
      </c>
      <c r="N40" s="156">
        <v>70.099999999999994</v>
      </c>
      <c r="O40" s="156">
        <v>199.8</v>
      </c>
      <c r="P40" s="156">
        <v>90.6</v>
      </c>
      <c r="Q40" s="156">
        <v>109.1</v>
      </c>
      <c r="R40" s="96">
        <v>12</v>
      </c>
    </row>
    <row r="41" spans="1:18" ht="14.1" customHeight="1">
      <c r="A41" s="89"/>
      <c r="C41" s="227"/>
      <c r="D41" s="156"/>
      <c r="E41" s="156"/>
      <c r="F41" s="156"/>
      <c r="G41" s="156"/>
      <c r="H41" s="156"/>
      <c r="I41" s="156"/>
      <c r="J41" s="156"/>
      <c r="K41" s="156"/>
      <c r="L41" s="156"/>
      <c r="M41" s="156"/>
      <c r="N41" s="156"/>
      <c r="O41" s="156"/>
      <c r="P41" s="156"/>
      <c r="Q41" s="156"/>
      <c r="R41" s="96" t="s">
        <v>462</v>
      </c>
    </row>
    <row r="42" spans="1:18" s="694" customFormat="1" ht="14.1" customHeight="1">
      <c r="A42" s="86" t="s">
        <v>804</v>
      </c>
      <c r="B42" s="710"/>
      <c r="C42" s="710"/>
      <c r="D42" s="156"/>
      <c r="E42" s="156"/>
      <c r="F42" s="156"/>
      <c r="G42" s="156"/>
      <c r="H42" s="156"/>
      <c r="I42" s="156"/>
      <c r="J42" s="156"/>
      <c r="K42" s="172" t="s">
        <v>804</v>
      </c>
      <c r="L42" s="156"/>
      <c r="M42" s="156"/>
      <c r="N42" s="156"/>
      <c r="O42" s="156"/>
      <c r="P42" s="156"/>
      <c r="Q42" s="156"/>
      <c r="R42" s="96" t="s">
        <v>462</v>
      </c>
    </row>
    <row r="43" spans="1:18" s="694" customFormat="1" ht="14.1" customHeight="1">
      <c r="A43" s="86"/>
      <c r="B43" s="710"/>
      <c r="C43" s="710"/>
      <c r="D43" s="156"/>
      <c r="E43" s="156"/>
      <c r="F43" s="156"/>
      <c r="G43" s="156"/>
      <c r="H43" s="156"/>
      <c r="I43" s="156"/>
      <c r="J43" s="156"/>
      <c r="K43" s="172"/>
      <c r="L43" s="156"/>
      <c r="M43" s="156"/>
      <c r="N43" s="156"/>
      <c r="O43" s="156"/>
      <c r="P43" s="156"/>
      <c r="Q43" s="156"/>
      <c r="R43" s="96" t="s">
        <v>462</v>
      </c>
    </row>
    <row r="44" spans="1:18" ht="14.1" customHeight="1">
      <c r="A44" s="96">
        <v>13</v>
      </c>
      <c r="B44" s="662" t="s">
        <v>1448</v>
      </c>
      <c r="C44" s="662" t="s">
        <v>1770</v>
      </c>
      <c r="D44" s="156">
        <v>858.3</v>
      </c>
      <c r="E44" s="156">
        <v>371.5</v>
      </c>
      <c r="F44" s="156">
        <v>486.8</v>
      </c>
      <c r="G44" s="156">
        <v>295.5</v>
      </c>
      <c r="H44" s="156">
        <v>149.80000000000001</v>
      </c>
      <c r="I44" s="156">
        <v>145.69999999999999</v>
      </c>
      <c r="J44" s="156">
        <v>187.5</v>
      </c>
      <c r="K44" s="156">
        <v>375.4</v>
      </c>
      <c r="L44" s="156">
        <v>34.299999999999997</v>
      </c>
      <c r="M44" s="156">
        <v>19.899999999999999</v>
      </c>
      <c r="N44" s="156">
        <v>14.4</v>
      </c>
      <c r="O44" s="156">
        <v>341.1</v>
      </c>
      <c r="P44" s="156">
        <v>257.5</v>
      </c>
      <c r="Q44" s="156">
        <v>83.7</v>
      </c>
      <c r="R44" s="96">
        <v>13</v>
      </c>
    </row>
    <row r="45" spans="1:18" ht="14.1" customHeight="1">
      <c r="A45" s="96" t="s">
        <v>462</v>
      </c>
      <c r="B45" s="662" t="s">
        <v>462</v>
      </c>
      <c r="C45" s="662" t="s">
        <v>462</v>
      </c>
      <c r="D45" s="156" t="s">
        <v>462</v>
      </c>
      <c r="E45" s="156" t="s">
        <v>462</v>
      </c>
      <c r="F45" s="156" t="s">
        <v>462</v>
      </c>
      <c r="G45" s="156" t="s">
        <v>462</v>
      </c>
      <c r="H45" s="156" t="s">
        <v>462</v>
      </c>
      <c r="I45" s="156" t="s">
        <v>462</v>
      </c>
      <c r="J45" s="156" t="s">
        <v>462</v>
      </c>
      <c r="K45" s="156" t="s">
        <v>462</v>
      </c>
      <c r="L45" s="156" t="s">
        <v>462</v>
      </c>
      <c r="M45" s="156" t="s">
        <v>462</v>
      </c>
      <c r="N45" s="156" t="s">
        <v>462</v>
      </c>
      <c r="O45" s="156" t="s">
        <v>462</v>
      </c>
      <c r="P45" s="156" t="s">
        <v>462</v>
      </c>
      <c r="Q45" s="156" t="s">
        <v>462</v>
      </c>
      <c r="R45" s="96" t="s">
        <v>462</v>
      </c>
    </row>
    <row r="46" spans="1:18" ht="14.1" customHeight="1">
      <c r="A46" s="96">
        <v>14</v>
      </c>
      <c r="B46" s="662" t="s">
        <v>1448</v>
      </c>
      <c r="C46" s="662" t="s">
        <v>1603</v>
      </c>
      <c r="D46" s="156">
        <v>756.5</v>
      </c>
      <c r="E46" s="156">
        <v>385.9</v>
      </c>
      <c r="F46" s="156">
        <v>370.6</v>
      </c>
      <c r="G46" s="156">
        <v>257.3</v>
      </c>
      <c r="H46" s="156">
        <v>131</v>
      </c>
      <c r="I46" s="156">
        <v>126.2</v>
      </c>
      <c r="J46" s="156">
        <v>204.8</v>
      </c>
      <c r="K46" s="156">
        <v>294.39999999999998</v>
      </c>
      <c r="L46" s="156">
        <v>50</v>
      </c>
      <c r="M46" s="156">
        <v>5.5</v>
      </c>
      <c r="N46" s="156">
        <v>44.5</v>
      </c>
      <c r="O46" s="156">
        <v>244.4</v>
      </c>
      <c r="P46" s="156">
        <v>176.2</v>
      </c>
      <c r="Q46" s="156">
        <v>68.2</v>
      </c>
      <c r="R46" s="96">
        <v>14</v>
      </c>
    </row>
    <row r="47" spans="1:18" ht="14.1" customHeight="1">
      <c r="A47" s="96">
        <v>15</v>
      </c>
      <c r="B47" s="662" t="s">
        <v>1702</v>
      </c>
      <c r="C47" s="662" t="s">
        <v>1770</v>
      </c>
      <c r="D47" s="156">
        <v>902.2</v>
      </c>
      <c r="E47" s="156">
        <v>435.6</v>
      </c>
      <c r="F47" s="156">
        <v>466.6</v>
      </c>
      <c r="G47" s="156">
        <v>314.3</v>
      </c>
      <c r="H47" s="156">
        <v>145.5</v>
      </c>
      <c r="I47" s="156">
        <v>168.8</v>
      </c>
      <c r="J47" s="156">
        <v>215.6</v>
      </c>
      <c r="K47" s="156">
        <v>372.3</v>
      </c>
      <c r="L47" s="156">
        <v>74.5</v>
      </c>
      <c r="M47" s="156">
        <v>6.7</v>
      </c>
      <c r="N47" s="156">
        <v>67.8</v>
      </c>
      <c r="O47" s="156">
        <v>297.8</v>
      </c>
      <c r="P47" s="156">
        <v>211.6</v>
      </c>
      <c r="Q47" s="156">
        <v>86.2</v>
      </c>
      <c r="R47" s="96">
        <v>15</v>
      </c>
    </row>
    <row r="48" spans="1:18" ht="14.1" customHeight="1">
      <c r="A48" s="89"/>
      <c r="C48" s="227"/>
      <c r="D48" s="156"/>
      <c r="E48" s="156"/>
      <c r="F48" s="156"/>
      <c r="G48" s="156"/>
      <c r="H48" s="156"/>
      <c r="I48" s="156"/>
      <c r="J48" s="156"/>
      <c r="K48" s="156"/>
      <c r="L48" s="156"/>
      <c r="M48" s="156"/>
      <c r="N48" s="156"/>
      <c r="O48" s="156"/>
      <c r="P48" s="156"/>
      <c r="Q48" s="156"/>
      <c r="R48" s="96" t="s">
        <v>462</v>
      </c>
    </row>
    <row r="49" spans="1:18" s="694" customFormat="1" ht="14.1" customHeight="1">
      <c r="A49" s="86" t="s">
        <v>805</v>
      </c>
      <c r="B49" s="710"/>
      <c r="C49" s="710"/>
      <c r="D49" s="156"/>
      <c r="E49" s="156"/>
      <c r="F49" s="156"/>
      <c r="G49" s="156"/>
      <c r="H49" s="156"/>
      <c r="I49" s="156"/>
      <c r="J49" s="156"/>
      <c r="K49" s="172" t="s">
        <v>805</v>
      </c>
      <c r="L49" s="156"/>
      <c r="M49" s="156"/>
      <c r="N49" s="156"/>
      <c r="O49" s="156"/>
      <c r="P49" s="156"/>
      <c r="Q49" s="156"/>
      <c r="R49" s="96" t="s">
        <v>462</v>
      </c>
    </row>
    <row r="50" spans="1:18" s="694" customFormat="1" ht="14.1" customHeight="1">
      <c r="A50" s="86"/>
      <c r="B50" s="710"/>
      <c r="C50" s="710"/>
      <c r="D50" s="156"/>
      <c r="E50" s="156"/>
      <c r="F50" s="156"/>
      <c r="G50" s="156"/>
      <c r="H50" s="156"/>
      <c r="I50" s="156"/>
      <c r="J50" s="156"/>
      <c r="K50" s="172"/>
      <c r="L50" s="156"/>
      <c r="M50" s="156"/>
      <c r="N50" s="156"/>
      <c r="O50" s="156"/>
      <c r="P50" s="156"/>
      <c r="Q50" s="156"/>
      <c r="R50" s="96" t="s">
        <v>462</v>
      </c>
    </row>
    <row r="51" spans="1:18" ht="14.1" customHeight="1">
      <c r="A51" s="96">
        <v>16</v>
      </c>
      <c r="B51" s="662" t="s">
        <v>1448</v>
      </c>
      <c r="C51" s="662" t="s">
        <v>1770</v>
      </c>
      <c r="D51" s="156">
        <v>192.9</v>
      </c>
      <c r="E51" s="156">
        <v>90.6</v>
      </c>
      <c r="F51" s="156">
        <v>102.3</v>
      </c>
      <c r="G51" s="156">
        <v>63.8</v>
      </c>
      <c r="H51" s="156">
        <v>57.3</v>
      </c>
      <c r="I51" s="156">
        <v>6.5</v>
      </c>
      <c r="J51" s="156">
        <v>29.9</v>
      </c>
      <c r="K51" s="156">
        <v>99.2</v>
      </c>
      <c r="L51" s="156">
        <v>3.4</v>
      </c>
      <c r="M51" s="156">
        <v>0.4</v>
      </c>
      <c r="N51" s="156">
        <v>2.9</v>
      </c>
      <c r="O51" s="156">
        <v>95.8</v>
      </c>
      <c r="P51" s="156">
        <v>32.299999999999997</v>
      </c>
      <c r="Q51" s="156">
        <v>63.6</v>
      </c>
      <c r="R51" s="96">
        <v>16</v>
      </c>
    </row>
    <row r="52" spans="1:18" ht="14.1" customHeight="1">
      <c r="A52" s="96" t="s">
        <v>462</v>
      </c>
      <c r="B52" s="662" t="s">
        <v>462</v>
      </c>
      <c r="C52" s="662" t="s">
        <v>462</v>
      </c>
      <c r="D52" s="156" t="s">
        <v>462</v>
      </c>
      <c r="E52" s="156" t="s">
        <v>462</v>
      </c>
      <c r="F52" s="156" t="s">
        <v>462</v>
      </c>
      <c r="G52" s="156" t="s">
        <v>462</v>
      </c>
      <c r="H52" s="156" t="s">
        <v>462</v>
      </c>
      <c r="I52" s="156" t="s">
        <v>462</v>
      </c>
      <c r="J52" s="156" t="s">
        <v>462</v>
      </c>
      <c r="K52" s="156" t="s">
        <v>462</v>
      </c>
      <c r="L52" s="156" t="s">
        <v>462</v>
      </c>
      <c r="M52" s="156" t="s">
        <v>462</v>
      </c>
      <c r="N52" s="156" t="s">
        <v>462</v>
      </c>
      <c r="O52" s="156" t="s">
        <v>462</v>
      </c>
      <c r="P52" s="156" t="s">
        <v>462</v>
      </c>
      <c r="Q52" s="156" t="s">
        <v>462</v>
      </c>
      <c r="R52" s="96" t="s">
        <v>462</v>
      </c>
    </row>
    <row r="53" spans="1:18" ht="14.1" customHeight="1">
      <c r="A53" s="96">
        <v>17</v>
      </c>
      <c r="B53" s="662" t="s">
        <v>1448</v>
      </c>
      <c r="C53" s="662" t="s">
        <v>1603</v>
      </c>
      <c r="D53" s="156">
        <v>171.6</v>
      </c>
      <c r="E53" s="156">
        <v>96.4</v>
      </c>
      <c r="F53" s="156">
        <v>75.2</v>
      </c>
      <c r="G53" s="156">
        <v>71.099999999999994</v>
      </c>
      <c r="H53" s="156">
        <v>63.9</v>
      </c>
      <c r="I53" s="156">
        <v>7.2</v>
      </c>
      <c r="J53" s="156">
        <v>30.3</v>
      </c>
      <c r="K53" s="156">
        <v>70.2</v>
      </c>
      <c r="L53" s="156">
        <v>2.1</v>
      </c>
      <c r="M53" s="156">
        <v>1.1000000000000001</v>
      </c>
      <c r="N53" s="156">
        <v>1.1000000000000001</v>
      </c>
      <c r="O53" s="156">
        <v>68.099999999999994</v>
      </c>
      <c r="P53" s="156">
        <v>28.7</v>
      </c>
      <c r="Q53" s="156">
        <v>39.4</v>
      </c>
      <c r="R53" s="96">
        <v>17</v>
      </c>
    </row>
    <row r="54" spans="1:18" ht="14.1" customHeight="1">
      <c r="A54" s="96">
        <v>18</v>
      </c>
      <c r="B54" s="662" t="s">
        <v>1702</v>
      </c>
      <c r="C54" s="662" t="s">
        <v>1770</v>
      </c>
      <c r="D54" s="156">
        <v>155.19999999999999</v>
      </c>
      <c r="E54" s="156">
        <v>119.1</v>
      </c>
      <c r="F54" s="156">
        <v>36.1</v>
      </c>
      <c r="G54" s="156">
        <v>85.3</v>
      </c>
      <c r="H54" s="156">
        <v>80.2</v>
      </c>
      <c r="I54" s="156">
        <v>5.0999999999999996</v>
      </c>
      <c r="J54" s="156">
        <v>30.7</v>
      </c>
      <c r="K54" s="156">
        <v>39.1</v>
      </c>
      <c r="L54" s="156">
        <v>8.1999999999999993</v>
      </c>
      <c r="M54" s="156">
        <v>2.2999999999999998</v>
      </c>
      <c r="N54" s="156">
        <v>5.9</v>
      </c>
      <c r="O54" s="156">
        <v>31</v>
      </c>
      <c r="P54" s="156">
        <v>30.1</v>
      </c>
      <c r="Q54" s="156">
        <v>0.8</v>
      </c>
      <c r="R54" s="96">
        <v>18</v>
      </c>
    </row>
    <row r="55" spans="1:18" ht="14.1" customHeight="1">
      <c r="A55" s="89"/>
      <c r="C55" s="227"/>
      <c r="D55" s="156"/>
      <c r="E55" s="156"/>
      <c r="F55" s="156"/>
      <c r="G55" s="156"/>
      <c r="H55" s="156"/>
      <c r="I55" s="156"/>
      <c r="J55" s="156"/>
      <c r="K55" s="156"/>
      <c r="L55" s="156"/>
      <c r="M55" s="156"/>
      <c r="N55" s="156"/>
      <c r="O55" s="156"/>
      <c r="P55" s="156"/>
      <c r="Q55" s="156"/>
      <c r="R55" s="96" t="s">
        <v>462</v>
      </c>
    </row>
    <row r="56" spans="1:18" s="694" customFormat="1" ht="14.1" customHeight="1">
      <c r="A56" s="86" t="s">
        <v>1109</v>
      </c>
      <c r="B56" s="710"/>
      <c r="C56" s="710"/>
      <c r="D56" s="156"/>
      <c r="E56" s="156"/>
      <c r="F56" s="156"/>
      <c r="G56" s="156"/>
      <c r="H56" s="156"/>
      <c r="I56" s="156"/>
      <c r="J56" s="156"/>
      <c r="K56" s="172" t="s">
        <v>1109</v>
      </c>
      <c r="L56" s="156"/>
      <c r="M56" s="156"/>
      <c r="N56" s="156"/>
      <c r="O56" s="156"/>
      <c r="P56" s="156"/>
      <c r="Q56" s="156"/>
      <c r="R56" s="96" t="s">
        <v>462</v>
      </c>
    </row>
    <row r="57" spans="1:18" s="694" customFormat="1" ht="14.1" customHeight="1">
      <c r="A57" s="86"/>
      <c r="B57" s="710"/>
      <c r="C57" s="710"/>
      <c r="D57" s="156"/>
      <c r="E57" s="156"/>
      <c r="F57" s="156"/>
      <c r="G57" s="156"/>
      <c r="H57" s="156"/>
      <c r="I57" s="156"/>
      <c r="J57" s="156"/>
      <c r="K57" s="172"/>
      <c r="L57" s="156"/>
      <c r="M57" s="156"/>
      <c r="N57" s="156"/>
      <c r="O57" s="156"/>
      <c r="P57" s="156"/>
      <c r="Q57" s="156"/>
      <c r="R57" s="96" t="s">
        <v>462</v>
      </c>
    </row>
    <row r="58" spans="1:18" ht="14.1" customHeight="1">
      <c r="A58" s="96">
        <v>19</v>
      </c>
      <c r="B58" s="662" t="s">
        <v>1448</v>
      </c>
      <c r="C58" s="662" t="s">
        <v>1770</v>
      </c>
      <c r="D58" s="156">
        <v>1342.7</v>
      </c>
      <c r="E58" s="156">
        <v>983.6</v>
      </c>
      <c r="F58" s="156">
        <v>359.2</v>
      </c>
      <c r="G58" s="156">
        <v>754.8</v>
      </c>
      <c r="H58" s="156">
        <v>714.9</v>
      </c>
      <c r="I58" s="156">
        <v>39.9</v>
      </c>
      <c r="J58" s="156">
        <v>258.39999999999998</v>
      </c>
      <c r="K58" s="156">
        <v>329.6</v>
      </c>
      <c r="L58" s="156">
        <v>10.3</v>
      </c>
      <c r="M58" s="156">
        <v>1.8</v>
      </c>
      <c r="N58" s="156">
        <v>8.5</v>
      </c>
      <c r="O58" s="156">
        <v>319.3</v>
      </c>
      <c r="P58" s="156">
        <v>55.4</v>
      </c>
      <c r="Q58" s="156">
        <v>263.89999999999998</v>
      </c>
      <c r="R58" s="96">
        <v>19</v>
      </c>
    </row>
    <row r="59" spans="1:18" ht="14.1" customHeight="1">
      <c r="A59" s="96" t="s">
        <v>462</v>
      </c>
      <c r="B59" s="662" t="s">
        <v>462</v>
      </c>
      <c r="C59" s="662" t="s">
        <v>462</v>
      </c>
      <c r="D59" s="156" t="s">
        <v>462</v>
      </c>
      <c r="E59" s="156" t="s">
        <v>462</v>
      </c>
      <c r="F59" s="156" t="s">
        <v>462</v>
      </c>
      <c r="G59" s="156" t="s">
        <v>462</v>
      </c>
      <c r="H59" s="156" t="s">
        <v>462</v>
      </c>
      <c r="I59" s="156" t="s">
        <v>462</v>
      </c>
      <c r="J59" s="156" t="s">
        <v>462</v>
      </c>
      <c r="K59" s="156" t="s">
        <v>462</v>
      </c>
      <c r="L59" s="156" t="s">
        <v>462</v>
      </c>
      <c r="M59" s="156" t="s">
        <v>462</v>
      </c>
      <c r="N59" s="156" t="s">
        <v>462</v>
      </c>
      <c r="O59" s="156" t="s">
        <v>462</v>
      </c>
      <c r="P59" s="156" t="s">
        <v>462</v>
      </c>
      <c r="Q59" s="156" t="s">
        <v>462</v>
      </c>
      <c r="R59" s="96" t="s">
        <v>462</v>
      </c>
    </row>
    <row r="60" spans="1:18" ht="14.1" customHeight="1">
      <c r="A60" s="96">
        <v>20</v>
      </c>
      <c r="B60" s="662" t="s">
        <v>1448</v>
      </c>
      <c r="C60" s="662" t="s">
        <v>1603</v>
      </c>
      <c r="D60" s="156">
        <v>1318.5</v>
      </c>
      <c r="E60" s="156">
        <v>899.1</v>
      </c>
      <c r="F60" s="156">
        <v>419.4</v>
      </c>
      <c r="G60" s="156">
        <v>720</v>
      </c>
      <c r="H60" s="156">
        <v>614.29999999999995</v>
      </c>
      <c r="I60" s="156">
        <v>105.6</v>
      </c>
      <c r="J60" s="156">
        <v>236.7</v>
      </c>
      <c r="K60" s="156">
        <v>361.8</v>
      </c>
      <c r="L60" s="156">
        <v>48</v>
      </c>
      <c r="M60" s="156">
        <v>1.4</v>
      </c>
      <c r="N60" s="156">
        <v>46.6</v>
      </c>
      <c r="O60" s="156">
        <v>313.8</v>
      </c>
      <c r="P60" s="156">
        <v>60.6</v>
      </c>
      <c r="Q60" s="156">
        <v>253.2</v>
      </c>
      <c r="R60" s="96">
        <v>20</v>
      </c>
    </row>
    <row r="61" spans="1:18" ht="14.1" customHeight="1">
      <c r="A61" s="96">
        <v>21</v>
      </c>
      <c r="B61" s="662" t="s">
        <v>1702</v>
      </c>
      <c r="C61" s="662" t="s">
        <v>1770</v>
      </c>
      <c r="D61" s="156">
        <v>1360.9</v>
      </c>
      <c r="E61" s="156">
        <v>865</v>
      </c>
      <c r="F61" s="156">
        <v>495.9</v>
      </c>
      <c r="G61" s="156">
        <v>677.5</v>
      </c>
      <c r="H61" s="156">
        <v>562.79999999999995</v>
      </c>
      <c r="I61" s="156">
        <v>114.7</v>
      </c>
      <c r="J61" s="156">
        <v>240.4</v>
      </c>
      <c r="K61" s="156">
        <v>443</v>
      </c>
      <c r="L61" s="156">
        <v>61.8</v>
      </c>
      <c r="M61" s="156">
        <v>5.4</v>
      </c>
      <c r="N61" s="156">
        <v>56.4</v>
      </c>
      <c r="O61" s="156">
        <v>381.2</v>
      </c>
      <c r="P61" s="156">
        <v>89.6</v>
      </c>
      <c r="Q61" s="156">
        <v>291.60000000000002</v>
      </c>
      <c r="R61" s="96">
        <v>21</v>
      </c>
    </row>
    <row r="62" spans="1:18" ht="14.1" customHeight="1">
      <c r="A62" s="89"/>
      <c r="C62" s="227"/>
      <c r="D62" s="156"/>
      <c r="E62" s="156"/>
      <c r="F62" s="156"/>
      <c r="G62" s="156"/>
      <c r="H62" s="156"/>
      <c r="I62" s="156"/>
      <c r="J62" s="156"/>
      <c r="K62" s="156"/>
      <c r="L62" s="156"/>
      <c r="M62" s="156"/>
      <c r="N62" s="156"/>
      <c r="O62" s="156"/>
      <c r="P62" s="156"/>
      <c r="Q62" s="156"/>
      <c r="R62" s="96" t="s">
        <v>462</v>
      </c>
    </row>
    <row r="63" spans="1:18" s="694" customFormat="1" ht="14.1" customHeight="1">
      <c r="A63" s="86" t="s">
        <v>1110</v>
      </c>
      <c r="B63" s="710"/>
      <c r="C63" s="710"/>
      <c r="D63" s="156"/>
      <c r="E63" s="156"/>
      <c r="F63" s="156"/>
      <c r="G63" s="156"/>
      <c r="H63" s="156"/>
      <c r="I63" s="156"/>
      <c r="J63" s="156"/>
      <c r="K63" s="172" t="s">
        <v>1110</v>
      </c>
      <c r="L63" s="156"/>
      <c r="M63" s="156"/>
      <c r="N63" s="156"/>
      <c r="O63" s="156"/>
      <c r="P63" s="156"/>
      <c r="Q63" s="156"/>
      <c r="R63" s="96" t="s">
        <v>462</v>
      </c>
    </row>
    <row r="64" spans="1:18" s="694" customFormat="1" ht="14.1" customHeight="1">
      <c r="A64" s="86"/>
      <c r="B64" s="710"/>
      <c r="C64" s="710"/>
      <c r="D64" s="156"/>
      <c r="E64" s="156"/>
      <c r="F64" s="156"/>
      <c r="G64" s="156"/>
      <c r="H64" s="156"/>
      <c r="I64" s="156"/>
      <c r="J64" s="156"/>
      <c r="K64" s="172"/>
      <c r="L64" s="156"/>
      <c r="M64" s="156"/>
      <c r="N64" s="156"/>
      <c r="O64" s="156"/>
      <c r="P64" s="156"/>
      <c r="Q64" s="156"/>
      <c r="R64" s="96" t="s">
        <v>462</v>
      </c>
    </row>
    <row r="65" spans="1:18" ht="14.1" customHeight="1">
      <c r="A65" s="96">
        <v>22</v>
      </c>
      <c r="B65" s="662" t="s">
        <v>1448</v>
      </c>
      <c r="C65" s="662" t="s">
        <v>1770</v>
      </c>
      <c r="D65" s="156">
        <v>1889.3</v>
      </c>
      <c r="E65" s="156">
        <v>957.3</v>
      </c>
      <c r="F65" s="156">
        <v>932</v>
      </c>
      <c r="G65" s="156">
        <v>869.3</v>
      </c>
      <c r="H65" s="156">
        <v>651</v>
      </c>
      <c r="I65" s="156">
        <v>218.2</v>
      </c>
      <c r="J65" s="156">
        <v>218.7</v>
      </c>
      <c r="K65" s="156">
        <v>801.3</v>
      </c>
      <c r="L65" s="156">
        <v>87.5</v>
      </c>
      <c r="M65" s="156">
        <v>15.2</v>
      </c>
      <c r="N65" s="156">
        <v>72.400000000000006</v>
      </c>
      <c r="O65" s="156">
        <v>713.8</v>
      </c>
      <c r="P65" s="156">
        <v>386.6</v>
      </c>
      <c r="Q65" s="156">
        <v>327.2</v>
      </c>
      <c r="R65" s="96">
        <v>22</v>
      </c>
    </row>
    <row r="66" spans="1:18" ht="14.1" customHeight="1">
      <c r="A66" s="96" t="s">
        <v>462</v>
      </c>
      <c r="B66" s="662" t="s">
        <v>462</v>
      </c>
      <c r="C66" s="662" t="s">
        <v>462</v>
      </c>
      <c r="D66" s="156" t="s">
        <v>462</v>
      </c>
      <c r="E66" s="156" t="s">
        <v>462</v>
      </c>
      <c r="F66" s="156" t="s">
        <v>462</v>
      </c>
      <c r="G66" s="156" t="s">
        <v>462</v>
      </c>
      <c r="H66" s="156" t="s">
        <v>462</v>
      </c>
      <c r="I66" s="156" t="s">
        <v>462</v>
      </c>
      <c r="J66" s="156" t="s">
        <v>462</v>
      </c>
      <c r="K66" s="156" t="s">
        <v>462</v>
      </c>
      <c r="L66" s="156" t="s">
        <v>462</v>
      </c>
      <c r="M66" s="156" t="s">
        <v>462</v>
      </c>
      <c r="N66" s="156" t="s">
        <v>462</v>
      </c>
      <c r="O66" s="156" t="s">
        <v>462</v>
      </c>
      <c r="P66" s="156" t="s">
        <v>462</v>
      </c>
      <c r="Q66" s="156" t="s">
        <v>462</v>
      </c>
      <c r="R66" s="96" t="s">
        <v>462</v>
      </c>
    </row>
    <row r="67" spans="1:18" ht="14.1" customHeight="1">
      <c r="A67" s="96">
        <v>23</v>
      </c>
      <c r="B67" s="662" t="s">
        <v>1448</v>
      </c>
      <c r="C67" s="662" t="s">
        <v>1603</v>
      </c>
      <c r="D67" s="156">
        <v>1721.3</v>
      </c>
      <c r="E67" s="156">
        <v>894.4</v>
      </c>
      <c r="F67" s="156">
        <v>826.8</v>
      </c>
      <c r="G67" s="156">
        <v>774.1</v>
      </c>
      <c r="H67" s="156">
        <v>558.79999999999995</v>
      </c>
      <c r="I67" s="156">
        <v>215.3</v>
      </c>
      <c r="J67" s="156">
        <v>241.7</v>
      </c>
      <c r="K67" s="156">
        <v>705.4</v>
      </c>
      <c r="L67" s="156">
        <v>93.9</v>
      </c>
      <c r="M67" s="156">
        <v>33.1</v>
      </c>
      <c r="N67" s="156">
        <v>60.8</v>
      </c>
      <c r="O67" s="156">
        <v>611.5</v>
      </c>
      <c r="P67" s="156">
        <v>375.9</v>
      </c>
      <c r="Q67" s="156">
        <v>235.7</v>
      </c>
      <c r="R67" s="96">
        <v>23</v>
      </c>
    </row>
    <row r="68" spans="1:18" ht="14.1" customHeight="1">
      <c r="A68" s="96">
        <v>24</v>
      </c>
      <c r="B68" s="662" t="s">
        <v>1702</v>
      </c>
      <c r="C68" s="662" t="s">
        <v>1770</v>
      </c>
      <c r="D68" s="156">
        <v>1723.8</v>
      </c>
      <c r="E68" s="156">
        <v>963.8</v>
      </c>
      <c r="F68" s="156">
        <v>760</v>
      </c>
      <c r="G68" s="156">
        <v>752.8</v>
      </c>
      <c r="H68" s="156">
        <v>553.29999999999995</v>
      </c>
      <c r="I68" s="156">
        <v>199.6</v>
      </c>
      <c r="J68" s="156">
        <v>250.2</v>
      </c>
      <c r="K68" s="156">
        <v>720.8</v>
      </c>
      <c r="L68" s="156">
        <v>160.30000000000001</v>
      </c>
      <c r="M68" s="156">
        <v>61.9</v>
      </c>
      <c r="N68" s="156">
        <v>98.4</v>
      </c>
      <c r="O68" s="156">
        <v>560.5</v>
      </c>
      <c r="P68" s="156">
        <v>341</v>
      </c>
      <c r="Q68" s="156">
        <v>219.4</v>
      </c>
      <c r="R68" s="96">
        <v>24</v>
      </c>
    </row>
    <row r="69" spans="1:18" ht="14.1" customHeight="1">
      <c r="A69" s="89"/>
      <c r="C69" s="227"/>
      <c r="D69" s="156"/>
      <c r="E69" s="156"/>
      <c r="F69" s="156"/>
      <c r="G69" s="156"/>
      <c r="H69" s="156"/>
      <c r="I69" s="156"/>
      <c r="J69" s="156"/>
      <c r="K69" s="156"/>
      <c r="L69" s="156"/>
      <c r="M69" s="156"/>
      <c r="N69" s="156"/>
      <c r="O69" s="156"/>
      <c r="P69" s="156"/>
      <c r="Q69" s="156"/>
      <c r="R69" s="96" t="s">
        <v>462</v>
      </c>
    </row>
    <row r="70" spans="1:18" s="694" customFormat="1" ht="14.1" customHeight="1">
      <c r="A70" s="86" t="s">
        <v>1111</v>
      </c>
      <c r="B70" s="710"/>
      <c r="C70" s="710"/>
      <c r="D70" s="156"/>
      <c r="E70" s="156"/>
      <c r="F70" s="156"/>
      <c r="G70" s="156"/>
      <c r="H70" s="156"/>
      <c r="I70" s="156"/>
      <c r="J70" s="156"/>
      <c r="K70" s="172" t="s">
        <v>1111</v>
      </c>
      <c r="L70" s="156"/>
      <c r="M70" s="156"/>
      <c r="N70" s="156"/>
      <c r="O70" s="156"/>
      <c r="P70" s="156"/>
      <c r="Q70" s="156"/>
      <c r="R70" s="96" t="s">
        <v>462</v>
      </c>
    </row>
    <row r="71" spans="1:18" s="694" customFormat="1" ht="14.1" customHeight="1">
      <c r="A71" s="86"/>
      <c r="B71" s="710"/>
      <c r="C71" s="710"/>
      <c r="D71" s="156"/>
      <c r="E71" s="156"/>
      <c r="F71" s="156"/>
      <c r="G71" s="156"/>
      <c r="H71" s="156"/>
      <c r="I71" s="156"/>
      <c r="J71" s="156"/>
      <c r="K71" s="172"/>
      <c r="L71" s="156"/>
      <c r="M71" s="156"/>
      <c r="N71" s="156"/>
      <c r="O71" s="156"/>
      <c r="P71" s="156"/>
      <c r="Q71" s="156"/>
      <c r="R71" s="96" t="s">
        <v>462</v>
      </c>
    </row>
    <row r="72" spans="1:18" ht="14.1" customHeight="1">
      <c r="A72" s="96">
        <v>25</v>
      </c>
      <c r="B72" s="662" t="s">
        <v>1448</v>
      </c>
      <c r="C72" s="662" t="s">
        <v>1770</v>
      </c>
      <c r="D72" s="156">
        <v>363.8</v>
      </c>
      <c r="E72" s="156">
        <v>182.3</v>
      </c>
      <c r="F72" s="156">
        <v>181.5</v>
      </c>
      <c r="G72" s="156">
        <v>110.8</v>
      </c>
      <c r="H72" s="156">
        <v>48.9</v>
      </c>
      <c r="I72" s="156">
        <v>62</v>
      </c>
      <c r="J72" s="156">
        <v>109</v>
      </c>
      <c r="K72" s="156">
        <v>144</v>
      </c>
      <c r="L72" s="156">
        <v>24.4</v>
      </c>
      <c r="M72" s="156">
        <v>5</v>
      </c>
      <c r="N72" s="156">
        <v>19.399999999999999</v>
      </c>
      <c r="O72" s="156">
        <v>119.5</v>
      </c>
      <c r="P72" s="156">
        <v>82.8</v>
      </c>
      <c r="Q72" s="156">
        <v>36.700000000000003</v>
      </c>
      <c r="R72" s="96">
        <v>25</v>
      </c>
    </row>
    <row r="73" spans="1:18" ht="14.1" customHeight="1">
      <c r="A73" s="96" t="s">
        <v>462</v>
      </c>
      <c r="B73" s="662" t="s">
        <v>462</v>
      </c>
      <c r="C73" s="662" t="s">
        <v>462</v>
      </c>
      <c r="D73" s="156" t="s">
        <v>462</v>
      </c>
      <c r="E73" s="156" t="s">
        <v>462</v>
      </c>
      <c r="F73" s="156" t="s">
        <v>462</v>
      </c>
      <c r="G73" s="156" t="s">
        <v>462</v>
      </c>
      <c r="H73" s="156" t="s">
        <v>462</v>
      </c>
      <c r="I73" s="156" t="s">
        <v>462</v>
      </c>
      <c r="J73" s="156" t="s">
        <v>462</v>
      </c>
      <c r="K73" s="156" t="s">
        <v>462</v>
      </c>
      <c r="L73" s="156" t="s">
        <v>462</v>
      </c>
      <c r="M73" s="156" t="s">
        <v>462</v>
      </c>
      <c r="N73" s="156" t="s">
        <v>462</v>
      </c>
      <c r="O73" s="156" t="s">
        <v>462</v>
      </c>
      <c r="P73" s="156" t="s">
        <v>462</v>
      </c>
      <c r="Q73" s="156" t="s">
        <v>462</v>
      </c>
      <c r="R73" s="96" t="s">
        <v>462</v>
      </c>
    </row>
    <row r="74" spans="1:18" ht="14.1" customHeight="1">
      <c r="A74" s="96">
        <v>26</v>
      </c>
      <c r="B74" s="662" t="s">
        <v>1448</v>
      </c>
      <c r="C74" s="662" t="s">
        <v>1603</v>
      </c>
      <c r="D74" s="156">
        <v>319.39999999999998</v>
      </c>
      <c r="E74" s="156">
        <v>200.4</v>
      </c>
      <c r="F74" s="156">
        <v>119.1</v>
      </c>
      <c r="G74" s="156">
        <v>98.8</v>
      </c>
      <c r="H74" s="156">
        <v>51.2</v>
      </c>
      <c r="I74" s="156">
        <v>47.6</v>
      </c>
      <c r="J74" s="156">
        <v>121</v>
      </c>
      <c r="K74" s="156">
        <v>99.6</v>
      </c>
      <c r="L74" s="156">
        <v>28.2</v>
      </c>
      <c r="M74" s="156">
        <v>11.2</v>
      </c>
      <c r="N74" s="156">
        <v>17</v>
      </c>
      <c r="O74" s="156">
        <v>71.400000000000006</v>
      </c>
      <c r="P74" s="156">
        <v>38.799999999999997</v>
      </c>
      <c r="Q74" s="156">
        <v>32.6</v>
      </c>
      <c r="R74" s="96">
        <v>26</v>
      </c>
    </row>
    <row r="75" spans="1:18" ht="14.1" customHeight="1">
      <c r="A75" s="96">
        <v>27</v>
      </c>
      <c r="B75" s="662" t="s">
        <v>1702</v>
      </c>
      <c r="C75" s="662" t="s">
        <v>1770</v>
      </c>
      <c r="D75" s="156">
        <v>373.7</v>
      </c>
      <c r="E75" s="156">
        <v>215.8</v>
      </c>
      <c r="F75" s="156">
        <v>158</v>
      </c>
      <c r="G75" s="156">
        <v>112.2</v>
      </c>
      <c r="H75" s="156">
        <v>53.4</v>
      </c>
      <c r="I75" s="156">
        <v>58.8</v>
      </c>
      <c r="J75" s="156">
        <v>125.6</v>
      </c>
      <c r="K75" s="156">
        <v>135.9</v>
      </c>
      <c r="L75" s="156">
        <v>36.799999999999997</v>
      </c>
      <c r="M75" s="156">
        <v>10.4</v>
      </c>
      <c r="N75" s="156">
        <v>26.4</v>
      </c>
      <c r="O75" s="156">
        <v>99.1</v>
      </c>
      <c r="P75" s="156">
        <v>68.599999999999994</v>
      </c>
      <c r="Q75" s="156">
        <v>30.5</v>
      </c>
      <c r="R75" s="96">
        <v>27</v>
      </c>
    </row>
    <row r="76" spans="1:18" s="694" customFormat="1" ht="14.1" customHeight="1">
      <c r="A76" s="710"/>
      <c r="B76" s="710"/>
      <c r="C76" s="710"/>
      <c r="D76" s="156"/>
      <c r="E76" s="156"/>
      <c r="F76" s="156"/>
      <c r="G76" s="156"/>
      <c r="H76" s="156"/>
      <c r="I76" s="156"/>
      <c r="J76" s="156"/>
      <c r="K76" s="156"/>
      <c r="L76" s="156"/>
      <c r="M76" s="156"/>
      <c r="N76" s="156"/>
      <c r="O76" s="156"/>
      <c r="P76" s="156"/>
      <c r="Q76" s="156"/>
      <c r="R76" s="710"/>
    </row>
    <row r="77" spans="1:18" ht="14.1" customHeight="1">
      <c r="D77" s="156"/>
      <c r="E77" s="156"/>
      <c r="F77" s="156"/>
      <c r="G77" s="156"/>
      <c r="H77" s="156"/>
      <c r="I77" s="156"/>
      <c r="J77" s="156"/>
      <c r="K77" s="156"/>
      <c r="L77" s="156"/>
      <c r="M77" s="156"/>
      <c r="N77" s="156"/>
      <c r="O77" s="156"/>
      <c r="P77" s="156"/>
      <c r="Q77" s="156"/>
    </row>
    <row r="78" spans="1:18" ht="20.100000000000001" customHeight="1">
      <c r="A78" s="694" t="s">
        <v>1799</v>
      </c>
      <c r="B78" s="555"/>
      <c r="C78" s="555"/>
      <c r="D78" s="555"/>
      <c r="E78" s="555"/>
      <c r="F78" s="555"/>
      <c r="G78" s="555"/>
      <c r="H78" s="555"/>
      <c r="I78" s="555"/>
      <c r="J78" s="555"/>
      <c r="K78" s="694" t="s">
        <v>1799</v>
      </c>
    </row>
    <row r="89" spans="1:18">
      <c r="A89" s="89"/>
      <c r="C89" s="227"/>
      <c r="D89" s="93"/>
      <c r="E89" s="93"/>
      <c r="F89" s="93"/>
      <c r="G89" s="93"/>
      <c r="H89" s="93"/>
      <c r="I89" s="93"/>
      <c r="J89" s="93"/>
      <c r="K89" s="93"/>
      <c r="L89" s="93"/>
      <c r="M89" s="93"/>
      <c r="N89" s="93"/>
      <c r="O89" s="93"/>
      <c r="P89" s="93"/>
      <c r="Q89" s="93"/>
      <c r="R89" s="96"/>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662" customWidth="1"/>
    <col min="2" max="2" width="8.140625" style="662" customWidth="1"/>
    <col min="3" max="3" width="14.7109375" style="662" customWidth="1"/>
    <col min="4" max="10" width="15.42578125" style="662" customWidth="1"/>
    <col min="11" max="17" width="18.28515625" style="662" customWidth="1"/>
    <col min="18" max="18" width="6.7109375" style="662" customWidth="1"/>
    <col min="19" max="16384" width="11.42578125" style="662"/>
  </cols>
  <sheetData>
    <row r="1" spans="1:18" ht="15" customHeight="1">
      <c r="A1" s="919" t="s">
        <v>1821</v>
      </c>
    </row>
    <row r="2" spans="1:18" ht="20.100000000000001" customHeight="1">
      <c r="A2" s="230" t="s">
        <v>996</v>
      </c>
      <c r="B2" s="694"/>
      <c r="C2" s="694"/>
      <c r="D2" s="694"/>
      <c r="E2" s="694"/>
      <c r="F2" s="694"/>
      <c r="G2" s="694"/>
      <c r="H2" s="694"/>
      <c r="I2" s="694"/>
      <c r="J2" s="694"/>
      <c r="K2" s="230" t="s">
        <v>996</v>
      </c>
    </row>
    <row r="3" spans="1:18" ht="20.100000000000001" customHeight="1">
      <c r="A3" s="230" t="s">
        <v>10</v>
      </c>
      <c r="B3" s="694"/>
      <c r="C3" s="694"/>
      <c r="D3" s="694"/>
      <c r="E3" s="694"/>
      <c r="F3" s="694"/>
      <c r="G3" s="694"/>
      <c r="H3" s="694"/>
      <c r="I3" s="694"/>
      <c r="J3" s="694"/>
      <c r="K3" s="230" t="s">
        <v>10</v>
      </c>
    </row>
    <row r="4" spans="1:18" ht="20.100000000000001" customHeight="1">
      <c r="A4" s="694" t="s">
        <v>1078</v>
      </c>
      <c r="B4" s="694"/>
      <c r="C4" s="694"/>
      <c r="D4" s="694"/>
      <c r="E4" s="694"/>
      <c r="F4" s="694"/>
      <c r="G4" s="694"/>
      <c r="H4" s="694"/>
      <c r="I4" s="694"/>
      <c r="J4" s="694"/>
      <c r="K4" s="694" t="s">
        <v>1078</v>
      </c>
    </row>
    <row r="5" spans="1:18" ht="20.100000000000001" customHeight="1">
      <c r="A5" s="230" t="s">
        <v>885</v>
      </c>
      <c r="B5" s="230"/>
      <c r="C5" s="230"/>
      <c r="D5" s="230"/>
      <c r="E5" s="230"/>
      <c r="F5" s="230"/>
      <c r="G5" s="230"/>
      <c r="H5" s="230"/>
      <c r="I5" s="230"/>
      <c r="J5" s="230"/>
      <c r="K5" s="230" t="s">
        <v>885</v>
      </c>
    </row>
    <row r="6" spans="1:18" ht="20.100000000000001" customHeight="1">
      <c r="A6" s="230" t="s">
        <v>417</v>
      </c>
      <c r="B6" s="230"/>
      <c r="C6" s="230"/>
      <c r="D6" s="230"/>
      <c r="E6" s="230"/>
      <c r="F6" s="230"/>
      <c r="G6" s="230"/>
      <c r="H6" s="230"/>
      <c r="I6" s="230"/>
      <c r="J6" s="230"/>
      <c r="K6" s="230" t="s">
        <v>417</v>
      </c>
    </row>
    <row r="7" spans="1:18" ht="20.100000000000001" customHeight="1">
      <c r="A7" s="557" t="s">
        <v>610</v>
      </c>
      <c r="B7" s="557"/>
      <c r="C7" s="557"/>
      <c r="D7" s="557"/>
      <c r="E7" s="557"/>
      <c r="F7" s="557"/>
      <c r="G7" s="557"/>
      <c r="H7" s="557"/>
      <c r="I7" s="557"/>
      <c r="J7" s="557"/>
      <c r="K7" s="557" t="s">
        <v>610</v>
      </c>
      <c r="L7" s="94"/>
      <c r="M7" s="94"/>
      <c r="N7" s="94"/>
      <c r="O7" s="94"/>
      <c r="P7" s="94"/>
      <c r="Q7" s="94"/>
      <c r="R7" s="94"/>
    </row>
    <row r="8" spans="1:18" s="227" customFormat="1" ht="15.75" customHeight="1">
      <c r="A8" s="1038" t="s">
        <v>360</v>
      </c>
      <c r="B8" s="1078" t="s">
        <v>927</v>
      </c>
      <c r="C8" s="1038"/>
      <c r="D8" s="1095" t="s">
        <v>262</v>
      </c>
      <c r="E8" s="1097"/>
      <c r="F8" s="1096"/>
      <c r="G8" s="1095" t="s">
        <v>928</v>
      </c>
      <c r="H8" s="1097"/>
      <c r="I8" s="1096"/>
      <c r="J8" s="1098" t="s">
        <v>53</v>
      </c>
      <c r="K8" s="1097" t="s">
        <v>589</v>
      </c>
      <c r="L8" s="1097"/>
      <c r="M8" s="1097"/>
      <c r="N8" s="1097"/>
      <c r="O8" s="1097"/>
      <c r="P8" s="1097"/>
      <c r="Q8" s="1096"/>
      <c r="R8" s="1078" t="s">
        <v>360</v>
      </c>
    </row>
    <row r="9" spans="1:18" s="227" customFormat="1" ht="15.75" customHeight="1">
      <c r="A9" s="990"/>
      <c r="B9" s="992"/>
      <c r="C9" s="990"/>
      <c r="D9" s="1090" t="s">
        <v>734</v>
      </c>
      <c r="E9" s="87" t="s">
        <v>708</v>
      </c>
      <c r="F9" s="88"/>
      <c r="G9" s="1090" t="s">
        <v>881</v>
      </c>
      <c r="H9" s="1090" t="s">
        <v>428</v>
      </c>
      <c r="I9" s="1090" t="s">
        <v>1338</v>
      </c>
      <c r="J9" s="1059"/>
      <c r="K9" s="1059" t="s">
        <v>881</v>
      </c>
      <c r="L9" s="1093" t="s">
        <v>428</v>
      </c>
      <c r="M9" s="1095" t="s">
        <v>833</v>
      </c>
      <c r="N9" s="1096"/>
      <c r="O9" s="1088" t="s">
        <v>1338</v>
      </c>
      <c r="P9" s="1095" t="s">
        <v>735</v>
      </c>
      <c r="Q9" s="1096"/>
      <c r="R9" s="992"/>
    </row>
    <row r="10" spans="1:18" s="227" customFormat="1" ht="15.75" customHeight="1">
      <c r="A10" s="990"/>
      <c r="B10" s="992"/>
      <c r="C10" s="990"/>
      <c r="D10" s="1088"/>
      <c r="E10" s="1090" t="s">
        <v>428</v>
      </c>
      <c r="F10" s="1090" t="s">
        <v>1338</v>
      </c>
      <c r="G10" s="1088"/>
      <c r="H10" s="1091"/>
      <c r="I10" s="1091"/>
      <c r="J10" s="1059"/>
      <c r="K10" s="1059"/>
      <c r="L10" s="1093"/>
      <c r="M10" s="1087" t="s">
        <v>1056</v>
      </c>
      <c r="N10" s="1087" t="s">
        <v>1039</v>
      </c>
      <c r="O10" s="1088"/>
      <c r="P10" s="1058" t="s">
        <v>1186</v>
      </c>
      <c r="Q10" s="1087" t="s">
        <v>1040</v>
      </c>
      <c r="R10" s="992"/>
    </row>
    <row r="11" spans="1:18" s="227" customFormat="1" ht="15.75" customHeight="1">
      <c r="A11" s="990"/>
      <c r="B11" s="992"/>
      <c r="C11" s="990"/>
      <c r="D11" s="1088"/>
      <c r="E11" s="1088"/>
      <c r="F11" s="1088"/>
      <c r="G11" s="1088"/>
      <c r="H11" s="1091"/>
      <c r="I11" s="1091"/>
      <c r="J11" s="1059"/>
      <c r="K11" s="1059"/>
      <c r="L11" s="1093"/>
      <c r="M11" s="1088"/>
      <c r="N11" s="1088"/>
      <c r="O11" s="1088"/>
      <c r="P11" s="1060"/>
      <c r="Q11" s="1088"/>
      <c r="R11" s="992"/>
    </row>
    <row r="12" spans="1:18" s="227" customFormat="1" ht="15.75" customHeight="1">
      <c r="A12" s="991"/>
      <c r="B12" s="993"/>
      <c r="C12" s="991"/>
      <c r="D12" s="1089"/>
      <c r="E12" s="1089"/>
      <c r="F12" s="1089"/>
      <c r="G12" s="1089"/>
      <c r="H12" s="1092"/>
      <c r="I12" s="1092"/>
      <c r="J12" s="1099"/>
      <c r="K12" s="1061"/>
      <c r="L12" s="1094"/>
      <c r="M12" s="1089"/>
      <c r="N12" s="1089"/>
      <c r="O12" s="1089"/>
      <c r="P12" s="1062"/>
      <c r="Q12" s="1089"/>
      <c r="R12" s="993"/>
    </row>
    <row r="13" spans="1:18" s="227" customFormat="1" ht="15.75" customHeight="1">
      <c r="A13" s="696"/>
      <c r="B13" s="696"/>
      <c r="C13" s="696"/>
      <c r="D13" s="699"/>
      <c r="E13" s="699"/>
      <c r="F13" s="699"/>
      <c r="G13" s="699"/>
      <c r="H13" s="183"/>
      <c r="I13" s="183"/>
      <c r="J13" s="699"/>
      <c r="K13" s="699"/>
      <c r="L13" s="698"/>
      <c r="M13" s="698"/>
      <c r="N13" s="698"/>
      <c r="O13" s="698"/>
      <c r="P13" s="698"/>
      <c r="Q13" s="698"/>
      <c r="R13" s="695"/>
    </row>
    <row r="14" spans="1:18" s="694" customFormat="1" ht="14.1" customHeight="1">
      <c r="A14" s="86" t="s">
        <v>1112</v>
      </c>
      <c r="B14" s="710"/>
      <c r="C14" s="710"/>
      <c r="D14" s="710"/>
      <c r="E14" s="710"/>
      <c r="F14" s="710"/>
      <c r="G14" s="710"/>
      <c r="H14" s="710"/>
      <c r="I14" s="710"/>
      <c r="J14" s="710"/>
      <c r="K14" s="86" t="s">
        <v>1112</v>
      </c>
      <c r="L14" s="710"/>
      <c r="M14" s="710"/>
      <c r="N14" s="710"/>
      <c r="O14" s="710"/>
      <c r="P14" s="710"/>
      <c r="Q14" s="710"/>
      <c r="R14" s="710"/>
    </row>
    <row r="15" spans="1:18" s="694" customFormat="1" ht="14.1" customHeight="1">
      <c r="A15" s="86"/>
      <c r="B15" s="710"/>
      <c r="C15" s="710"/>
      <c r="D15" s="710"/>
      <c r="E15" s="710"/>
      <c r="F15" s="710"/>
      <c r="G15" s="710"/>
      <c r="H15" s="710"/>
      <c r="I15" s="710"/>
      <c r="J15" s="710"/>
      <c r="K15" s="86"/>
      <c r="L15" s="710"/>
      <c r="M15" s="710"/>
      <c r="N15" s="710"/>
      <c r="O15" s="710"/>
      <c r="P15" s="710"/>
      <c r="Q15" s="710"/>
      <c r="R15" s="710"/>
    </row>
    <row r="16" spans="1:18" ht="14.1" customHeight="1">
      <c r="A16" s="96">
        <v>1</v>
      </c>
      <c r="B16" s="662" t="s">
        <v>1448</v>
      </c>
      <c r="C16" s="662" t="s">
        <v>1770</v>
      </c>
      <c r="D16" s="156">
        <v>3107.3</v>
      </c>
      <c r="E16" s="156">
        <v>1276.3</v>
      </c>
      <c r="F16" s="156">
        <v>1831</v>
      </c>
      <c r="G16" s="156">
        <v>1577</v>
      </c>
      <c r="H16" s="156">
        <v>715.9</v>
      </c>
      <c r="I16" s="156">
        <v>861.2</v>
      </c>
      <c r="J16" s="156">
        <v>389.6</v>
      </c>
      <c r="K16" s="156">
        <v>1140.7</v>
      </c>
      <c r="L16" s="156">
        <v>170.9</v>
      </c>
      <c r="M16" s="156">
        <v>29.6</v>
      </c>
      <c r="N16" s="156">
        <v>141.30000000000001</v>
      </c>
      <c r="O16" s="156">
        <v>969.8</v>
      </c>
      <c r="P16" s="156">
        <v>451.5</v>
      </c>
      <c r="Q16" s="156">
        <v>518.29999999999995</v>
      </c>
      <c r="R16" s="96">
        <v>1</v>
      </c>
    </row>
    <row r="17" spans="1:18" ht="14.1" customHeight="1">
      <c r="A17" s="96" t="s">
        <v>462</v>
      </c>
      <c r="B17" s="662" t="s">
        <v>462</v>
      </c>
      <c r="C17" s="662" t="s">
        <v>462</v>
      </c>
      <c r="D17" s="156" t="s">
        <v>462</v>
      </c>
      <c r="E17" s="156" t="s">
        <v>462</v>
      </c>
      <c r="F17" s="156" t="s">
        <v>462</v>
      </c>
      <c r="G17" s="156" t="s">
        <v>462</v>
      </c>
      <c r="H17" s="156" t="s">
        <v>462</v>
      </c>
      <c r="I17" s="156" t="s">
        <v>462</v>
      </c>
      <c r="J17" s="156" t="s">
        <v>462</v>
      </c>
      <c r="K17" s="156" t="s">
        <v>462</v>
      </c>
      <c r="L17" s="156" t="s">
        <v>462</v>
      </c>
      <c r="M17" s="156" t="s">
        <v>462</v>
      </c>
      <c r="N17" s="156" t="s">
        <v>462</v>
      </c>
      <c r="O17" s="156" t="s">
        <v>462</v>
      </c>
      <c r="P17" s="156" t="s">
        <v>462</v>
      </c>
      <c r="Q17" s="156" t="s">
        <v>462</v>
      </c>
      <c r="R17" s="96" t="s">
        <v>462</v>
      </c>
    </row>
    <row r="18" spans="1:18" ht="14.1" customHeight="1">
      <c r="A18" s="96">
        <v>2</v>
      </c>
      <c r="B18" s="662" t="s">
        <v>1448</v>
      </c>
      <c r="C18" s="662" t="s">
        <v>1603</v>
      </c>
      <c r="D18" s="156">
        <v>3004.6</v>
      </c>
      <c r="E18" s="156">
        <v>1351.5</v>
      </c>
      <c r="F18" s="156">
        <v>1653.1</v>
      </c>
      <c r="G18" s="156">
        <v>1469</v>
      </c>
      <c r="H18" s="156">
        <v>687</v>
      </c>
      <c r="I18" s="156">
        <v>782</v>
      </c>
      <c r="J18" s="156">
        <v>484.8</v>
      </c>
      <c r="K18" s="156">
        <v>1050.8</v>
      </c>
      <c r="L18" s="156">
        <v>179.7</v>
      </c>
      <c r="M18" s="156">
        <v>23.9</v>
      </c>
      <c r="N18" s="156">
        <v>155.80000000000001</v>
      </c>
      <c r="O18" s="156">
        <v>871.2</v>
      </c>
      <c r="P18" s="156">
        <v>429.1</v>
      </c>
      <c r="Q18" s="156">
        <v>442</v>
      </c>
      <c r="R18" s="96">
        <v>2</v>
      </c>
    </row>
    <row r="19" spans="1:18" ht="14.1" customHeight="1">
      <c r="A19" s="96">
        <v>3</v>
      </c>
      <c r="B19" s="662" t="s">
        <v>1702</v>
      </c>
      <c r="C19" s="662" t="s">
        <v>1770</v>
      </c>
      <c r="D19" s="156">
        <v>3444.7</v>
      </c>
      <c r="E19" s="156">
        <v>1423.9</v>
      </c>
      <c r="F19" s="156">
        <v>2020.8</v>
      </c>
      <c r="G19" s="156">
        <v>1652.5</v>
      </c>
      <c r="H19" s="156">
        <v>729.4</v>
      </c>
      <c r="I19" s="156">
        <v>923.1</v>
      </c>
      <c r="J19" s="156">
        <v>496.9</v>
      </c>
      <c r="K19" s="156">
        <v>1295.3</v>
      </c>
      <c r="L19" s="156">
        <v>197.6</v>
      </c>
      <c r="M19" s="156">
        <v>30.4</v>
      </c>
      <c r="N19" s="156">
        <v>167.2</v>
      </c>
      <c r="O19" s="156">
        <v>1097.7</v>
      </c>
      <c r="P19" s="156">
        <v>465.2</v>
      </c>
      <c r="Q19" s="156">
        <v>632.6</v>
      </c>
      <c r="R19" s="96">
        <v>3</v>
      </c>
    </row>
    <row r="20" spans="1:18" ht="14.1" customHeight="1">
      <c r="A20" s="89"/>
      <c r="C20" s="227"/>
      <c r="D20" s="156"/>
      <c r="E20" s="156"/>
      <c r="F20" s="156"/>
      <c r="G20" s="156"/>
      <c r="H20" s="156"/>
      <c r="I20" s="156"/>
      <c r="J20" s="156"/>
      <c r="K20" s="156"/>
      <c r="L20" s="156"/>
      <c r="M20" s="156"/>
      <c r="N20" s="156"/>
      <c r="O20" s="156"/>
      <c r="P20" s="156"/>
      <c r="Q20" s="156"/>
      <c r="R20" s="96" t="s">
        <v>462</v>
      </c>
    </row>
    <row r="21" spans="1:18" s="694" customFormat="1" ht="14.1" customHeight="1">
      <c r="A21" s="86" t="s">
        <v>1113</v>
      </c>
      <c r="B21" s="710"/>
      <c r="C21" s="710"/>
      <c r="D21" s="156"/>
      <c r="E21" s="156"/>
      <c r="F21" s="156"/>
      <c r="G21" s="156"/>
      <c r="H21" s="156"/>
      <c r="I21" s="156"/>
      <c r="J21" s="156"/>
      <c r="K21" s="172" t="s">
        <v>1113</v>
      </c>
      <c r="L21" s="156"/>
      <c r="M21" s="156"/>
      <c r="N21" s="156"/>
      <c r="O21" s="156"/>
      <c r="P21" s="156"/>
      <c r="Q21" s="156"/>
      <c r="R21" s="96" t="s">
        <v>462</v>
      </c>
    </row>
    <row r="22" spans="1:18" s="694" customFormat="1" ht="14.1" customHeight="1">
      <c r="A22" s="86"/>
      <c r="B22" s="710"/>
      <c r="C22" s="710"/>
      <c r="D22" s="156"/>
      <c r="E22" s="156"/>
      <c r="F22" s="156"/>
      <c r="G22" s="156"/>
      <c r="H22" s="156"/>
      <c r="I22" s="156"/>
      <c r="J22" s="156"/>
      <c r="K22" s="172"/>
      <c r="L22" s="156"/>
      <c r="M22" s="156"/>
      <c r="N22" s="156"/>
      <c r="O22" s="156"/>
      <c r="P22" s="156"/>
      <c r="Q22" s="156"/>
      <c r="R22" s="96" t="s">
        <v>462</v>
      </c>
    </row>
    <row r="23" spans="1:18" ht="14.1" customHeight="1">
      <c r="A23" s="96">
        <v>4</v>
      </c>
      <c r="B23" s="662" t="s">
        <v>1448</v>
      </c>
      <c r="C23" s="662" t="s">
        <v>1770</v>
      </c>
      <c r="D23" s="156">
        <v>3887</v>
      </c>
      <c r="E23" s="156">
        <v>2203.6</v>
      </c>
      <c r="F23" s="156">
        <v>1683.4</v>
      </c>
      <c r="G23" s="156">
        <v>2146.1999999999998</v>
      </c>
      <c r="H23" s="156">
        <v>1472.8</v>
      </c>
      <c r="I23" s="156">
        <v>673.4</v>
      </c>
      <c r="J23" s="156">
        <v>523.20000000000005</v>
      </c>
      <c r="K23" s="156">
        <v>1217.5</v>
      </c>
      <c r="L23" s="156">
        <v>207.6</v>
      </c>
      <c r="M23" s="156">
        <v>43.4</v>
      </c>
      <c r="N23" s="156">
        <v>164.1</v>
      </c>
      <c r="O23" s="156">
        <v>1010</v>
      </c>
      <c r="P23" s="156">
        <v>508.2</v>
      </c>
      <c r="Q23" s="156">
        <v>501.7</v>
      </c>
      <c r="R23" s="96">
        <v>4</v>
      </c>
    </row>
    <row r="24" spans="1:18" ht="14.1" customHeight="1">
      <c r="A24" s="96" t="s">
        <v>462</v>
      </c>
      <c r="B24" s="662" t="s">
        <v>462</v>
      </c>
      <c r="C24" s="662" t="s">
        <v>462</v>
      </c>
      <c r="D24" s="156" t="s">
        <v>462</v>
      </c>
      <c r="E24" s="156" t="s">
        <v>462</v>
      </c>
      <c r="F24" s="156" t="s">
        <v>462</v>
      </c>
      <c r="G24" s="156" t="s">
        <v>462</v>
      </c>
      <c r="H24" s="156" t="s">
        <v>462</v>
      </c>
      <c r="I24" s="156" t="s">
        <v>462</v>
      </c>
      <c r="J24" s="156" t="s">
        <v>462</v>
      </c>
      <c r="K24" s="156" t="s">
        <v>462</v>
      </c>
      <c r="L24" s="156" t="s">
        <v>462</v>
      </c>
      <c r="M24" s="156" t="s">
        <v>462</v>
      </c>
      <c r="N24" s="156" t="s">
        <v>462</v>
      </c>
      <c r="O24" s="156" t="s">
        <v>462</v>
      </c>
      <c r="P24" s="156" t="s">
        <v>462</v>
      </c>
      <c r="Q24" s="156" t="s">
        <v>462</v>
      </c>
      <c r="R24" s="96" t="s">
        <v>462</v>
      </c>
    </row>
    <row r="25" spans="1:18" ht="14.1" customHeight="1">
      <c r="A25" s="96">
        <v>5</v>
      </c>
      <c r="B25" s="662" t="s">
        <v>1448</v>
      </c>
      <c r="C25" s="662" t="s">
        <v>1603</v>
      </c>
      <c r="D25" s="156">
        <v>3984.7</v>
      </c>
      <c r="E25" s="156">
        <v>2275.6</v>
      </c>
      <c r="F25" s="156">
        <v>1709.1</v>
      </c>
      <c r="G25" s="156">
        <v>2105.5</v>
      </c>
      <c r="H25" s="156">
        <v>1516</v>
      </c>
      <c r="I25" s="156">
        <v>589.5</v>
      </c>
      <c r="J25" s="156">
        <v>591.70000000000005</v>
      </c>
      <c r="K25" s="156">
        <v>1287.5</v>
      </c>
      <c r="L25" s="156">
        <v>167.8</v>
      </c>
      <c r="M25" s="156">
        <v>39.5</v>
      </c>
      <c r="N25" s="156">
        <v>128.30000000000001</v>
      </c>
      <c r="O25" s="156">
        <v>1119.5999999999999</v>
      </c>
      <c r="P25" s="156">
        <v>446.5</v>
      </c>
      <c r="Q25" s="156">
        <v>673.1</v>
      </c>
      <c r="R25" s="96">
        <v>5</v>
      </c>
    </row>
    <row r="26" spans="1:18" ht="14.1" customHeight="1">
      <c r="A26" s="96">
        <v>6</v>
      </c>
      <c r="B26" s="662" t="s">
        <v>1702</v>
      </c>
      <c r="C26" s="662" t="s">
        <v>1770</v>
      </c>
      <c r="D26" s="156">
        <v>4241.3</v>
      </c>
      <c r="E26" s="156">
        <v>2374.8000000000002</v>
      </c>
      <c r="F26" s="156">
        <v>1866.5</v>
      </c>
      <c r="G26" s="156">
        <v>2198.6</v>
      </c>
      <c r="H26" s="156">
        <v>1595.7</v>
      </c>
      <c r="I26" s="156">
        <v>603</v>
      </c>
      <c r="J26" s="156">
        <v>602.5</v>
      </c>
      <c r="K26" s="156">
        <v>1440.1</v>
      </c>
      <c r="L26" s="156">
        <v>176.6</v>
      </c>
      <c r="M26" s="156">
        <v>43.5</v>
      </c>
      <c r="N26" s="156">
        <v>133.1</v>
      </c>
      <c r="O26" s="156">
        <v>1263.5</v>
      </c>
      <c r="P26" s="156">
        <v>508.4</v>
      </c>
      <c r="Q26" s="156">
        <v>755.1</v>
      </c>
      <c r="R26" s="96">
        <v>6</v>
      </c>
    </row>
    <row r="27" spans="1:18" ht="14.1" customHeight="1">
      <c r="A27" s="89"/>
      <c r="C27" s="227"/>
      <c r="D27" s="156"/>
      <c r="E27" s="156"/>
      <c r="F27" s="156"/>
      <c r="G27" s="156"/>
      <c r="H27" s="156"/>
      <c r="I27" s="156"/>
      <c r="J27" s="156"/>
      <c r="K27" s="156"/>
      <c r="L27" s="156"/>
      <c r="M27" s="156"/>
      <c r="N27" s="156"/>
      <c r="O27" s="156"/>
      <c r="P27" s="156"/>
      <c r="Q27" s="156"/>
      <c r="R27" s="96" t="s">
        <v>462</v>
      </c>
    </row>
    <row r="28" spans="1:18" s="694" customFormat="1" ht="14.1" customHeight="1">
      <c r="A28" s="86" t="s">
        <v>764</v>
      </c>
      <c r="B28" s="710"/>
      <c r="C28" s="710"/>
      <c r="D28" s="156"/>
      <c r="E28" s="156"/>
      <c r="F28" s="156"/>
      <c r="G28" s="156"/>
      <c r="H28" s="156"/>
      <c r="I28" s="156"/>
      <c r="J28" s="156"/>
      <c r="K28" s="172" t="s">
        <v>764</v>
      </c>
      <c r="L28" s="156"/>
      <c r="M28" s="156"/>
      <c r="N28" s="156"/>
      <c r="O28" s="156"/>
      <c r="P28" s="156"/>
      <c r="Q28" s="156"/>
      <c r="R28" s="96" t="s">
        <v>462</v>
      </c>
    </row>
    <row r="29" spans="1:18" s="694" customFormat="1" ht="14.1" customHeight="1">
      <c r="A29" s="86"/>
      <c r="B29" s="710"/>
      <c r="C29" s="710"/>
      <c r="D29" s="156"/>
      <c r="E29" s="156"/>
      <c r="F29" s="156"/>
      <c r="G29" s="156"/>
      <c r="H29" s="156"/>
      <c r="I29" s="156"/>
      <c r="J29" s="156"/>
      <c r="K29" s="172"/>
      <c r="L29" s="156"/>
      <c r="M29" s="156"/>
      <c r="N29" s="156"/>
      <c r="O29" s="156"/>
      <c r="P29" s="156"/>
      <c r="Q29" s="156"/>
      <c r="R29" s="96" t="s">
        <v>462</v>
      </c>
    </row>
    <row r="30" spans="1:18" ht="14.1" customHeight="1">
      <c r="A30" s="96">
        <v>7</v>
      </c>
      <c r="B30" s="662" t="s">
        <v>1448</v>
      </c>
      <c r="C30" s="662" t="s">
        <v>1770</v>
      </c>
      <c r="D30" s="156">
        <v>1205.4000000000001</v>
      </c>
      <c r="E30" s="156">
        <v>546.5</v>
      </c>
      <c r="F30" s="156">
        <v>659</v>
      </c>
      <c r="G30" s="156">
        <v>364.7</v>
      </c>
      <c r="H30" s="156">
        <v>284.5</v>
      </c>
      <c r="I30" s="156">
        <v>80.2</v>
      </c>
      <c r="J30" s="156">
        <v>121.5</v>
      </c>
      <c r="K30" s="156">
        <v>719.2</v>
      </c>
      <c r="L30" s="156">
        <v>140.4</v>
      </c>
      <c r="M30" s="156">
        <v>15.4</v>
      </c>
      <c r="N30" s="156">
        <v>125</v>
      </c>
      <c r="O30" s="156">
        <v>578.79999999999995</v>
      </c>
      <c r="P30" s="156">
        <v>412.9</v>
      </c>
      <c r="Q30" s="156">
        <v>165.9</v>
      </c>
      <c r="R30" s="96">
        <v>7</v>
      </c>
    </row>
    <row r="31" spans="1:18" ht="14.1" customHeight="1">
      <c r="A31" s="96" t="s">
        <v>462</v>
      </c>
      <c r="B31" s="662" t="s">
        <v>462</v>
      </c>
      <c r="C31" s="662" t="s">
        <v>462</v>
      </c>
      <c r="D31" s="156" t="s">
        <v>462</v>
      </c>
      <c r="E31" s="156" t="s">
        <v>462</v>
      </c>
      <c r="F31" s="156" t="s">
        <v>462</v>
      </c>
      <c r="G31" s="156" t="s">
        <v>462</v>
      </c>
      <c r="H31" s="156" t="s">
        <v>462</v>
      </c>
      <c r="I31" s="156" t="s">
        <v>462</v>
      </c>
      <c r="J31" s="156" t="s">
        <v>462</v>
      </c>
      <c r="K31" s="156" t="s">
        <v>462</v>
      </c>
      <c r="L31" s="156" t="s">
        <v>462</v>
      </c>
      <c r="M31" s="156" t="s">
        <v>462</v>
      </c>
      <c r="N31" s="156" t="s">
        <v>462</v>
      </c>
      <c r="O31" s="156" t="s">
        <v>462</v>
      </c>
      <c r="P31" s="156" t="s">
        <v>462</v>
      </c>
      <c r="Q31" s="156" t="s">
        <v>462</v>
      </c>
      <c r="R31" s="96" t="s">
        <v>462</v>
      </c>
    </row>
    <row r="32" spans="1:18" ht="14.1" customHeight="1">
      <c r="A32" s="96">
        <v>8</v>
      </c>
      <c r="B32" s="662" t="s">
        <v>1448</v>
      </c>
      <c r="C32" s="662" t="s">
        <v>1603</v>
      </c>
      <c r="D32" s="156">
        <v>1041.2</v>
      </c>
      <c r="E32" s="156">
        <v>501.8</v>
      </c>
      <c r="F32" s="156">
        <v>539.4</v>
      </c>
      <c r="G32" s="156">
        <v>363.5</v>
      </c>
      <c r="H32" s="156">
        <v>260.89999999999998</v>
      </c>
      <c r="I32" s="156">
        <v>102.6</v>
      </c>
      <c r="J32" s="156">
        <v>108.4</v>
      </c>
      <c r="K32" s="156">
        <v>569.29999999999995</v>
      </c>
      <c r="L32" s="156">
        <v>132.6</v>
      </c>
      <c r="M32" s="156">
        <v>9.6999999999999993</v>
      </c>
      <c r="N32" s="156">
        <v>122.8</v>
      </c>
      <c r="O32" s="156">
        <v>436.8</v>
      </c>
      <c r="P32" s="156">
        <v>256.7</v>
      </c>
      <c r="Q32" s="156">
        <v>180.1</v>
      </c>
      <c r="R32" s="96">
        <v>8</v>
      </c>
    </row>
    <row r="33" spans="1:18" ht="14.1" customHeight="1">
      <c r="A33" s="96">
        <v>9</v>
      </c>
      <c r="B33" s="662" t="s">
        <v>1702</v>
      </c>
      <c r="C33" s="662" t="s">
        <v>1770</v>
      </c>
      <c r="D33" s="156">
        <v>1171.5</v>
      </c>
      <c r="E33" s="156">
        <v>567.20000000000005</v>
      </c>
      <c r="F33" s="156">
        <v>604.29999999999995</v>
      </c>
      <c r="G33" s="156">
        <v>456.9</v>
      </c>
      <c r="H33" s="156">
        <v>326.8</v>
      </c>
      <c r="I33" s="156">
        <v>130.1</v>
      </c>
      <c r="J33" s="156">
        <v>121.6</v>
      </c>
      <c r="K33" s="156">
        <v>593</v>
      </c>
      <c r="L33" s="156">
        <v>118.8</v>
      </c>
      <c r="M33" s="156">
        <v>15.4</v>
      </c>
      <c r="N33" s="156">
        <v>103.4</v>
      </c>
      <c r="O33" s="156">
        <v>474.2</v>
      </c>
      <c r="P33" s="156">
        <v>314.2</v>
      </c>
      <c r="Q33" s="156">
        <v>160.1</v>
      </c>
      <c r="R33" s="96">
        <v>9</v>
      </c>
    </row>
    <row r="34" spans="1:18" ht="14.1" customHeight="1">
      <c r="A34" s="89"/>
      <c r="C34" s="227"/>
      <c r="D34" s="156"/>
      <c r="E34" s="156"/>
      <c r="F34" s="156"/>
      <c r="G34" s="156"/>
      <c r="H34" s="156"/>
      <c r="I34" s="156"/>
      <c r="J34" s="156"/>
      <c r="K34" s="156"/>
      <c r="L34" s="156"/>
      <c r="M34" s="156"/>
      <c r="N34" s="156"/>
      <c r="O34" s="156"/>
      <c r="P34" s="156"/>
      <c r="Q34" s="156"/>
      <c r="R34" s="96" t="s">
        <v>462</v>
      </c>
    </row>
    <row r="35" spans="1:18" s="694" customFormat="1" ht="14.1" customHeight="1">
      <c r="A35" s="86" t="s">
        <v>765</v>
      </c>
      <c r="B35" s="710"/>
      <c r="C35" s="710"/>
      <c r="D35" s="156"/>
      <c r="E35" s="156"/>
      <c r="F35" s="156"/>
      <c r="G35" s="156"/>
      <c r="H35" s="156"/>
      <c r="I35" s="156"/>
      <c r="J35" s="156"/>
      <c r="K35" s="172" t="s">
        <v>765</v>
      </c>
      <c r="L35" s="156"/>
      <c r="M35" s="156"/>
      <c r="N35" s="156"/>
      <c r="O35" s="156"/>
      <c r="P35" s="156"/>
      <c r="Q35" s="156"/>
      <c r="R35" s="96" t="s">
        <v>462</v>
      </c>
    </row>
    <row r="36" spans="1:18" s="694" customFormat="1" ht="14.1" customHeight="1">
      <c r="A36" s="86"/>
      <c r="B36" s="710"/>
      <c r="C36" s="710"/>
      <c r="D36" s="156"/>
      <c r="E36" s="156"/>
      <c r="F36" s="156"/>
      <c r="G36" s="156"/>
      <c r="H36" s="156"/>
      <c r="I36" s="156"/>
      <c r="J36" s="156"/>
      <c r="K36" s="172"/>
      <c r="L36" s="156"/>
      <c r="M36" s="156"/>
      <c r="N36" s="156"/>
      <c r="O36" s="156"/>
      <c r="P36" s="156"/>
      <c r="Q36" s="156"/>
      <c r="R36" s="96" t="s">
        <v>462</v>
      </c>
    </row>
    <row r="37" spans="1:18" ht="14.1" customHeight="1">
      <c r="A37" s="96">
        <v>10</v>
      </c>
      <c r="B37" s="662" t="s">
        <v>1448</v>
      </c>
      <c r="C37" s="662" t="s">
        <v>1770</v>
      </c>
      <c r="D37" s="156">
        <v>292.89999999999998</v>
      </c>
      <c r="E37" s="156">
        <v>168.4</v>
      </c>
      <c r="F37" s="156">
        <v>124.6</v>
      </c>
      <c r="G37" s="156">
        <v>151.1</v>
      </c>
      <c r="H37" s="156">
        <v>140</v>
      </c>
      <c r="I37" s="156">
        <v>11.1</v>
      </c>
      <c r="J37" s="156">
        <v>10.7</v>
      </c>
      <c r="K37" s="156">
        <v>131.1</v>
      </c>
      <c r="L37" s="156">
        <v>17.600000000000001</v>
      </c>
      <c r="M37" s="156">
        <v>4.7</v>
      </c>
      <c r="N37" s="156">
        <v>13</v>
      </c>
      <c r="O37" s="156">
        <v>113.5</v>
      </c>
      <c r="P37" s="156">
        <v>75.3</v>
      </c>
      <c r="Q37" s="156">
        <v>38.200000000000003</v>
      </c>
      <c r="R37" s="96">
        <v>10</v>
      </c>
    </row>
    <row r="38" spans="1:18" ht="14.1" customHeight="1">
      <c r="A38" s="96" t="s">
        <v>462</v>
      </c>
      <c r="B38" s="662" t="s">
        <v>462</v>
      </c>
      <c r="C38" s="662" t="s">
        <v>462</v>
      </c>
      <c r="D38" s="156" t="s">
        <v>462</v>
      </c>
      <c r="E38" s="156" t="s">
        <v>462</v>
      </c>
      <c r="F38" s="156" t="s">
        <v>462</v>
      </c>
      <c r="G38" s="156" t="s">
        <v>462</v>
      </c>
      <c r="H38" s="156" t="s">
        <v>462</v>
      </c>
      <c r="I38" s="156" t="s">
        <v>462</v>
      </c>
      <c r="J38" s="156" t="s">
        <v>462</v>
      </c>
      <c r="K38" s="156" t="s">
        <v>462</v>
      </c>
      <c r="L38" s="156" t="s">
        <v>462</v>
      </c>
      <c r="M38" s="156" t="s">
        <v>462</v>
      </c>
      <c r="N38" s="156" t="s">
        <v>462</v>
      </c>
      <c r="O38" s="156" t="s">
        <v>462</v>
      </c>
      <c r="P38" s="156" t="s">
        <v>462</v>
      </c>
      <c r="Q38" s="156" t="s">
        <v>462</v>
      </c>
      <c r="R38" s="96" t="s">
        <v>462</v>
      </c>
    </row>
    <row r="39" spans="1:18" ht="14.1" customHeight="1">
      <c r="A39" s="96">
        <v>11</v>
      </c>
      <c r="B39" s="662" t="s">
        <v>1448</v>
      </c>
      <c r="C39" s="662" t="s">
        <v>1603</v>
      </c>
      <c r="D39" s="156">
        <v>277.5</v>
      </c>
      <c r="E39" s="156">
        <v>153.19999999999999</v>
      </c>
      <c r="F39" s="156">
        <v>124.3</v>
      </c>
      <c r="G39" s="156">
        <v>137.9</v>
      </c>
      <c r="H39" s="156">
        <v>128.1</v>
      </c>
      <c r="I39" s="156">
        <v>9.8000000000000007</v>
      </c>
      <c r="J39" s="156">
        <v>16.600000000000001</v>
      </c>
      <c r="K39" s="156">
        <v>123</v>
      </c>
      <c r="L39" s="156">
        <v>8.5</v>
      </c>
      <c r="M39" s="156">
        <v>2.9</v>
      </c>
      <c r="N39" s="156">
        <v>5.6</v>
      </c>
      <c r="O39" s="156">
        <v>114.6</v>
      </c>
      <c r="P39" s="156">
        <v>61.2</v>
      </c>
      <c r="Q39" s="156">
        <v>53.3</v>
      </c>
      <c r="R39" s="96">
        <v>11</v>
      </c>
    </row>
    <row r="40" spans="1:18" ht="14.1" customHeight="1">
      <c r="A40" s="96">
        <v>12</v>
      </c>
      <c r="B40" s="662" t="s">
        <v>1702</v>
      </c>
      <c r="C40" s="662" t="s">
        <v>1770</v>
      </c>
      <c r="D40" s="156">
        <v>296.8</v>
      </c>
      <c r="E40" s="156">
        <v>162.30000000000001</v>
      </c>
      <c r="F40" s="156">
        <v>134.4</v>
      </c>
      <c r="G40" s="156">
        <v>149.1</v>
      </c>
      <c r="H40" s="156">
        <v>135.1</v>
      </c>
      <c r="I40" s="156">
        <v>14</v>
      </c>
      <c r="J40" s="156">
        <v>17.100000000000001</v>
      </c>
      <c r="K40" s="156">
        <v>130.6</v>
      </c>
      <c r="L40" s="156">
        <v>10.1</v>
      </c>
      <c r="M40" s="156">
        <v>4.5</v>
      </c>
      <c r="N40" s="156">
        <v>5.6</v>
      </c>
      <c r="O40" s="156">
        <v>120.5</v>
      </c>
      <c r="P40" s="156">
        <v>67.8</v>
      </c>
      <c r="Q40" s="156">
        <v>52.7</v>
      </c>
      <c r="R40" s="96">
        <v>12</v>
      </c>
    </row>
    <row r="41" spans="1:18" ht="14.1" customHeight="1">
      <c r="A41" s="89"/>
      <c r="C41" s="227"/>
      <c r="D41" s="156"/>
      <c r="E41" s="156"/>
      <c r="F41" s="156"/>
      <c r="G41" s="156"/>
      <c r="H41" s="156"/>
      <c r="I41" s="156"/>
      <c r="J41" s="156"/>
      <c r="K41" s="156"/>
      <c r="L41" s="156"/>
      <c r="M41" s="156"/>
      <c r="N41" s="156"/>
      <c r="O41" s="156"/>
      <c r="P41" s="156"/>
      <c r="Q41" s="156"/>
      <c r="R41" s="96" t="s">
        <v>462</v>
      </c>
    </row>
    <row r="42" spans="1:18" s="694" customFormat="1" ht="14.1" customHeight="1">
      <c r="A42" s="86" t="s">
        <v>766</v>
      </c>
      <c r="B42" s="710"/>
      <c r="C42" s="710"/>
      <c r="D42" s="156"/>
      <c r="E42" s="156"/>
      <c r="F42" s="156"/>
      <c r="G42" s="156"/>
      <c r="H42" s="156"/>
      <c r="I42" s="156"/>
      <c r="J42" s="156"/>
      <c r="K42" s="172" t="s">
        <v>766</v>
      </c>
      <c r="L42" s="156"/>
      <c r="M42" s="156"/>
      <c r="N42" s="156"/>
      <c r="O42" s="156"/>
      <c r="P42" s="156"/>
      <c r="Q42" s="156"/>
      <c r="R42" s="96" t="s">
        <v>462</v>
      </c>
    </row>
    <row r="43" spans="1:18" s="694" customFormat="1" ht="14.1" customHeight="1">
      <c r="A43" s="86"/>
      <c r="B43" s="710"/>
      <c r="C43" s="710"/>
      <c r="D43" s="156"/>
      <c r="E43" s="156"/>
      <c r="F43" s="156"/>
      <c r="G43" s="156"/>
      <c r="H43" s="156"/>
      <c r="I43" s="156"/>
      <c r="J43" s="156"/>
      <c r="K43" s="172"/>
      <c r="L43" s="156"/>
      <c r="M43" s="156"/>
      <c r="N43" s="156"/>
      <c r="O43" s="156"/>
      <c r="P43" s="156"/>
      <c r="Q43" s="156"/>
      <c r="R43" s="96" t="s">
        <v>462</v>
      </c>
    </row>
    <row r="44" spans="1:18" ht="14.1" customHeight="1">
      <c r="A44" s="96">
        <v>13</v>
      </c>
      <c r="B44" s="662" t="s">
        <v>1448</v>
      </c>
      <c r="C44" s="662" t="s">
        <v>1770</v>
      </c>
      <c r="D44" s="156">
        <v>1556.6</v>
      </c>
      <c r="E44" s="156">
        <v>596</v>
      </c>
      <c r="F44" s="156">
        <v>960.6</v>
      </c>
      <c r="G44" s="156">
        <v>768.4</v>
      </c>
      <c r="H44" s="156">
        <v>376.6</v>
      </c>
      <c r="I44" s="156">
        <v>391.8</v>
      </c>
      <c r="J44" s="156">
        <v>111.1</v>
      </c>
      <c r="K44" s="156">
        <v>677.1</v>
      </c>
      <c r="L44" s="156">
        <v>108.3</v>
      </c>
      <c r="M44" s="156">
        <v>5.9</v>
      </c>
      <c r="N44" s="156">
        <v>102.4</v>
      </c>
      <c r="O44" s="156">
        <v>568.79999999999995</v>
      </c>
      <c r="P44" s="156">
        <v>402.4</v>
      </c>
      <c r="Q44" s="156">
        <v>166.5</v>
      </c>
      <c r="R44" s="96">
        <v>13</v>
      </c>
    </row>
    <row r="45" spans="1:18" ht="14.1" customHeight="1">
      <c r="A45" s="96" t="s">
        <v>462</v>
      </c>
      <c r="B45" s="662" t="s">
        <v>462</v>
      </c>
      <c r="C45" s="662" t="s">
        <v>462</v>
      </c>
      <c r="D45" s="156" t="s">
        <v>462</v>
      </c>
      <c r="E45" s="156" t="s">
        <v>462</v>
      </c>
      <c r="F45" s="156" t="s">
        <v>462</v>
      </c>
      <c r="G45" s="156" t="s">
        <v>462</v>
      </c>
      <c r="H45" s="156" t="s">
        <v>462</v>
      </c>
      <c r="I45" s="156" t="s">
        <v>462</v>
      </c>
      <c r="J45" s="156" t="s">
        <v>462</v>
      </c>
      <c r="K45" s="156" t="s">
        <v>462</v>
      </c>
      <c r="L45" s="156" t="s">
        <v>462</v>
      </c>
      <c r="M45" s="156" t="s">
        <v>462</v>
      </c>
      <c r="N45" s="156" t="s">
        <v>462</v>
      </c>
      <c r="O45" s="156" t="s">
        <v>462</v>
      </c>
      <c r="P45" s="156" t="s">
        <v>462</v>
      </c>
      <c r="Q45" s="156" t="s">
        <v>462</v>
      </c>
      <c r="R45" s="96" t="s">
        <v>462</v>
      </c>
    </row>
    <row r="46" spans="1:18" ht="14.1" customHeight="1">
      <c r="A46" s="96">
        <v>14</v>
      </c>
      <c r="B46" s="662" t="s">
        <v>1448</v>
      </c>
      <c r="C46" s="662" t="s">
        <v>1603</v>
      </c>
      <c r="D46" s="156">
        <v>1361.2</v>
      </c>
      <c r="E46" s="156">
        <v>560.20000000000005</v>
      </c>
      <c r="F46" s="156">
        <v>801</v>
      </c>
      <c r="G46" s="156">
        <v>665.3</v>
      </c>
      <c r="H46" s="156">
        <v>321.60000000000002</v>
      </c>
      <c r="I46" s="156">
        <v>343.7</v>
      </c>
      <c r="J46" s="156">
        <v>134.80000000000001</v>
      </c>
      <c r="K46" s="156">
        <v>561.1</v>
      </c>
      <c r="L46" s="156">
        <v>103.8</v>
      </c>
      <c r="M46" s="156">
        <v>8.3000000000000007</v>
      </c>
      <c r="N46" s="156">
        <v>95.5</v>
      </c>
      <c r="O46" s="156">
        <v>457.4</v>
      </c>
      <c r="P46" s="156">
        <v>294</v>
      </c>
      <c r="Q46" s="156">
        <v>163.4</v>
      </c>
      <c r="R46" s="96">
        <v>14</v>
      </c>
    </row>
    <row r="47" spans="1:18" ht="14.1" customHeight="1">
      <c r="A47" s="96">
        <v>15</v>
      </c>
      <c r="B47" s="662" t="s">
        <v>1702</v>
      </c>
      <c r="C47" s="662" t="s">
        <v>1770</v>
      </c>
      <c r="D47" s="156">
        <v>1685.3</v>
      </c>
      <c r="E47" s="156">
        <v>616.6</v>
      </c>
      <c r="F47" s="156">
        <v>1068.7</v>
      </c>
      <c r="G47" s="156">
        <v>763.5</v>
      </c>
      <c r="H47" s="156">
        <v>303.60000000000002</v>
      </c>
      <c r="I47" s="156">
        <v>459.8</v>
      </c>
      <c r="J47" s="156">
        <v>177.1</v>
      </c>
      <c r="K47" s="156">
        <v>744.7</v>
      </c>
      <c r="L47" s="156">
        <v>135.9</v>
      </c>
      <c r="M47" s="156">
        <v>7.9</v>
      </c>
      <c r="N47" s="156">
        <v>128</v>
      </c>
      <c r="O47" s="156">
        <v>608.9</v>
      </c>
      <c r="P47" s="156">
        <v>371.1</v>
      </c>
      <c r="Q47" s="156">
        <v>237.8</v>
      </c>
      <c r="R47" s="96">
        <v>15</v>
      </c>
    </row>
    <row r="48" spans="1:18" ht="14.1" customHeight="1">
      <c r="A48" s="89"/>
      <c r="C48" s="227"/>
      <c r="D48" s="156"/>
      <c r="E48" s="156"/>
      <c r="F48" s="156"/>
      <c r="G48" s="156"/>
      <c r="H48" s="156"/>
      <c r="I48" s="156"/>
      <c r="J48" s="156"/>
      <c r="K48" s="156"/>
      <c r="L48" s="156"/>
      <c r="M48" s="156"/>
      <c r="N48" s="156"/>
      <c r="O48" s="156"/>
      <c r="P48" s="156"/>
      <c r="Q48" s="156"/>
      <c r="R48" s="96" t="s">
        <v>462</v>
      </c>
    </row>
    <row r="49" spans="1:18" s="694" customFormat="1" ht="14.1" customHeight="1">
      <c r="A49" s="86" t="s">
        <v>767</v>
      </c>
      <c r="B49" s="710"/>
      <c r="C49" s="710"/>
      <c r="D49" s="156"/>
      <c r="E49" s="156"/>
      <c r="F49" s="156"/>
      <c r="G49" s="156"/>
      <c r="H49" s="156"/>
      <c r="I49" s="156"/>
      <c r="J49" s="156"/>
      <c r="K49" s="172" t="s">
        <v>767</v>
      </c>
      <c r="L49" s="156"/>
      <c r="M49" s="156"/>
      <c r="N49" s="156"/>
      <c r="O49" s="156"/>
      <c r="P49" s="156"/>
      <c r="Q49" s="156"/>
      <c r="R49" s="96" t="s">
        <v>462</v>
      </c>
    </row>
    <row r="50" spans="1:18" s="694" customFormat="1" ht="14.1" customHeight="1">
      <c r="A50" s="86"/>
      <c r="B50" s="710"/>
      <c r="C50" s="710"/>
      <c r="D50" s="156"/>
      <c r="E50" s="156"/>
      <c r="F50" s="156"/>
      <c r="G50" s="156"/>
      <c r="H50" s="156"/>
      <c r="I50" s="156"/>
      <c r="J50" s="156"/>
      <c r="K50" s="172"/>
      <c r="L50" s="156"/>
      <c r="M50" s="156"/>
      <c r="N50" s="156"/>
      <c r="O50" s="156"/>
      <c r="P50" s="156"/>
      <c r="Q50" s="156"/>
      <c r="R50" s="96" t="s">
        <v>462</v>
      </c>
    </row>
    <row r="51" spans="1:18" ht="14.1" customHeight="1">
      <c r="A51" s="96">
        <v>16</v>
      </c>
      <c r="B51" s="662" t="s">
        <v>1448</v>
      </c>
      <c r="C51" s="662" t="s">
        <v>1770</v>
      </c>
      <c r="D51" s="156">
        <v>743.1</v>
      </c>
      <c r="E51" s="156">
        <v>239.7</v>
      </c>
      <c r="F51" s="156">
        <v>503.4</v>
      </c>
      <c r="G51" s="156">
        <v>320.8</v>
      </c>
      <c r="H51" s="156">
        <v>104</v>
      </c>
      <c r="I51" s="156">
        <v>216.8</v>
      </c>
      <c r="J51" s="156">
        <v>80.2</v>
      </c>
      <c r="K51" s="156">
        <v>342</v>
      </c>
      <c r="L51" s="156">
        <v>55.5</v>
      </c>
      <c r="M51" s="156">
        <v>11.2</v>
      </c>
      <c r="N51" s="156">
        <v>44.3</v>
      </c>
      <c r="O51" s="156">
        <v>286.5</v>
      </c>
      <c r="P51" s="156">
        <v>156</v>
      </c>
      <c r="Q51" s="156">
        <v>130.6</v>
      </c>
      <c r="R51" s="96">
        <v>16</v>
      </c>
    </row>
    <row r="52" spans="1:18" ht="14.1" customHeight="1">
      <c r="A52" s="96" t="s">
        <v>462</v>
      </c>
      <c r="B52" s="662" t="s">
        <v>462</v>
      </c>
      <c r="C52" s="662" t="s">
        <v>462</v>
      </c>
      <c r="D52" s="156" t="s">
        <v>462</v>
      </c>
      <c r="E52" s="156" t="s">
        <v>462</v>
      </c>
      <c r="F52" s="156" t="s">
        <v>462</v>
      </c>
      <c r="G52" s="156" t="s">
        <v>462</v>
      </c>
      <c r="H52" s="156" t="s">
        <v>462</v>
      </c>
      <c r="I52" s="156" t="s">
        <v>462</v>
      </c>
      <c r="J52" s="156" t="s">
        <v>462</v>
      </c>
      <c r="K52" s="156" t="s">
        <v>462</v>
      </c>
      <c r="L52" s="156" t="s">
        <v>462</v>
      </c>
      <c r="M52" s="156" t="s">
        <v>462</v>
      </c>
      <c r="N52" s="156" t="s">
        <v>462</v>
      </c>
      <c r="O52" s="156" t="s">
        <v>462</v>
      </c>
      <c r="P52" s="156" t="s">
        <v>462</v>
      </c>
      <c r="Q52" s="156" t="s">
        <v>462</v>
      </c>
      <c r="R52" s="96" t="s">
        <v>462</v>
      </c>
    </row>
    <row r="53" spans="1:18" ht="14.1" customHeight="1">
      <c r="A53" s="96">
        <v>17</v>
      </c>
      <c r="B53" s="662" t="s">
        <v>1448</v>
      </c>
      <c r="C53" s="662" t="s">
        <v>1603</v>
      </c>
      <c r="D53" s="156">
        <v>563.4</v>
      </c>
      <c r="E53" s="156">
        <v>206.7</v>
      </c>
      <c r="F53" s="156">
        <v>356.7</v>
      </c>
      <c r="G53" s="156">
        <v>251.5</v>
      </c>
      <c r="H53" s="156">
        <v>98.9</v>
      </c>
      <c r="I53" s="156">
        <v>152.6</v>
      </c>
      <c r="J53" s="156">
        <v>66.400000000000006</v>
      </c>
      <c r="K53" s="156">
        <v>245.5</v>
      </c>
      <c r="L53" s="156">
        <v>41.4</v>
      </c>
      <c r="M53" s="156">
        <v>6</v>
      </c>
      <c r="N53" s="156">
        <v>35.4</v>
      </c>
      <c r="O53" s="156">
        <v>204.1</v>
      </c>
      <c r="P53" s="156">
        <v>98.9</v>
      </c>
      <c r="Q53" s="156">
        <v>105.3</v>
      </c>
      <c r="R53" s="96">
        <v>17</v>
      </c>
    </row>
    <row r="54" spans="1:18" ht="14.1" customHeight="1">
      <c r="A54" s="96">
        <v>18</v>
      </c>
      <c r="B54" s="662" t="s">
        <v>1702</v>
      </c>
      <c r="C54" s="662" t="s">
        <v>1770</v>
      </c>
      <c r="D54" s="156">
        <v>710.8</v>
      </c>
      <c r="E54" s="156">
        <v>270</v>
      </c>
      <c r="F54" s="156">
        <v>440.8</v>
      </c>
      <c r="G54" s="156">
        <v>313.8</v>
      </c>
      <c r="H54" s="156">
        <v>125.7</v>
      </c>
      <c r="I54" s="156">
        <v>188.1</v>
      </c>
      <c r="J54" s="156">
        <v>91.7</v>
      </c>
      <c r="K54" s="156">
        <v>305.3</v>
      </c>
      <c r="L54" s="156">
        <v>52.6</v>
      </c>
      <c r="M54" s="156">
        <v>12.6</v>
      </c>
      <c r="N54" s="156">
        <v>40.1</v>
      </c>
      <c r="O54" s="156">
        <v>252.7</v>
      </c>
      <c r="P54" s="156">
        <v>133.9</v>
      </c>
      <c r="Q54" s="156">
        <v>118.8</v>
      </c>
      <c r="R54" s="96">
        <v>18</v>
      </c>
    </row>
    <row r="55" spans="1:18" ht="14.1" customHeight="1">
      <c r="A55" s="89"/>
      <c r="C55" s="227"/>
      <c r="D55" s="156"/>
      <c r="E55" s="156"/>
      <c r="F55" s="156"/>
      <c r="G55" s="156"/>
      <c r="H55" s="156"/>
      <c r="I55" s="156"/>
      <c r="J55" s="156"/>
      <c r="K55" s="156"/>
      <c r="L55" s="156"/>
      <c r="M55" s="156"/>
      <c r="N55" s="156"/>
      <c r="O55" s="156"/>
      <c r="P55" s="156"/>
      <c r="Q55" s="156"/>
      <c r="R55" s="96" t="s">
        <v>462</v>
      </c>
    </row>
    <row r="56" spans="1:18" s="694" customFormat="1" ht="14.1" customHeight="1">
      <c r="A56" s="86" t="s">
        <v>463</v>
      </c>
      <c r="B56" s="710"/>
      <c r="C56" s="710"/>
      <c r="D56" s="156"/>
      <c r="E56" s="156"/>
      <c r="F56" s="156"/>
      <c r="G56" s="156"/>
      <c r="H56" s="156"/>
      <c r="I56" s="156"/>
      <c r="J56" s="156"/>
      <c r="K56" s="172" t="s">
        <v>463</v>
      </c>
      <c r="L56" s="156"/>
      <c r="M56" s="156"/>
      <c r="N56" s="156"/>
      <c r="O56" s="156"/>
      <c r="P56" s="156"/>
      <c r="Q56" s="156"/>
      <c r="R56" s="96" t="s">
        <v>462</v>
      </c>
    </row>
    <row r="57" spans="1:18" s="694" customFormat="1" ht="14.1" customHeight="1">
      <c r="A57" s="86"/>
      <c r="B57" s="710"/>
      <c r="C57" s="710"/>
      <c r="D57" s="156"/>
      <c r="E57" s="156"/>
      <c r="F57" s="156"/>
      <c r="G57" s="156"/>
      <c r="H57" s="156"/>
      <c r="I57" s="156"/>
      <c r="J57" s="156"/>
      <c r="K57" s="172"/>
      <c r="L57" s="156"/>
      <c r="M57" s="156"/>
      <c r="N57" s="156"/>
      <c r="O57" s="156"/>
      <c r="P57" s="156"/>
      <c r="Q57" s="156"/>
      <c r="R57" s="96" t="s">
        <v>462</v>
      </c>
    </row>
    <row r="58" spans="1:18" ht="14.1" customHeight="1">
      <c r="A58" s="96">
        <v>19</v>
      </c>
      <c r="B58" s="662" t="s">
        <v>1448</v>
      </c>
      <c r="C58" s="662" t="s">
        <v>1770</v>
      </c>
      <c r="D58" s="156">
        <v>622.6</v>
      </c>
      <c r="E58" s="156">
        <v>358.7</v>
      </c>
      <c r="F58" s="156">
        <v>263.89999999999998</v>
      </c>
      <c r="G58" s="156">
        <v>198.4</v>
      </c>
      <c r="H58" s="156">
        <v>126.6</v>
      </c>
      <c r="I58" s="156">
        <v>71.8</v>
      </c>
      <c r="J58" s="156">
        <v>200.6</v>
      </c>
      <c r="K58" s="156">
        <v>223.6</v>
      </c>
      <c r="L58" s="156">
        <v>31.5</v>
      </c>
      <c r="M58" s="156">
        <v>16.8</v>
      </c>
      <c r="N58" s="156">
        <v>14.8</v>
      </c>
      <c r="O58" s="156">
        <v>192.1</v>
      </c>
      <c r="P58" s="156">
        <v>91.3</v>
      </c>
      <c r="Q58" s="156">
        <v>100.8</v>
      </c>
      <c r="R58" s="96">
        <v>19</v>
      </c>
    </row>
    <row r="59" spans="1:18" ht="14.1" customHeight="1">
      <c r="A59" s="96" t="s">
        <v>462</v>
      </c>
      <c r="B59" s="662" t="s">
        <v>462</v>
      </c>
      <c r="C59" s="662" t="s">
        <v>462</v>
      </c>
      <c r="D59" s="156" t="s">
        <v>462</v>
      </c>
      <c r="E59" s="156" t="s">
        <v>462</v>
      </c>
      <c r="F59" s="156" t="s">
        <v>462</v>
      </c>
      <c r="G59" s="156" t="s">
        <v>462</v>
      </c>
      <c r="H59" s="156" t="s">
        <v>462</v>
      </c>
      <c r="I59" s="156" t="s">
        <v>462</v>
      </c>
      <c r="J59" s="156" t="s">
        <v>462</v>
      </c>
      <c r="K59" s="156" t="s">
        <v>462</v>
      </c>
      <c r="L59" s="156" t="s">
        <v>462</v>
      </c>
      <c r="M59" s="156" t="s">
        <v>462</v>
      </c>
      <c r="N59" s="156" t="s">
        <v>462</v>
      </c>
      <c r="O59" s="156" t="s">
        <v>462</v>
      </c>
      <c r="P59" s="156" t="s">
        <v>462</v>
      </c>
      <c r="Q59" s="156" t="s">
        <v>462</v>
      </c>
      <c r="R59" s="96" t="s">
        <v>462</v>
      </c>
    </row>
    <row r="60" spans="1:18" ht="14.1" customHeight="1">
      <c r="A60" s="96">
        <v>20</v>
      </c>
      <c r="B60" s="662" t="s">
        <v>1448</v>
      </c>
      <c r="C60" s="662" t="s">
        <v>1603</v>
      </c>
      <c r="D60" s="156">
        <v>572.5</v>
      </c>
      <c r="E60" s="156">
        <v>354.7</v>
      </c>
      <c r="F60" s="156">
        <v>217.8</v>
      </c>
      <c r="G60" s="156">
        <v>220.2</v>
      </c>
      <c r="H60" s="156">
        <v>141.1</v>
      </c>
      <c r="I60" s="156">
        <v>79.099999999999994</v>
      </c>
      <c r="J60" s="156">
        <v>190.6</v>
      </c>
      <c r="K60" s="156">
        <v>161.69999999999999</v>
      </c>
      <c r="L60" s="156">
        <v>23</v>
      </c>
      <c r="M60" s="156">
        <v>11.1</v>
      </c>
      <c r="N60" s="156">
        <v>11.9</v>
      </c>
      <c r="O60" s="156">
        <v>138.69999999999999</v>
      </c>
      <c r="P60" s="156">
        <v>59.4</v>
      </c>
      <c r="Q60" s="156">
        <v>79.3</v>
      </c>
      <c r="R60" s="96">
        <v>20</v>
      </c>
    </row>
    <row r="61" spans="1:18" ht="14.1" customHeight="1">
      <c r="A61" s="96">
        <v>21</v>
      </c>
      <c r="B61" s="662" t="s">
        <v>1702</v>
      </c>
      <c r="C61" s="662" t="s">
        <v>1770</v>
      </c>
      <c r="D61" s="156">
        <v>657.1</v>
      </c>
      <c r="E61" s="156">
        <v>389.8</v>
      </c>
      <c r="F61" s="156">
        <v>267.3</v>
      </c>
      <c r="G61" s="156">
        <v>258.3</v>
      </c>
      <c r="H61" s="156">
        <v>155.9</v>
      </c>
      <c r="I61" s="156">
        <v>102.4</v>
      </c>
      <c r="J61" s="156">
        <v>213.1</v>
      </c>
      <c r="K61" s="156">
        <v>185.7</v>
      </c>
      <c r="L61" s="156">
        <v>20.8</v>
      </c>
      <c r="M61" s="156">
        <v>7.5</v>
      </c>
      <c r="N61" s="156">
        <v>13.3</v>
      </c>
      <c r="O61" s="156">
        <v>164.9</v>
      </c>
      <c r="P61" s="156">
        <v>70.5</v>
      </c>
      <c r="Q61" s="156">
        <v>94.4</v>
      </c>
      <c r="R61" s="96">
        <v>21</v>
      </c>
    </row>
    <row r="62" spans="1:18" ht="14.1" customHeight="1">
      <c r="A62" s="89"/>
      <c r="C62" s="227"/>
      <c r="D62" s="156"/>
      <c r="E62" s="156"/>
      <c r="F62" s="156"/>
      <c r="G62" s="156"/>
      <c r="H62" s="156"/>
      <c r="I62" s="156"/>
      <c r="J62" s="156"/>
      <c r="K62" s="156"/>
      <c r="L62" s="156"/>
      <c r="M62" s="156"/>
      <c r="N62" s="156"/>
      <c r="O62" s="156"/>
      <c r="P62" s="156"/>
      <c r="Q62" s="156"/>
      <c r="R62" s="96" t="s">
        <v>462</v>
      </c>
    </row>
    <row r="63" spans="1:18" s="694" customFormat="1" ht="14.1" customHeight="1">
      <c r="A63" s="86" t="s">
        <v>769</v>
      </c>
      <c r="B63" s="710"/>
      <c r="C63" s="710"/>
      <c r="D63" s="156"/>
      <c r="E63" s="156"/>
      <c r="F63" s="156"/>
      <c r="G63" s="156"/>
      <c r="H63" s="156"/>
      <c r="I63" s="156"/>
      <c r="J63" s="156"/>
      <c r="K63" s="172" t="s">
        <v>769</v>
      </c>
      <c r="L63" s="156"/>
      <c r="M63" s="156"/>
      <c r="N63" s="156"/>
      <c r="O63" s="156"/>
      <c r="P63" s="156"/>
      <c r="Q63" s="156"/>
      <c r="R63" s="96" t="s">
        <v>462</v>
      </c>
    </row>
    <row r="64" spans="1:18" s="694" customFormat="1" ht="14.1" customHeight="1">
      <c r="A64" s="86"/>
      <c r="B64" s="710"/>
      <c r="C64" s="710"/>
      <c r="D64" s="156"/>
      <c r="E64" s="156"/>
      <c r="F64" s="156"/>
      <c r="G64" s="156"/>
      <c r="H64" s="156"/>
      <c r="I64" s="156"/>
      <c r="J64" s="156"/>
      <c r="K64" s="172"/>
      <c r="L64" s="156"/>
      <c r="M64" s="156"/>
      <c r="N64" s="156"/>
      <c r="O64" s="156"/>
      <c r="P64" s="156"/>
      <c r="Q64" s="156"/>
      <c r="R64" s="96" t="s">
        <v>462</v>
      </c>
    </row>
    <row r="65" spans="1:18" ht="14.1" customHeight="1">
      <c r="A65" s="96">
        <v>22</v>
      </c>
      <c r="B65" s="662" t="s">
        <v>1448</v>
      </c>
      <c r="C65" s="662" t="s">
        <v>1770</v>
      </c>
      <c r="D65" s="156">
        <v>723.7</v>
      </c>
      <c r="E65" s="156">
        <v>365.6</v>
      </c>
      <c r="F65" s="156">
        <v>358.2</v>
      </c>
      <c r="G65" s="156">
        <v>264.7</v>
      </c>
      <c r="H65" s="156">
        <v>183.8</v>
      </c>
      <c r="I65" s="156">
        <v>80.8</v>
      </c>
      <c r="J65" s="156">
        <v>42.7</v>
      </c>
      <c r="K65" s="156">
        <v>416.4</v>
      </c>
      <c r="L65" s="156">
        <v>139.1</v>
      </c>
      <c r="M65" s="156">
        <v>14.8</v>
      </c>
      <c r="N65" s="156">
        <v>124.3</v>
      </c>
      <c r="O65" s="156">
        <v>277.3</v>
      </c>
      <c r="P65" s="156">
        <v>150.9</v>
      </c>
      <c r="Q65" s="156">
        <v>126.5</v>
      </c>
      <c r="R65" s="96">
        <v>22</v>
      </c>
    </row>
    <row r="66" spans="1:18" ht="14.1" customHeight="1">
      <c r="A66" s="96" t="s">
        <v>462</v>
      </c>
      <c r="B66" s="662" t="s">
        <v>462</v>
      </c>
      <c r="C66" s="662" t="s">
        <v>462</v>
      </c>
      <c r="D66" s="156" t="s">
        <v>462</v>
      </c>
      <c r="E66" s="156" t="s">
        <v>462</v>
      </c>
      <c r="F66" s="156" t="s">
        <v>462</v>
      </c>
      <c r="G66" s="156" t="s">
        <v>462</v>
      </c>
      <c r="H66" s="156" t="s">
        <v>462</v>
      </c>
      <c r="I66" s="156" t="s">
        <v>462</v>
      </c>
      <c r="J66" s="156" t="s">
        <v>462</v>
      </c>
      <c r="K66" s="156" t="s">
        <v>462</v>
      </c>
      <c r="L66" s="156" t="s">
        <v>462</v>
      </c>
      <c r="M66" s="156" t="s">
        <v>462</v>
      </c>
      <c r="N66" s="156" t="s">
        <v>462</v>
      </c>
      <c r="O66" s="156" t="s">
        <v>462</v>
      </c>
      <c r="P66" s="156" t="s">
        <v>462</v>
      </c>
      <c r="Q66" s="156" t="s">
        <v>462</v>
      </c>
      <c r="R66" s="96" t="s">
        <v>462</v>
      </c>
    </row>
    <row r="67" spans="1:18" ht="14.1" customHeight="1">
      <c r="A67" s="96">
        <v>23</v>
      </c>
      <c r="B67" s="662" t="s">
        <v>1448</v>
      </c>
      <c r="C67" s="662" t="s">
        <v>1603</v>
      </c>
      <c r="D67" s="156">
        <v>670.8</v>
      </c>
      <c r="E67" s="156">
        <v>335.3</v>
      </c>
      <c r="F67" s="156">
        <v>335.6</v>
      </c>
      <c r="G67" s="156">
        <v>221.6</v>
      </c>
      <c r="H67" s="156">
        <v>157</v>
      </c>
      <c r="I67" s="156">
        <v>64.599999999999994</v>
      </c>
      <c r="J67" s="156">
        <v>56.1</v>
      </c>
      <c r="K67" s="156">
        <v>393.1</v>
      </c>
      <c r="L67" s="156">
        <v>122.2</v>
      </c>
      <c r="M67" s="156">
        <v>11</v>
      </c>
      <c r="N67" s="156">
        <v>111.2</v>
      </c>
      <c r="O67" s="156">
        <v>271</v>
      </c>
      <c r="P67" s="156">
        <v>122.3</v>
      </c>
      <c r="Q67" s="156">
        <v>148.6</v>
      </c>
      <c r="R67" s="96">
        <v>23</v>
      </c>
    </row>
    <row r="68" spans="1:18" ht="14.1" customHeight="1">
      <c r="A68" s="96">
        <v>24</v>
      </c>
      <c r="B68" s="662" t="s">
        <v>1702</v>
      </c>
      <c r="C68" s="662" t="s">
        <v>1770</v>
      </c>
      <c r="D68" s="156">
        <v>770.8</v>
      </c>
      <c r="E68" s="156">
        <v>365.8</v>
      </c>
      <c r="F68" s="156">
        <v>405</v>
      </c>
      <c r="G68" s="156">
        <v>257.7</v>
      </c>
      <c r="H68" s="156">
        <v>167.2</v>
      </c>
      <c r="I68" s="156">
        <v>90.6</v>
      </c>
      <c r="J68" s="156">
        <v>60.8</v>
      </c>
      <c r="K68" s="156">
        <v>452.2</v>
      </c>
      <c r="L68" s="156">
        <v>137.80000000000001</v>
      </c>
      <c r="M68" s="156">
        <v>12.7</v>
      </c>
      <c r="N68" s="156">
        <v>125.1</v>
      </c>
      <c r="O68" s="156">
        <v>314.39999999999998</v>
      </c>
      <c r="P68" s="156">
        <v>159.80000000000001</v>
      </c>
      <c r="Q68" s="156">
        <v>154.6</v>
      </c>
      <c r="R68" s="96">
        <v>24</v>
      </c>
    </row>
    <row r="69" spans="1:18" ht="14.1" customHeight="1">
      <c r="A69" s="89"/>
      <c r="C69" s="227"/>
      <c r="D69" s="156"/>
      <c r="E69" s="156"/>
      <c r="F69" s="156"/>
      <c r="G69" s="156"/>
      <c r="H69" s="156"/>
      <c r="I69" s="156"/>
      <c r="J69" s="156"/>
      <c r="K69" s="156"/>
      <c r="L69" s="156"/>
      <c r="M69" s="156"/>
      <c r="N69" s="156"/>
      <c r="O69" s="156"/>
      <c r="P69" s="156"/>
      <c r="Q69" s="156"/>
      <c r="R69" s="96"/>
    </row>
    <row r="70" spans="1:18" s="694" customFormat="1" ht="14.1" customHeight="1">
      <c r="A70" s="710"/>
      <c r="B70" s="710"/>
      <c r="C70" s="710"/>
      <c r="D70" s="156"/>
      <c r="E70" s="156"/>
      <c r="F70" s="156"/>
      <c r="G70" s="156"/>
      <c r="H70" s="156"/>
      <c r="I70" s="156"/>
      <c r="J70" s="156"/>
      <c r="K70" s="156"/>
      <c r="L70" s="156"/>
      <c r="M70" s="156"/>
      <c r="N70" s="156"/>
      <c r="O70" s="156"/>
      <c r="P70" s="156"/>
      <c r="Q70" s="156"/>
      <c r="R70" s="710"/>
    </row>
    <row r="71" spans="1:18" s="694" customFormat="1" ht="14.1" customHeight="1">
      <c r="A71" s="710"/>
      <c r="B71" s="710"/>
      <c r="C71" s="710"/>
      <c r="D71" s="156"/>
      <c r="E71" s="156"/>
      <c r="F71" s="156"/>
      <c r="G71" s="156"/>
      <c r="H71" s="156"/>
      <c r="I71" s="156"/>
      <c r="J71" s="156"/>
      <c r="K71" s="156"/>
      <c r="L71" s="156"/>
      <c r="M71" s="156"/>
      <c r="N71" s="156"/>
      <c r="O71" s="156"/>
      <c r="P71" s="156"/>
      <c r="Q71" s="156"/>
      <c r="R71" s="710"/>
    </row>
    <row r="72" spans="1:18" ht="14.1" customHeight="1">
      <c r="A72" s="89"/>
      <c r="C72" s="227"/>
      <c r="D72" s="156"/>
      <c r="E72" s="156"/>
      <c r="F72" s="156"/>
      <c r="G72" s="156"/>
      <c r="H72" s="156"/>
      <c r="I72" s="156"/>
      <c r="J72" s="156"/>
      <c r="K72" s="156"/>
      <c r="L72" s="156"/>
      <c r="M72" s="156"/>
      <c r="N72" s="156"/>
      <c r="O72" s="156"/>
      <c r="P72" s="156"/>
      <c r="Q72" s="156"/>
      <c r="R72" s="96"/>
    </row>
    <row r="73" spans="1:18" ht="14.1" customHeight="1">
      <c r="A73" s="89"/>
      <c r="C73" s="227"/>
      <c r="D73" s="156"/>
      <c r="E73" s="156"/>
      <c r="F73" s="156"/>
      <c r="G73" s="156"/>
      <c r="H73" s="156"/>
      <c r="I73" s="156"/>
      <c r="J73" s="156"/>
      <c r="K73" s="156"/>
      <c r="L73" s="156"/>
      <c r="M73" s="156"/>
      <c r="N73" s="156"/>
      <c r="O73" s="156"/>
      <c r="P73" s="156"/>
      <c r="Q73" s="156"/>
      <c r="R73" s="96"/>
    </row>
    <row r="74" spans="1:18" ht="14.1" customHeight="1">
      <c r="A74" s="89"/>
      <c r="C74" s="227"/>
      <c r="D74" s="156"/>
      <c r="E74" s="156"/>
      <c r="F74" s="156"/>
      <c r="G74" s="156"/>
      <c r="H74" s="156"/>
      <c r="I74" s="156"/>
      <c r="J74" s="156"/>
      <c r="K74" s="156"/>
      <c r="L74" s="156"/>
      <c r="M74" s="156"/>
      <c r="N74" s="156"/>
      <c r="O74" s="156"/>
      <c r="P74" s="156"/>
      <c r="Q74" s="156"/>
      <c r="R74" s="96"/>
    </row>
    <row r="75" spans="1:18" ht="14.1" customHeight="1">
      <c r="A75" s="89"/>
      <c r="C75" s="227"/>
      <c r="D75" s="156"/>
      <c r="E75" s="156"/>
      <c r="F75" s="156"/>
      <c r="G75" s="156"/>
      <c r="H75" s="156"/>
      <c r="I75" s="156"/>
      <c r="J75" s="156"/>
      <c r="K75" s="156"/>
      <c r="L75" s="156"/>
      <c r="M75" s="156"/>
      <c r="N75" s="156"/>
      <c r="O75" s="156"/>
      <c r="P75" s="156"/>
      <c r="Q75" s="156"/>
      <c r="R75" s="96"/>
    </row>
    <row r="76" spans="1:18" s="694" customFormat="1" ht="14.1" customHeight="1">
      <c r="A76" s="710"/>
      <c r="B76" s="710"/>
      <c r="C76" s="710"/>
      <c r="D76" s="156"/>
      <c r="E76" s="156"/>
      <c r="F76" s="156"/>
      <c r="G76" s="156"/>
      <c r="H76" s="156"/>
      <c r="I76" s="156"/>
      <c r="J76" s="156"/>
      <c r="K76" s="156"/>
      <c r="L76" s="156"/>
      <c r="M76" s="156"/>
      <c r="N76" s="156"/>
      <c r="O76" s="156"/>
      <c r="P76" s="156"/>
      <c r="Q76" s="156"/>
      <c r="R76" s="710"/>
    </row>
    <row r="77" spans="1:18" ht="14.1" customHeight="1">
      <c r="D77" s="156"/>
      <c r="E77" s="156"/>
      <c r="F77" s="156"/>
      <c r="G77" s="156"/>
      <c r="H77" s="156"/>
      <c r="I77" s="156"/>
      <c r="J77" s="156"/>
      <c r="K77" s="156"/>
      <c r="L77" s="156"/>
      <c r="M77" s="156"/>
      <c r="N77" s="156"/>
      <c r="O77" s="156"/>
      <c r="P77" s="156"/>
      <c r="Q77" s="156"/>
    </row>
    <row r="78" spans="1:18" ht="20.100000000000001" customHeight="1">
      <c r="A78" s="694" t="s">
        <v>1799</v>
      </c>
      <c r="B78" s="555"/>
      <c r="C78" s="555"/>
      <c r="D78" s="555"/>
      <c r="E78" s="555"/>
      <c r="F78" s="555"/>
      <c r="G78" s="555"/>
      <c r="H78" s="555"/>
      <c r="I78" s="555"/>
      <c r="K78" s="694" t="s">
        <v>1799</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
  <sheetViews>
    <sheetView showGridLines="0" showZeros="0" workbookViewId="0"/>
  </sheetViews>
  <sheetFormatPr baseColWidth="10" defaultRowHeight="15"/>
  <cols>
    <col min="1" max="1" width="5.7109375" style="628" customWidth="1"/>
    <col min="2" max="2" width="5.5703125" style="628" customWidth="1"/>
    <col min="3" max="3" width="16.7109375" style="628" customWidth="1"/>
    <col min="4" max="10" width="15.42578125" style="628" customWidth="1"/>
    <col min="11" max="17" width="18.28515625" style="628" customWidth="1"/>
    <col min="18" max="18" width="6.7109375" style="628" customWidth="1"/>
    <col min="19" max="16384" width="11.42578125" style="628"/>
  </cols>
  <sheetData>
    <row r="1" spans="1:20" s="662" customFormat="1" ht="15" customHeight="1">
      <c r="A1" s="919" t="s">
        <v>1821</v>
      </c>
    </row>
    <row r="2" spans="1:20" ht="21.95" customHeight="1">
      <c r="A2" s="86" t="s">
        <v>996</v>
      </c>
      <c r="B2" s="627"/>
      <c r="C2" s="627"/>
      <c r="D2" s="627"/>
      <c r="E2" s="627"/>
      <c r="F2" s="627"/>
      <c r="G2" s="627"/>
      <c r="H2" s="627"/>
      <c r="I2" s="627"/>
      <c r="J2" s="627"/>
      <c r="K2" s="86" t="s">
        <v>996</v>
      </c>
      <c r="L2" s="627"/>
      <c r="M2" s="627"/>
      <c r="N2" s="627"/>
      <c r="O2" s="627"/>
      <c r="P2" s="627"/>
      <c r="Q2" s="627"/>
      <c r="R2" s="627"/>
    </row>
    <row r="3" spans="1:20" ht="21.95" customHeight="1">
      <c r="A3" s="627" t="s">
        <v>10</v>
      </c>
      <c r="B3" s="627"/>
      <c r="C3" s="627"/>
      <c r="D3" s="627"/>
      <c r="E3" s="627"/>
      <c r="F3" s="627"/>
      <c r="G3" s="627"/>
      <c r="H3" s="627"/>
      <c r="I3" s="627"/>
      <c r="J3" s="627"/>
      <c r="K3" s="627" t="s">
        <v>10</v>
      </c>
      <c r="L3" s="627"/>
      <c r="M3" s="627"/>
      <c r="N3" s="627"/>
      <c r="O3" s="627"/>
      <c r="P3" s="627"/>
      <c r="Q3" s="627"/>
      <c r="R3" s="627"/>
    </row>
    <row r="4" spans="1:20" ht="21.95" customHeight="1">
      <c r="A4" s="627" t="s">
        <v>398</v>
      </c>
      <c r="B4" s="627"/>
      <c r="C4" s="627"/>
      <c r="D4" s="627"/>
      <c r="E4" s="627"/>
      <c r="F4" s="627"/>
      <c r="G4" s="627"/>
      <c r="H4" s="627"/>
      <c r="I4" s="627"/>
      <c r="J4" s="627"/>
      <c r="K4" s="627" t="s">
        <v>398</v>
      </c>
      <c r="L4" s="627"/>
      <c r="M4" s="627"/>
      <c r="N4" s="627"/>
      <c r="O4" s="627"/>
      <c r="P4" s="627"/>
      <c r="Q4" s="627"/>
      <c r="R4" s="627"/>
    </row>
    <row r="5" spans="1:20" ht="21.95" customHeight="1">
      <c r="A5" s="230" t="s">
        <v>885</v>
      </c>
      <c r="B5" s="627"/>
      <c r="C5" s="627"/>
      <c r="D5" s="627"/>
      <c r="E5" s="627"/>
      <c r="F5" s="627"/>
      <c r="G5" s="627"/>
      <c r="H5" s="627"/>
      <c r="I5" s="627"/>
      <c r="J5" s="627"/>
      <c r="K5" s="230" t="s">
        <v>885</v>
      </c>
      <c r="L5" s="627"/>
      <c r="M5" s="627"/>
      <c r="N5" s="627"/>
      <c r="O5" s="627"/>
      <c r="P5" s="627"/>
      <c r="Q5" s="627"/>
      <c r="R5" s="627"/>
    </row>
    <row r="6" spans="1:20" ht="21.95" customHeight="1">
      <c r="A6" s="230" t="s">
        <v>896</v>
      </c>
      <c r="B6" s="230"/>
      <c r="C6" s="230"/>
      <c r="D6" s="230"/>
      <c r="E6" s="230"/>
      <c r="F6" s="230"/>
      <c r="G6" s="230"/>
      <c r="H6" s="230"/>
      <c r="I6" s="230"/>
      <c r="J6" s="230"/>
      <c r="K6" s="230" t="s">
        <v>896</v>
      </c>
      <c r="L6" s="627"/>
      <c r="M6" s="627"/>
      <c r="N6" s="627"/>
      <c r="O6" s="627"/>
      <c r="P6" s="627"/>
      <c r="Q6" s="627"/>
      <c r="R6" s="627"/>
    </row>
    <row r="7" spans="1:20" ht="21.95" customHeight="1">
      <c r="A7" s="92" t="s">
        <v>610</v>
      </c>
      <c r="B7" s="92"/>
      <c r="C7" s="92"/>
      <c r="D7" s="92"/>
      <c r="E7" s="92"/>
      <c r="F7" s="92"/>
      <c r="G7" s="92"/>
      <c r="H7" s="92"/>
      <c r="I7" s="92"/>
      <c r="J7" s="92"/>
      <c r="K7" s="92" t="s">
        <v>610</v>
      </c>
      <c r="L7" s="92"/>
      <c r="M7" s="92"/>
      <c r="N7" s="92"/>
      <c r="O7" s="92"/>
      <c r="P7" s="92"/>
      <c r="Q7" s="92"/>
      <c r="R7" s="92"/>
    </row>
    <row r="8" spans="1:20" s="227" customFormat="1" ht="15.75" customHeight="1">
      <c r="A8" s="1038" t="s">
        <v>360</v>
      </c>
      <c r="B8" s="1078" t="s">
        <v>927</v>
      </c>
      <c r="C8" s="1038"/>
      <c r="D8" s="1095" t="s">
        <v>474</v>
      </c>
      <c r="E8" s="1097"/>
      <c r="F8" s="1096"/>
      <c r="G8" s="1095" t="s">
        <v>928</v>
      </c>
      <c r="H8" s="1097"/>
      <c r="I8" s="1096"/>
      <c r="J8" s="1098" t="s">
        <v>53</v>
      </c>
      <c r="K8" s="1097" t="s">
        <v>589</v>
      </c>
      <c r="L8" s="1097"/>
      <c r="M8" s="1097"/>
      <c r="N8" s="1097"/>
      <c r="O8" s="1097"/>
      <c r="P8" s="1097"/>
      <c r="Q8" s="1096"/>
      <c r="R8" s="1078" t="s">
        <v>360</v>
      </c>
    </row>
    <row r="9" spans="1:20" s="227" customFormat="1" ht="15.75" customHeight="1">
      <c r="A9" s="990"/>
      <c r="B9" s="992"/>
      <c r="C9" s="990"/>
      <c r="D9" s="1090" t="s">
        <v>734</v>
      </c>
      <c r="E9" s="87" t="s">
        <v>708</v>
      </c>
      <c r="F9" s="88"/>
      <c r="G9" s="1090" t="s">
        <v>881</v>
      </c>
      <c r="H9" s="1090" t="s">
        <v>428</v>
      </c>
      <c r="I9" s="1090" t="s">
        <v>1338</v>
      </c>
      <c r="J9" s="1059"/>
      <c r="K9" s="1059" t="s">
        <v>881</v>
      </c>
      <c r="L9" s="1093" t="s">
        <v>428</v>
      </c>
      <c r="M9" s="1095" t="s">
        <v>833</v>
      </c>
      <c r="N9" s="1096"/>
      <c r="O9" s="1088" t="s">
        <v>1338</v>
      </c>
      <c r="P9" s="1095" t="s">
        <v>735</v>
      </c>
      <c r="Q9" s="1096"/>
      <c r="R9" s="992"/>
    </row>
    <row r="10" spans="1:20" s="227" customFormat="1" ht="15.75" customHeight="1">
      <c r="A10" s="990"/>
      <c r="B10" s="992"/>
      <c r="C10" s="990"/>
      <c r="D10" s="1088"/>
      <c r="E10" s="1090" t="s">
        <v>428</v>
      </c>
      <c r="F10" s="1090" t="s">
        <v>1338</v>
      </c>
      <c r="G10" s="1088"/>
      <c r="H10" s="1091"/>
      <c r="I10" s="1091"/>
      <c r="J10" s="1059"/>
      <c r="K10" s="1059"/>
      <c r="L10" s="1093"/>
      <c r="M10" s="1087" t="s">
        <v>1056</v>
      </c>
      <c r="N10" s="1087" t="s">
        <v>1039</v>
      </c>
      <c r="O10" s="1088"/>
      <c r="P10" s="1058" t="s">
        <v>1186</v>
      </c>
      <c r="Q10" s="1087" t="s">
        <v>1040</v>
      </c>
      <c r="R10" s="992"/>
    </row>
    <row r="11" spans="1:20" s="227" customFormat="1" ht="15.75" customHeight="1">
      <c r="A11" s="990"/>
      <c r="B11" s="992"/>
      <c r="C11" s="990"/>
      <c r="D11" s="1088"/>
      <c r="E11" s="1088"/>
      <c r="F11" s="1088"/>
      <c r="G11" s="1088"/>
      <c r="H11" s="1091"/>
      <c r="I11" s="1091"/>
      <c r="J11" s="1059"/>
      <c r="K11" s="1059"/>
      <c r="L11" s="1093"/>
      <c r="M11" s="1088"/>
      <c r="N11" s="1088"/>
      <c r="O11" s="1088"/>
      <c r="P11" s="1060"/>
      <c r="Q11" s="1088"/>
      <c r="R11" s="992"/>
    </row>
    <row r="12" spans="1:20" s="227" customFormat="1" ht="15.75" customHeight="1">
      <c r="A12" s="991"/>
      <c r="B12" s="993"/>
      <c r="C12" s="991"/>
      <c r="D12" s="1089"/>
      <c r="E12" s="1089"/>
      <c r="F12" s="1089"/>
      <c r="G12" s="1089"/>
      <c r="H12" s="1092"/>
      <c r="I12" s="1092"/>
      <c r="J12" s="1099"/>
      <c r="K12" s="1061"/>
      <c r="L12" s="1094"/>
      <c r="M12" s="1089"/>
      <c r="N12" s="1089"/>
      <c r="O12" s="1089"/>
      <c r="P12" s="1062"/>
      <c r="Q12" s="1089"/>
      <c r="R12" s="993"/>
    </row>
    <row r="13" spans="1:20" ht="27.95" customHeight="1">
      <c r="A13" s="633" t="s">
        <v>801</v>
      </c>
      <c r="B13" s="633"/>
      <c r="C13" s="633"/>
      <c r="D13" s="633"/>
      <c r="E13" s="633"/>
      <c r="F13" s="633"/>
      <c r="G13" s="633"/>
      <c r="H13" s="633"/>
      <c r="I13" s="633"/>
      <c r="J13" s="633"/>
      <c r="K13" s="632" t="s">
        <v>801</v>
      </c>
      <c r="L13" s="632"/>
      <c r="M13" s="632"/>
      <c r="N13" s="632"/>
      <c r="O13" s="632"/>
      <c r="P13" s="632"/>
      <c r="Q13" s="632"/>
      <c r="R13" s="632"/>
    </row>
    <row r="14" spans="1:20" ht="21.95" customHeight="1">
      <c r="A14" s="89" t="s">
        <v>1041</v>
      </c>
      <c r="B14" s="227">
        <v>2014</v>
      </c>
      <c r="C14" s="628" t="s">
        <v>729</v>
      </c>
      <c r="D14" s="156">
        <v>4150.7700000000004</v>
      </c>
      <c r="E14" s="156">
        <v>2405.145</v>
      </c>
      <c r="F14" s="156">
        <v>1745.625</v>
      </c>
      <c r="G14" s="156">
        <v>1828.1289999999999</v>
      </c>
      <c r="H14" s="156">
        <v>1462.4459999999999</v>
      </c>
      <c r="I14" s="156">
        <v>365.68299999999999</v>
      </c>
      <c r="J14" s="156">
        <v>605.55100000000004</v>
      </c>
      <c r="K14" s="156">
        <v>1717.0909999999999</v>
      </c>
      <c r="L14" s="156">
        <v>337.149</v>
      </c>
      <c r="M14" s="156">
        <v>40.573</v>
      </c>
      <c r="N14" s="156">
        <v>296.57600000000002</v>
      </c>
      <c r="O14" s="156">
        <v>1379.942</v>
      </c>
      <c r="P14" s="156">
        <v>600.97799999999995</v>
      </c>
      <c r="Q14" s="156">
        <v>778.96299999999997</v>
      </c>
      <c r="R14" s="174" t="s">
        <v>1041</v>
      </c>
      <c r="T14" s="91"/>
    </row>
    <row r="15" spans="1:20" ht="18" customHeight="1">
      <c r="A15" s="89" t="s">
        <v>1230</v>
      </c>
      <c r="B15" s="227">
        <v>2014</v>
      </c>
      <c r="C15" s="628" t="s">
        <v>1152</v>
      </c>
      <c r="D15" s="156">
        <v>4045.54</v>
      </c>
      <c r="E15" s="156">
        <v>2327.6860000000001</v>
      </c>
      <c r="F15" s="156">
        <v>1717.854</v>
      </c>
      <c r="G15" s="156">
        <v>1731.953</v>
      </c>
      <c r="H15" s="156">
        <v>1397.3330000000001</v>
      </c>
      <c r="I15" s="156">
        <v>334.62</v>
      </c>
      <c r="J15" s="156">
        <v>615.72199999999998</v>
      </c>
      <c r="K15" s="156">
        <v>1697.865</v>
      </c>
      <c r="L15" s="156">
        <v>314.63099999999997</v>
      </c>
      <c r="M15" s="156">
        <v>36.488999999999997</v>
      </c>
      <c r="N15" s="156">
        <v>278.142</v>
      </c>
      <c r="O15" s="156">
        <v>1383.2339999999999</v>
      </c>
      <c r="P15" s="156">
        <v>645.12400000000002</v>
      </c>
      <c r="Q15" s="156">
        <v>738.11</v>
      </c>
      <c r="R15" s="174" t="s">
        <v>1230</v>
      </c>
    </row>
    <row r="16" spans="1:20" ht="15" customHeight="1">
      <c r="A16" s="89" t="s">
        <v>1231</v>
      </c>
      <c r="B16" s="227" t="s">
        <v>462</v>
      </c>
      <c r="C16" s="628" t="s">
        <v>1153</v>
      </c>
      <c r="D16" s="156">
        <v>4285.1620000000003</v>
      </c>
      <c r="E16" s="156">
        <v>2472.5189999999998</v>
      </c>
      <c r="F16" s="156">
        <v>1812.643</v>
      </c>
      <c r="G16" s="156">
        <v>1852.45</v>
      </c>
      <c r="H16" s="156">
        <v>1498.876</v>
      </c>
      <c r="I16" s="156">
        <v>353.57400000000001</v>
      </c>
      <c r="J16" s="156">
        <v>634.072</v>
      </c>
      <c r="K16" s="156">
        <v>1798.64</v>
      </c>
      <c r="L16" s="156">
        <v>339.57100000000003</v>
      </c>
      <c r="M16" s="156">
        <v>43.095999999999997</v>
      </c>
      <c r="N16" s="156">
        <v>296.47500000000002</v>
      </c>
      <c r="O16" s="156">
        <v>1459.069</v>
      </c>
      <c r="P16" s="156">
        <v>701.16700000000003</v>
      </c>
      <c r="Q16" s="156">
        <v>757.90200000000004</v>
      </c>
      <c r="R16" s="174" t="s">
        <v>1231</v>
      </c>
    </row>
    <row r="17" spans="1:20" ht="15" customHeight="1">
      <c r="A17" s="89" t="s">
        <v>1232</v>
      </c>
      <c r="B17" s="227" t="s">
        <v>462</v>
      </c>
      <c r="C17" s="628" t="s">
        <v>264</v>
      </c>
      <c r="D17" s="156">
        <v>4369.2380000000003</v>
      </c>
      <c r="E17" s="156">
        <v>2532.8879999999999</v>
      </c>
      <c r="F17" s="156">
        <v>1836.35</v>
      </c>
      <c r="G17" s="156">
        <v>1933.9179999999999</v>
      </c>
      <c r="H17" s="156">
        <v>1585.0360000000001</v>
      </c>
      <c r="I17" s="156">
        <v>348.88200000000001</v>
      </c>
      <c r="J17" s="156">
        <v>602.60699999999997</v>
      </c>
      <c r="K17" s="156">
        <v>1832.713</v>
      </c>
      <c r="L17" s="156">
        <v>345.245</v>
      </c>
      <c r="M17" s="156">
        <v>39.436999999999998</v>
      </c>
      <c r="N17" s="156">
        <v>305.80799999999999</v>
      </c>
      <c r="O17" s="156">
        <v>1487.4680000000001</v>
      </c>
      <c r="P17" s="156">
        <v>621.56100000000004</v>
      </c>
      <c r="Q17" s="156">
        <v>865.90700000000004</v>
      </c>
      <c r="R17" s="174" t="s">
        <v>1232</v>
      </c>
    </row>
    <row r="18" spans="1:20" ht="15" customHeight="1">
      <c r="A18" s="89" t="s">
        <v>1233</v>
      </c>
      <c r="B18" s="227" t="s">
        <v>462</v>
      </c>
      <c r="C18" s="628" t="s">
        <v>265</v>
      </c>
      <c r="D18" s="156">
        <v>3903.14</v>
      </c>
      <c r="E18" s="156">
        <v>2287.4879999999998</v>
      </c>
      <c r="F18" s="156">
        <v>1615.652</v>
      </c>
      <c r="G18" s="156">
        <v>1794.1949999999999</v>
      </c>
      <c r="H18" s="156">
        <v>1368.538</v>
      </c>
      <c r="I18" s="156">
        <v>425.65699999999998</v>
      </c>
      <c r="J18" s="156">
        <v>569.80100000000004</v>
      </c>
      <c r="K18" s="156">
        <v>1539.144</v>
      </c>
      <c r="L18" s="156">
        <v>349.149</v>
      </c>
      <c r="M18" s="156">
        <v>43.27</v>
      </c>
      <c r="N18" s="156">
        <v>305.87900000000002</v>
      </c>
      <c r="O18" s="156">
        <v>1189.9949999999999</v>
      </c>
      <c r="P18" s="156">
        <v>436.06099999999998</v>
      </c>
      <c r="Q18" s="156">
        <v>753.93399999999997</v>
      </c>
      <c r="R18" s="174" t="s">
        <v>1233</v>
      </c>
    </row>
    <row r="19" spans="1:20" ht="27.95" customHeight="1">
      <c r="A19" s="86" t="s">
        <v>802</v>
      </c>
      <c r="B19" s="86"/>
      <c r="C19" s="86"/>
      <c r="D19" s="156">
        <v>0</v>
      </c>
      <c r="E19" s="171"/>
      <c r="F19" s="171"/>
      <c r="G19" s="171"/>
      <c r="H19" s="171"/>
      <c r="I19" s="171"/>
      <c r="J19" s="171"/>
      <c r="K19" s="173" t="s">
        <v>802</v>
      </c>
      <c r="L19" s="171"/>
      <c r="M19" s="171"/>
      <c r="N19" s="171"/>
      <c r="O19" s="171"/>
      <c r="P19" s="171"/>
      <c r="Q19" s="171"/>
    </row>
    <row r="20" spans="1:20" ht="21.95" customHeight="1">
      <c r="A20" s="89">
        <v>6</v>
      </c>
      <c r="B20" s="227">
        <v>2014</v>
      </c>
      <c r="C20" s="628" t="s">
        <v>729</v>
      </c>
      <c r="D20" s="156">
        <v>6054.5990000000002</v>
      </c>
      <c r="E20" s="156">
        <v>3360.9810000000002</v>
      </c>
      <c r="F20" s="156">
        <v>2693.6179999999999</v>
      </c>
      <c r="G20" s="156">
        <v>2533.11</v>
      </c>
      <c r="H20" s="156">
        <v>1700.8579999999999</v>
      </c>
      <c r="I20" s="156">
        <v>832.25199999999995</v>
      </c>
      <c r="J20" s="156">
        <v>1168.5309999999999</v>
      </c>
      <c r="K20" s="156">
        <v>2352.9589999999998</v>
      </c>
      <c r="L20" s="156">
        <v>491.59199999999998</v>
      </c>
      <c r="M20" s="156">
        <v>94.055000000000007</v>
      </c>
      <c r="N20" s="156">
        <v>397.53699999999998</v>
      </c>
      <c r="O20" s="156">
        <v>1861.367</v>
      </c>
      <c r="P20" s="156">
        <v>957.31700000000001</v>
      </c>
      <c r="Q20" s="156">
        <v>904.04899999999998</v>
      </c>
      <c r="R20" s="174" t="s">
        <v>1234</v>
      </c>
      <c r="T20" s="91"/>
    </row>
    <row r="21" spans="1:20" ht="18" customHeight="1">
      <c r="A21" s="89">
        <v>7</v>
      </c>
      <c r="B21" s="227">
        <v>2014</v>
      </c>
      <c r="C21" s="628" t="s">
        <v>1152</v>
      </c>
      <c r="D21" s="156">
        <v>6080.683</v>
      </c>
      <c r="E21" s="156">
        <v>3481.761</v>
      </c>
      <c r="F21" s="156">
        <v>2598.922</v>
      </c>
      <c r="G21" s="156">
        <v>2611.192</v>
      </c>
      <c r="H21" s="156">
        <v>1795.731</v>
      </c>
      <c r="I21" s="156">
        <v>815.46100000000001</v>
      </c>
      <c r="J21" s="156">
        <v>1190.98</v>
      </c>
      <c r="K21" s="156">
        <v>2278.511</v>
      </c>
      <c r="L21" s="156">
        <v>495.05</v>
      </c>
      <c r="M21" s="156">
        <v>100.093</v>
      </c>
      <c r="N21" s="156">
        <v>394.95699999999999</v>
      </c>
      <c r="O21" s="156">
        <v>1783.461</v>
      </c>
      <c r="P21" s="156">
        <v>992.11500000000001</v>
      </c>
      <c r="Q21" s="156">
        <v>791.346</v>
      </c>
      <c r="R21" s="174" t="s">
        <v>1235</v>
      </c>
    </row>
    <row r="22" spans="1:20" ht="15" customHeight="1">
      <c r="A22" s="89">
        <v>8</v>
      </c>
      <c r="B22" s="227" t="s">
        <v>462</v>
      </c>
      <c r="C22" s="628" t="s">
        <v>1153</v>
      </c>
      <c r="D22" s="156">
        <v>6330.0140000000001</v>
      </c>
      <c r="E22" s="156">
        <v>3498.424</v>
      </c>
      <c r="F22" s="156">
        <v>2831.59</v>
      </c>
      <c r="G22" s="156">
        <v>2634.6930000000002</v>
      </c>
      <c r="H22" s="156">
        <v>1750.0160000000001</v>
      </c>
      <c r="I22" s="156">
        <v>884.67700000000002</v>
      </c>
      <c r="J22" s="156">
        <v>1222.5730000000001</v>
      </c>
      <c r="K22" s="156">
        <v>2472.748</v>
      </c>
      <c r="L22" s="156">
        <v>525.83500000000004</v>
      </c>
      <c r="M22" s="156">
        <v>110.002</v>
      </c>
      <c r="N22" s="156">
        <v>415.83300000000003</v>
      </c>
      <c r="O22" s="156">
        <v>1946.913</v>
      </c>
      <c r="P22" s="156">
        <v>1115.7729999999999</v>
      </c>
      <c r="Q22" s="156">
        <v>831.14</v>
      </c>
      <c r="R22" s="174" t="s">
        <v>1236</v>
      </c>
    </row>
    <row r="23" spans="1:20" ht="15" customHeight="1">
      <c r="A23" s="89">
        <v>9</v>
      </c>
      <c r="B23" s="227" t="s">
        <v>462</v>
      </c>
      <c r="C23" s="628" t="s">
        <v>264</v>
      </c>
      <c r="D23" s="156">
        <v>5912.9290000000001</v>
      </c>
      <c r="E23" s="156">
        <v>3288.337</v>
      </c>
      <c r="F23" s="156">
        <v>2624.5920000000001</v>
      </c>
      <c r="G23" s="156">
        <v>2539.223</v>
      </c>
      <c r="H23" s="156">
        <v>1672.415</v>
      </c>
      <c r="I23" s="156">
        <v>866.80799999999999</v>
      </c>
      <c r="J23" s="156">
        <v>1097.192</v>
      </c>
      <c r="K23" s="156">
        <v>2276.5140000000001</v>
      </c>
      <c r="L23" s="156">
        <v>518.73</v>
      </c>
      <c r="M23" s="156">
        <v>83.751000000000005</v>
      </c>
      <c r="N23" s="156">
        <v>434.97899999999998</v>
      </c>
      <c r="O23" s="156">
        <v>1757.7840000000001</v>
      </c>
      <c r="P23" s="156">
        <v>996.27200000000005</v>
      </c>
      <c r="Q23" s="156">
        <v>761.51199999999994</v>
      </c>
      <c r="R23" s="174" t="s">
        <v>1237</v>
      </c>
    </row>
    <row r="24" spans="1:20" ht="15" customHeight="1">
      <c r="A24" s="89">
        <v>10</v>
      </c>
      <c r="B24" s="227" t="s">
        <v>462</v>
      </c>
      <c r="C24" s="628" t="s">
        <v>265</v>
      </c>
      <c r="D24" s="156">
        <v>5894.7709999999997</v>
      </c>
      <c r="E24" s="156">
        <v>3175.402</v>
      </c>
      <c r="F24" s="156">
        <v>2719.3690000000001</v>
      </c>
      <c r="G24" s="156">
        <v>2347.3310000000001</v>
      </c>
      <c r="H24" s="156">
        <v>1585.27</v>
      </c>
      <c r="I24" s="156">
        <v>762.06100000000004</v>
      </c>
      <c r="J24" s="156">
        <v>1163.3789999999999</v>
      </c>
      <c r="K24" s="156">
        <v>2384.0610000000001</v>
      </c>
      <c r="L24" s="156">
        <v>426.75299999999999</v>
      </c>
      <c r="M24" s="156">
        <v>82.373000000000005</v>
      </c>
      <c r="N24" s="156">
        <v>344.38</v>
      </c>
      <c r="O24" s="156">
        <v>1957.308</v>
      </c>
      <c r="P24" s="156">
        <v>725.10900000000004</v>
      </c>
      <c r="Q24" s="156">
        <v>1232.1990000000001</v>
      </c>
      <c r="R24" s="174" t="s">
        <v>642</v>
      </c>
    </row>
    <row r="25" spans="1:20" ht="27.95" customHeight="1">
      <c r="A25" s="86" t="s">
        <v>803</v>
      </c>
      <c r="B25" s="86"/>
      <c r="C25" s="86"/>
      <c r="D25" s="156">
        <v>0</v>
      </c>
      <c r="E25" s="171"/>
      <c r="F25" s="171"/>
      <c r="G25" s="171"/>
      <c r="H25" s="171"/>
      <c r="I25" s="171"/>
      <c r="J25" s="171"/>
      <c r="K25" s="173" t="s">
        <v>803</v>
      </c>
      <c r="L25" s="171"/>
      <c r="M25" s="171"/>
      <c r="N25" s="171"/>
      <c r="O25" s="171"/>
      <c r="P25" s="171"/>
      <c r="Q25" s="171"/>
    </row>
    <row r="26" spans="1:20" ht="21.95" customHeight="1">
      <c r="A26" s="89">
        <v>11</v>
      </c>
      <c r="B26" s="227">
        <v>2014</v>
      </c>
      <c r="C26" s="628" t="s">
        <v>729</v>
      </c>
      <c r="D26" s="156">
        <v>912.53599999999994</v>
      </c>
      <c r="E26" s="156">
        <v>495.10700000000003</v>
      </c>
      <c r="F26" s="156">
        <v>417.42899999999997</v>
      </c>
      <c r="G26" s="156">
        <v>456.82499999999999</v>
      </c>
      <c r="H26" s="156">
        <v>254.17699999999999</v>
      </c>
      <c r="I26" s="156">
        <v>202.649</v>
      </c>
      <c r="J26" s="156">
        <v>155.209</v>
      </c>
      <c r="K26" s="156">
        <v>300.50200000000001</v>
      </c>
      <c r="L26" s="156">
        <v>85.721000000000004</v>
      </c>
      <c r="M26" s="156">
        <v>23.742999999999999</v>
      </c>
      <c r="N26" s="156">
        <v>61.978999999999999</v>
      </c>
      <c r="O26" s="156">
        <v>214.78100000000001</v>
      </c>
      <c r="P26" s="156">
        <v>93.626000000000005</v>
      </c>
      <c r="Q26" s="156">
        <v>121.155</v>
      </c>
      <c r="R26" s="174" t="s">
        <v>643</v>
      </c>
      <c r="T26" s="91"/>
    </row>
    <row r="27" spans="1:20" ht="18" customHeight="1">
      <c r="A27" s="89">
        <v>12</v>
      </c>
      <c r="B27" s="227">
        <v>2014</v>
      </c>
      <c r="C27" s="628" t="s">
        <v>1152</v>
      </c>
      <c r="D27" s="156">
        <v>913.99199999999996</v>
      </c>
      <c r="E27" s="156">
        <v>480.01100000000002</v>
      </c>
      <c r="F27" s="156">
        <v>433.98099999999999</v>
      </c>
      <c r="G27" s="156">
        <v>448.36900000000003</v>
      </c>
      <c r="H27" s="156">
        <v>240.97900000000001</v>
      </c>
      <c r="I27" s="156">
        <v>207.39</v>
      </c>
      <c r="J27" s="156">
        <v>166.239</v>
      </c>
      <c r="K27" s="156">
        <v>299.38400000000001</v>
      </c>
      <c r="L27" s="156">
        <v>72.793000000000006</v>
      </c>
      <c r="M27" s="156">
        <v>24.576000000000001</v>
      </c>
      <c r="N27" s="156">
        <v>48.216999999999999</v>
      </c>
      <c r="O27" s="156">
        <v>226.59100000000001</v>
      </c>
      <c r="P27" s="156">
        <v>97.537999999999997</v>
      </c>
      <c r="Q27" s="156">
        <v>129.053</v>
      </c>
      <c r="R27" s="174" t="s">
        <v>644</v>
      </c>
    </row>
    <row r="28" spans="1:20" ht="15" customHeight="1">
      <c r="A28" s="89">
        <v>13</v>
      </c>
      <c r="B28" s="227" t="s">
        <v>462</v>
      </c>
      <c r="C28" s="628" t="s">
        <v>1153</v>
      </c>
      <c r="D28" s="156">
        <v>977.06299999999999</v>
      </c>
      <c r="E28" s="156">
        <v>517.16999999999996</v>
      </c>
      <c r="F28" s="156">
        <v>459.89299999999997</v>
      </c>
      <c r="G28" s="156">
        <v>522.31100000000004</v>
      </c>
      <c r="H28" s="156">
        <v>284.65499999999997</v>
      </c>
      <c r="I28" s="156">
        <v>237.65600000000001</v>
      </c>
      <c r="J28" s="156">
        <v>148.37100000000001</v>
      </c>
      <c r="K28" s="156">
        <v>306.38099999999997</v>
      </c>
      <c r="L28" s="156">
        <v>84.144000000000005</v>
      </c>
      <c r="M28" s="156">
        <v>20.652000000000001</v>
      </c>
      <c r="N28" s="156">
        <v>63.491999999999997</v>
      </c>
      <c r="O28" s="156">
        <v>222.23699999999999</v>
      </c>
      <c r="P28" s="156">
        <v>102.06</v>
      </c>
      <c r="Q28" s="156">
        <v>120.17700000000001</v>
      </c>
      <c r="R28" s="174" t="s">
        <v>603</v>
      </c>
    </row>
    <row r="29" spans="1:20" ht="15" customHeight="1">
      <c r="A29" s="89">
        <v>14</v>
      </c>
      <c r="B29" s="227" t="s">
        <v>462</v>
      </c>
      <c r="C29" s="628" t="s">
        <v>264</v>
      </c>
      <c r="D29" s="156">
        <v>946.98699999999997</v>
      </c>
      <c r="E29" s="156">
        <v>491.66899999999998</v>
      </c>
      <c r="F29" s="156">
        <v>455.31799999999998</v>
      </c>
      <c r="G29" s="156">
        <v>490.76499999999999</v>
      </c>
      <c r="H29" s="156">
        <v>250.517</v>
      </c>
      <c r="I29" s="156">
        <v>240.24799999999999</v>
      </c>
      <c r="J29" s="156">
        <v>154.41</v>
      </c>
      <c r="K29" s="156">
        <v>301.81200000000001</v>
      </c>
      <c r="L29" s="156">
        <v>86.742000000000004</v>
      </c>
      <c r="M29" s="156">
        <v>18.356999999999999</v>
      </c>
      <c r="N29" s="156">
        <v>68.385000000000005</v>
      </c>
      <c r="O29" s="156">
        <v>215.07</v>
      </c>
      <c r="P29" s="156">
        <v>92.495999999999995</v>
      </c>
      <c r="Q29" s="156">
        <v>122.574</v>
      </c>
      <c r="R29" s="174" t="s">
        <v>384</v>
      </c>
    </row>
    <row r="30" spans="1:20" ht="15" customHeight="1">
      <c r="A30" s="89">
        <v>15</v>
      </c>
      <c r="B30" s="227" t="s">
        <v>462</v>
      </c>
      <c r="C30" s="628" t="s">
        <v>265</v>
      </c>
      <c r="D30" s="156">
        <v>812.10199999999998</v>
      </c>
      <c r="E30" s="156">
        <v>491.577</v>
      </c>
      <c r="F30" s="156">
        <v>320.52499999999998</v>
      </c>
      <c r="G30" s="156">
        <v>365.85599999999999</v>
      </c>
      <c r="H30" s="156">
        <v>240.55600000000001</v>
      </c>
      <c r="I30" s="156">
        <v>125.3</v>
      </c>
      <c r="J30" s="156">
        <v>151.815</v>
      </c>
      <c r="K30" s="156">
        <v>294.43099999999998</v>
      </c>
      <c r="L30" s="156">
        <v>99.206000000000003</v>
      </c>
      <c r="M30" s="156">
        <v>31.385000000000002</v>
      </c>
      <c r="N30" s="156">
        <v>67.820999999999998</v>
      </c>
      <c r="O30" s="156">
        <v>195.22499999999999</v>
      </c>
      <c r="P30" s="156">
        <v>82.409000000000006</v>
      </c>
      <c r="Q30" s="156">
        <v>112.816</v>
      </c>
      <c r="R30" s="174" t="s">
        <v>387</v>
      </c>
    </row>
    <row r="31" spans="1:20" ht="27.95" customHeight="1">
      <c r="A31" s="86" t="s">
        <v>804</v>
      </c>
      <c r="B31" s="86"/>
      <c r="C31" s="86"/>
      <c r="D31" s="156">
        <v>0</v>
      </c>
      <c r="E31" s="171"/>
      <c r="F31" s="171"/>
      <c r="G31" s="171"/>
      <c r="H31" s="171"/>
      <c r="I31" s="171"/>
      <c r="J31" s="171"/>
      <c r="K31" s="173" t="s">
        <v>804</v>
      </c>
      <c r="L31" s="171"/>
      <c r="M31" s="171"/>
      <c r="N31" s="171"/>
      <c r="O31" s="171"/>
      <c r="P31" s="171"/>
      <c r="Q31" s="171"/>
    </row>
    <row r="32" spans="1:20" ht="21.95" customHeight="1">
      <c r="A32" s="89">
        <v>16</v>
      </c>
      <c r="B32" s="227">
        <v>2014</v>
      </c>
      <c r="C32" s="628" t="s">
        <v>729</v>
      </c>
      <c r="D32" s="156">
        <v>867.20799999999997</v>
      </c>
      <c r="E32" s="156">
        <v>389.11500000000001</v>
      </c>
      <c r="F32" s="156">
        <v>478.09399999999999</v>
      </c>
      <c r="G32" s="156">
        <v>285.077</v>
      </c>
      <c r="H32" s="156">
        <v>137.21299999999999</v>
      </c>
      <c r="I32" s="156">
        <v>147.864</v>
      </c>
      <c r="J32" s="156">
        <v>195.84800000000001</v>
      </c>
      <c r="K32" s="156">
        <v>386.28300000000002</v>
      </c>
      <c r="L32" s="156">
        <v>56.052999999999997</v>
      </c>
      <c r="M32" s="156">
        <v>17.745000000000001</v>
      </c>
      <c r="N32" s="156">
        <v>38.308999999999997</v>
      </c>
      <c r="O32" s="156">
        <v>330.23</v>
      </c>
      <c r="P32" s="156">
        <v>246.49299999999999</v>
      </c>
      <c r="Q32" s="156">
        <v>83.736999999999995</v>
      </c>
      <c r="R32" s="174" t="s">
        <v>388</v>
      </c>
      <c r="T32" s="91"/>
    </row>
    <row r="33" spans="1:18" ht="18" customHeight="1">
      <c r="A33" s="89">
        <v>17</v>
      </c>
      <c r="B33" s="227">
        <v>2014</v>
      </c>
      <c r="C33" s="628" t="s">
        <v>1152</v>
      </c>
      <c r="D33" s="156">
        <v>858.33900000000006</v>
      </c>
      <c r="E33" s="156">
        <v>371.53199999999998</v>
      </c>
      <c r="F33" s="156">
        <v>486.80700000000002</v>
      </c>
      <c r="G33" s="156">
        <v>295.46199999999999</v>
      </c>
      <c r="H33" s="156">
        <v>149.77000000000001</v>
      </c>
      <c r="I33" s="156">
        <v>145.69200000000001</v>
      </c>
      <c r="J33" s="156">
        <v>187.45500000000001</v>
      </c>
      <c r="K33" s="156">
        <v>375.42200000000003</v>
      </c>
      <c r="L33" s="156">
        <v>34.307000000000002</v>
      </c>
      <c r="M33" s="156">
        <v>19.917999999999999</v>
      </c>
      <c r="N33" s="156">
        <v>14.388999999999999</v>
      </c>
      <c r="O33" s="156">
        <v>341.11500000000001</v>
      </c>
      <c r="P33" s="156">
        <v>257.464</v>
      </c>
      <c r="Q33" s="156">
        <v>83.650999999999996</v>
      </c>
      <c r="R33" s="174" t="s">
        <v>389</v>
      </c>
    </row>
    <row r="34" spans="1:18" ht="15" customHeight="1">
      <c r="A34" s="89">
        <v>18</v>
      </c>
      <c r="B34" s="227" t="s">
        <v>462</v>
      </c>
      <c r="C34" s="628" t="s">
        <v>1153</v>
      </c>
      <c r="D34" s="156">
        <v>963.53399999999999</v>
      </c>
      <c r="E34" s="156">
        <v>404.80599999999998</v>
      </c>
      <c r="F34" s="156">
        <v>558.72799999999995</v>
      </c>
      <c r="G34" s="156">
        <v>301.44400000000002</v>
      </c>
      <c r="H34" s="156">
        <v>135.49</v>
      </c>
      <c r="I34" s="156">
        <v>165.95400000000001</v>
      </c>
      <c r="J34" s="156">
        <v>199.00399999999999</v>
      </c>
      <c r="K34" s="156">
        <v>463.08600000000001</v>
      </c>
      <c r="L34" s="156">
        <v>70.311999999999998</v>
      </c>
      <c r="M34" s="156">
        <v>25.065000000000001</v>
      </c>
      <c r="N34" s="156">
        <v>45.247</v>
      </c>
      <c r="O34" s="156">
        <v>392.774</v>
      </c>
      <c r="P34" s="156">
        <v>296.16899999999998</v>
      </c>
      <c r="Q34" s="156">
        <v>96.605000000000004</v>
      </c>
      <c r="R34" s="174" t="s">
        <v>1238</v>
      </c>
    </row>
    <row r="35" spans="1:18" ht="15" customHeight="1">
      <c r="A35" s="89">
        <v>19</v>
      </c>
      <c r="B35" s="227" t="s">
        <v>462</v>
      </c>
      <c r="C35" s="628" t="s">
        <v>264</v>
      </c>
      <c r="D35" s="156">
        <v>890.471</v>
      </c>
      <c r="E35" s="156">
        <v>394.25599999999997</v>
      </c>
      <c r="F35" s="156">
        <v>496.21499999999997</v>
      </c>
      <c r="G35" s="156">
        <v>286.12299999999999</v>
      </c>
      <c r="H35" s="156">
        <v>132.55099999999999</v>
      </c>
      <c r="I35" s="156">
        <v>153.572</v>
      </c>
      <c r="J35" s="156">
        <v>192.143</v>
      </c>
      <c r="K35" s="156">
        <v>412.20499999999998</v>
      </c>
      <c r="L35" s="156">
        <v>69.561999999999998</v>
      </c>
      <c r="M35" s="156">
        <v>20.49</v>
      </c>
      <c r="N35" s="156">
        <v>49.072000000000003</v>
      </c>
      <c r="O35" s="156">
        <v>342.64299999999997</v>
      </c>
      <c r="P35" s="156">
        <v>256.16699999999997</v>
      </c>
      <c r="Q35" s="156">
        <v>86.475999999999999</v>
      </c>
      <c r="R35" s="174" t="s">
        <v>1239</v>
      </c>
    </row>
    <row r="36" spans="1:18" ht="15" customHeight="1">
      <c r="A36" s="89">
        <v>20</v>
      </c>
      <c r="B36" s="227" t="s">
        <v>462</v>
      </c>
      <c r="C36" s="628" t="s">
        <v>265</v>
      </c>
      <c r="D36" s="156">
        <v>756.48800000000006</v>
      </c>
      <c r="E36" s="156">
        <v>385.86399999999998</v>
      </c>
      <c r="F36" s="156">
        <v>370.62400000000002</v>
      </c>
      <c r="G36" s="156">
        <v>257.27699999999999</v>
      </c>
      <c r="H36" s="156">
        <v>131.041</v>
      </c>
      <c r="I36" s="156">
        <v>126.236</v>
      </c>
      <c r="J36" s="156">
        <v>204.791</v>
      </c>
      <c r="K36" s="156">
        <v>294.42</v>
      </c>
      <c r="L36" s="156">
        <v>50.031999999999996</v>
      </c>
      <c r="M36" s="156">
        <v>5.5060000000000002</v>
      </c>
      <c r="N36" s="156">
        <v>44.526000000000003</v>
      </c>
      <c r="O36" s="156">
        <v>244.38800000000001</v>
      </c>
      <c r="P36" s="156">
        <v>176.172</v>
      </c>
      <c r="Q36" s="156">
        <v>68.215999999999994</v>
      </c>
      <c r="R36" s="174" t="s">
        <v>1240</v>
      </c>
    </row>
    <row r="37" spans="1:18" ht="27.95" customHeight="1">
      <c r="A37" s="633" t="s">
        <v>805</v>
      </c>
      <c r="B37" s="227"/>
      <c r="D37" s="156">
        <v>0</v>
      </c>
      <c r="E37" s="171"/>
      <c r="F37" s="171"/>
      <c r="G37" s="171"/>
      <c r="H37" s="171"/>
      <c r="I37" s="171"/>
      <c r="J37" s="171"/>
      <c r="K37" s="633" t="s">
        <v>805</v>
      </c>
      <c r="L37" s="171"/>
      <c r="M37" s="171"/>
      <c r="N37" s="171"/>
      <c r="O37" s="171"/>
      <c r="P37" s="171"/>
      <c r="Q37" s="171"/>
    </row>
    <row r="38" spans="1:18" ht="21.95" customHeight="1">
      <c r="A38" s="89">
        <v>21</v>
      </c>
      <c r="B38" s="227">
        <v>2014</v>
      </c>
      <c r="C38" s="628" t="s">
        <v>729</v>
      </c>
      <c r="D38" s="156">
        <v>184.22</v>
      </c>
      <c r="E38" s="156">
        <v>96.960999999999999</v>
      </c>
      <c r="F38" s="156">
        <v>87.26</v>
      </c>
      <c r="G38" s="156">
        <v>65.947000000000003</v>
      </c>
      <c r="H38" s="156">
        <v>59.121000000000002</v>
      </c>
      <c r="I38" s="156">
        <v>6.827</v>
      </c>
      <c r="J38" s="156">
        <v>35.274999999999999</v>
      </c>
      <c r="K38" s="156">
        <v>82.998000000000005</v>
      </c>
      <c r="L38" s="156">
        <v>2.5649999999999999</v>
      </c>
      <c r="M38" s="156">
        <v>0.88900000000000001</v>
      </c>
      <c r="N38" s="156">
        <v>1.677</v>
      </c>
      <c r="O38" s="156">
        <v>80.433000000000007</v>
      </c>
      <c r="P38" s="156">
        <v>29.541</v>
      </c>
      <c r="Q38" s="156">
        <v>50.892000000000003</v>
      </c>
      <c r="R38" s="174" t="s">
        <v>1241</v>
      </c>
    </row>
    <row r="39" spans="1:18" ht="18" customHeight="1">
      <c r="A39" s="89">
        <v>22</v>
      </c>
      <c r="B39" s="227">
        <v>2014</v>
      </c>
      <c r="C39" s="628" t="s">
        <v>1152</v>
      </c>
      <c r="D39" s="156">
        <v>192.90799999999999</v>
      </c>
      <c r="E39" s="156">
        <v>90.614999999999995</v>
      </c>
      <c r="F39" s="156">
        <v>102.29300000000001</v>
      </c>
      <c r="G39" s="156">
        <v>63.8</v>
      </c>
      <c r="H39" s="156">
        <v>57.338999999999999</v>
      </c>
      <c r="I39" s="156">
        <v>6.4610000000000003</v>
      </c>
      <c r="J39" s="156">
        <v>29.882999999999999</v>
      </c>
      <c r="K39" s="156">
        <v>99.224999999999994</v>
      </c>
      <c r="L39" s="156">
        <v>3.3929999999999998</v>
      </c>
      <c r="M39" s="156">
        <v>0.44800000000000001</v>
      </c>
      <c r="N39" s="156">
        <v>2.9449999999999998</v>
      </c>
      <c r="O39" s="156">
        <v>95.831999999999994</v>
      </c>
      <c r="P39" s="156">
        <v>32.258000000000003</v>
      </c>
      <c r="Q39" s="156">
        <v>63.573999999999998</v>
      </c>
      <c r="R39" s="174" t="s">
        <v>1242</v>
      </c>
    </row>
    <row r="40" spans="1:18" ht="15" customHeight="1">
      <c r="A40" s="89">
        <v>23</v>
      </c>
      <c r="B40" s="227" t="s">
        <v>462</v>
      </c>
      <c r="C40" s="628" t="s">
        <v>1153</v>
      </c>
      <c r="D40" s="156">
        <v>187.00399999999999</v>
      </c>
      <c r="E40" s="156">
        <v>100.04900000000001</v>
      </c>
      <c r="F40" s="156">
        <v>86.954999999999998</v>
      </c>
      <c r="G40" s="156">
        <v>60.731999999999999</v>
      </c>
      <c r="H40" s="156">
        <v>53.820999999999998</v>
      </c>
      <c r="I40" s="156">
        <v>6.9109999999999996</v>
      </c>
      <c r="J40" s="156">
        <v>43.734000000000002</v>
      </c>
      <c r="K40" s="156">
        <v>82.537999999999997</v>
      </c>
      <c r="L40" s="156">
        <v>2.4940000000000002</v>
      </c>
      <c r="M40" s="156">
        <v>1.1739999999999999</v>
      </c>
      <c r="N40" s="156">
        <v>1.32</v>
      </c>
      <c r="O40" s="156">
        <v>80.043999999999997</v>
      </c>
      <c r="P40" s="156">
        <v>28.548999999999999</v>
      </c>
      <c r="Q40" s="156">
        <v>51.494999999999997</v>
      </c>
      <c r="R40" s="174" t="s">
        <v>1243</v>
      </c>
    </row>
    <row r="41" spans="1:18" ht="15" customHeight="1">
      <c r="A41" s="89">
        <v>24</v>
      </c>
      <c r="B41" s="227" t="s">
        <v>462</v>
      </c>
      <c r="C41" s="628" t="s">
        <v>264</v>
      </c>
      <c r="D41" s="156">
        <v>185.322</v>
      </c>
      <c r="E41" s="156">
        <v>100.774</v>
      </c>
      <c r="F41" s="156">
        <v>84.548000000000002</v>
      </c>
      <c r="G41" s="156">
        <v>68.128</v>
      </c>
      <c r="H41" s="156">
        <v>61.381</v>
      </c>
      <c r="I41" s="156">
        <v>6.7469999999999999</v>
      </c>
      <c r="J41" s="156">
        <v>37.152000000000001</v>
      </c>
      <c r="K41" s="156">
        <v>80.042000000000002</v>
      </c>
      <c r="L41" s="156">
        <v>2.2410000000000001</v>
      </c>
      <c r="M41" s="156">
        <v>0.873</v>
      </c>
      <c r="N41" s="156">
        <v>1.3680000000000001</v>
      </c>
      <c r="O41" s="156">
        <v>77.801000000000002</v>
      </c>
      <c r="P41" s="156">
        <v>28.698</v>
      </c>
      <c r="Q41" s="156">
        <v>49.103000000000002</v>
      </c>
      <c r="R41" s="174" t="s">
        <v>1244</v>
      </c>
    </row>
    <row r="42" spans="1:18" ht="15" customHeight="1">
      <c r="A42" s="89">
        <v>25</v>
      </c>
      <c r="B42" s="227" t="s">
        <v>462</v>
      </c>
      <c r="C42" s="628" t="s">
        <v>265</v>
      </c>
      <c r="D42" s="156">
        <v>171.64699999999999</v>
      </c>
      <c r="E42" s="156">
        <v>96.405000000000001</v>
      </c>
      <c r="F42" s="156">
        <v>75.242000000000004</v>
      </c>
      <c r="G42" s="156">
        <v>71.129000000000005</v>
      </c>
      <c r="H42" s="156">
        <v>63.941000000000003</v>
      </c>
      <c r="I42" s="156">
        <v>7.1879999999999997</v>
      </c>
      <c r="J42" s="156">
        <v>30.331</v>
      </c>
      <c r="K42" s="156">
        <v>70.186999999999998</v>
      </c>
      <c r="L42" s="156">
        <v>2.133</v>
      </c>
      <c r="M42" s="156">
        <v>1.0589999999999999</v>
      </c>
      <c r="N42" s="156">
        <v>1.0740000000000001</v>
      </c>
      <c r="O42" s="156">
        <v>68.054000000000002</v>
      </c>
      <c r="P42" s="156">
        <v>28.657</v>
      </c>
      <c r="Q42" s="156">
        <v>39.396999999999998</v>
      </c>
      <c r="R42" s="174" t="s">
        <v>1245</v>
      </c>
    </row>
    <row r="43" spans="1:18" ht="27.95" customHeight="1">
      <c r="A43" s="86" t="s">
        <v>1109</v>
      </c>
      <c r="B43" s="227"/>
      <c r="D43" s="156">
        <v>0</v>
      </c>
      <c r="E43" s="171"/>
      <c r="F43" s="171"/>
      <c r="G43" s="171"/>
      <c r="H43" s="171"/>
      <c r="I43" s="171"/>
      <c r="J43" s="171"/>
      <c r="K43" s="86" t="s">
        <v>1109</v>
      </c>
      <c r="L43" s="171"/>
      <c r="M43" s="171"/>
      <c r="N43" s="171"/>
      <c r="O43" s="171"/>
      <c r="P43" s="171"/>
      <c r="Q43" s="171"/>
    </row>
    <row r="44" spans="1:18" ht="21.95" customHeight="1">
      <c r="A44" s="89">
        <v>26</v>
      </c>
      <c r="B44" s="227">
        <v>2014</v>
      </c>
      <c r="C44" s="628" t="s">
        <v>729</v>
      </c>
      <c r="D44" s="156">
        <v>1362.992</v>
      </c>
      <c r="E44" s="156">
        <v>948.36</v>
      </c>
      <c r="F44" s="156">
        <v>414.63099999999997</v>
      </c>
      <c r="G44" s="156">
        <v>703.06600000000003</v>
      </c>
      <c r="H44" s="156">
        <v>638.41099999999994</v>
      </c>
      <c r="I44" s="156">
        <v>64.655000000000001</v>
      </c>
      <c r="J44" s="156">
        <v>253.667</v>
      </c>
      <c r="K44" s="156">
        <v>406.25900000000001</v>
      </c>
      <c r="L44" s="156">
        <v>56.283000000000001</v>
      </c>
      <c r="M44" s="156">
        <v>2.5720000000000001</v>
      </c>
      <c r="N44" s="156">
        <v>53.710999999999999</v>
      </c>
      <c r="O44" s="156">
        <v>349.976</v>
      </c>
      <c r="P44" s="156">
        <v>66.706000000000003</v>
      </c>
      <c r="Q44" s="156">
        <v>283.27</v>
      </c>
      <c r="R44" s="174" t="s">
        <v>1246</v>
      </c>
    </row>
    <row r="45" spans="1:18" ht="18" customHeight="1">
      <c r="A45" s="89">
        <v>27</v>
      </c>
      <c r="B45" s="227">
        <v>2014</v>
      </c>
      <c r="C45" s="628" t="s">
        <v>1152</v>
      </c>
      <c r="D45" s="156">
        <v>1342.7360000000001</v>
      </c>
      <c r="E45" s="156">
        <v>983.57399999999996</v>
      </c>
      <c r="F45" s="156">
        <v>359.16199999999998</v>
      </c>
      <c r="G45" s="156">
        <v>754.78399999999999</v>
      </c>
      <c r="H45" s="156">
        <v>714.88</v>
      </c>
      <c r="I45" s="156">
        <v>39.904000000000003</v>
      </c>
      <c r="J45" s="156">
        <v>258.39100000000002</v>
      </c>
      <c r="K45" s="156">
        <v>329.56099999999998</v>
      </c>
      <c r="L45" s="156">
        <v>10.303000000000001</v>
      </c>
      <c r="M45" s="156">
        <v>1.8480000000000001</v>
      </c>
      <c r="N45" s="156">
        <v>8.4550000000000001</v>
      </c>
      <c r="O45" s="156">
        <v>319.25799999999998</v>
      </c>
      <c r="P45" s="156">
        <v>55.386000000000003</v>
      </c>
      <c r="Q45" s="156">
        <v>263.87200000000001</v>
      </c>
      <c r="R45" s="174" t="s">
        <v>876</v>
      </c>
    </row>
    <row r="46" spans="1:18" ht="15" customHeight="1">
      <c r="A46" s="89">
        <v>28</v>
      </c>
      <c r="B46" s="227" t="s">
        <v>462</v>
      </c>
      <c r="C46" s="628" t="s">
        <v>1153</v>
      </c>
      <c r="D46" s="156">
        <v>1381.1679999999999</v>
      </c>
      <c r="E46" s="156">
        <v>934.85299999999995</v>
      </c>
      <c r="F46" s="156">
        <v>446.315</v>
      </c>
      <c r="G46" s="156">
        <v>640.42999999999995</v>
      </c>
      <c r="H46" s="156">
        <v>586.298</v>
      </c>
      <c r="I46" s="156">
        <v>54.131999999999998</v>
      </c>
      <c r="J46" s="156">
        <v>269.42899999999997</v>
      </c>
      <c r="K46" s="156">
        <v>471.30900000000003</v>
      </c>
      <c r="L46" s="156">
        <v>79.126000000000005</v>
      </c>
      <c r="M46" s="156">
        <v>3.448</v>
      </c>
      <c r="N46" s="156">
        <v>75.677999999999997</v>
      </c>
      <c r="O46" s="156">
        <v>392.18299999999999</v>
      </c>
      <c r="P46" s="156">
        <v>75.031000000000006</v>
      </c>
      <c r="Q46" s="156">
        <v>317.15199999999999</v>
      </c>
      <c r="R46" s="174" t="s">
        <v>877</v>
      </c>
    </row>
    <row r="47" spans="1:18" ht="15" customHeight="1">
      <c r="A47" s="89">
        <v>29</v>
      </c>
      <c r="B47" s="227" t="s">
        <v>462</v>
      </c>
      <c r="C47" s="628" t="s">
        <v>264</v>
      </c>
      <c r="D47" s="156">
        <v>1409.5940000000001</v>
      </c>
      <c r="E47" s="156">
        <v>975.96299999999997</v>
      </c>
      <c r="F47" s="156">
        <v>433.63099999999997</v>
      </c>
      <c r="G47" s="156">
        <v>697.07799999999997</v>
      </c>
      <c r="H47" s="156">
        <v>638.13</v>
      </c>
      <c r="I47" s="156">
        <v>58.948</v>
      </c>
      <c r="J47" s="156">
        <v>250.11199999999999</v>
      </c>
      <c r="K47" s="156">
        <v>462.404</v>
      </c>
      <c r="L47" s="156">
        <v>87.721000000000004</v>
      </c>
      <c r="M47" s="156">
        <v>3.6280000000000001</v>
      </c>
      <c r="N47" s="156">
        <v>84.093000000000004</v>
      </c>
      <c r="O47" s="156">
        <v>374.68299999999999</v>
      </c>
      <c r="P47" s="156">
        <v>75.811999999999998</v>
      </c>
      <c r="Q47" s="156">
        <v>298.87099999999998</v>
      </c>
      <c r="R47" s="174" t="s">
        <v>878</v>
      </c>
    </row>
    <row r="48" spans="1:18" ht="15" customHeight="1">
      <c r="A48" s="89">
        <v>30</v>
      </c>
      <c r="B48" s="227" t="s">
        <v>462</v>
      </c>
      <c r="C48" s="628" t="s">
        <v>265</v>
      </c>
      <c r="D48" s="156">
        <v>1318.4680000000001</v>
      </c>
      <c r="E48" s="156">
        <v>899.05100000000004</v>
      </c>
      <c r="F48" s="156">
        <v>419.41699999999997</v>
      </c>
      <c r="G48" s="156">
        <v>719.971</v>
      </c>
      <c r="H48" s="156">
        <v>614.33399999999995</v>
      </c>
      <c r="I48" s="156">
        <v>105.637</v>
      </c>
      <c r="J48" s="156">
        <v>236.73500000000001</v>
      </c>
      <c r="K48" s="156">
        <v>361.762</v>
      </c>
      <c r="L48" s="156">
        <v>47.981999999999999</v>
      </c>
      <c r="M48" s="156">
        <v>1.3640000000000001</v>
      </c>
      <c r="N48" s="156">
        <v>46.618000000000002</v>
      </c>
      <c r="O48" s="156">
        <v>313.77999999999997</v>
      </c>
      <c r="P48" s="156">
        <v>60.594999999999999</v>
      </c>
      <c r="Q48" s="156">
        <v>253.185</v>
      </c>
      <c r="R48" s="174" t="s">
        <v>879</v>
      </c>
    </row>
    <row r="49" spans="1:18" ht="27.95" customHeight="1">
      <c r="A49" s="86" t="s">
        <v>1110</v>
      </c>
      <c r="B49" s="227"/>
      <c r="D49" s="156">
        <v>0</v>
      </c>
      <c r="E49" s="171"/>
      <c r="F49" s="171"/>
      <c r="G49" s="171"/>
      <c r="H49" s="171"/>
      <c r="I49" s="171"/>
      <c r="J49" s="171"/>
      <c r="K49" s="86" t="s">
        <v>1110</v>
      </c>
      <c r="L49" s="171"/>
      <c r="M49" s="171"/>
      <c r="N49" s="171"/>
      <c r="O49" s="171"/>
      <c r="P49" s="171"/>
      <c r="Q49" s="171"/>
    </row>
    <row r="50" spans="1:18" ht="21.95" customHeight="1">
      <c r="A50" s="89">
        <v>31</v>
      </c>
      <c r="B50" s="227">
        <v>2014</v>
      </c>
      <c r="C50" s="628" t="s">
        <v>729</v>
      </c>
      <c r="D50" s="156">
        <v>1838.326</v>
      </c>
      <c r="E50" s="156">
        <v>930.34699999999998</v>
      </c>
      <c r="F50" s="156">
        <v>907.97900000000004</v>
      </c>
      <c r="G50" s="156">
        <v>835.29100000000005</v>
      </c>
      <c r="H50" s="156">
        <v>606.23199999999997</v>
      </c>
      <c r="I50" s="156">
        <v>229.06</v>
      </c>
      <c r="J50" s="156">
        <v>236.26</v>
      </c>
      <c r="K50" s="156">
        <v>766.77499999999998</v>
      </c>
      <c r="L50" s="156">
        <v>87.855999999999995</v>
      </c>
      <c r="M50" s="156">
        <v>20.02</v>
      </c>
      <c r="N50" s="156">
        <v>67.834999999999994</v>
      </c>
      <c r="O50" s="156">
        <v>678.92</v>
      </c>
      <c r="P50" s="156">
        <v>385.32400000000001</v>
      </c>
      <c r="Q50" s="156">
        <v>293.59500000000003</v>
      </c>
      <c r="R50" s="174" t="s">
        <v>992</v>
      </c>
    </row>
    <row r="51" spans="1:18" ht="18" customHeight="1">
      <c r="A51" s="89">
        <v>32</v>
      </c>
      <c r="B51" s="227">
        <v>2014</v>
      </c>
      <c r="C51" s="628" t="s">
        <v>1152</v>
      </c>
      <c r="D51" s="156">
        <v>1889.298</v>
      </c>
      <c r="E51" s="156">
        <v>957.25199999999995</v>
      </c>
      <c r="F51" s="156">
        <v>932.04600000000005</v>
      </c>
      <c r="G51" s="156">
        <v>869.255</v>
      </c>
      <c r="H51" s="156">
        <v>651.01199999999994</v>
      </c>
      <c r="I51" s="156">
        <v>218.24299999999999</v>
      </c>
      <c r="J51" s="156">
        <v>218.72</v>
      </c>
      <c r="K51" s="156">
        <v>801.32299999999998</v>
      </c>
      <c r="L51" s="156">
        <v>87.52</v>
      </c>
      <c r="M51" s="156">
        <v>15.156000000000001</v>
      </c>
      <c r="N51" s="156">
        <v>72.364000000000004</v>
      </c>
      <c r="O51" s="156">
        <v>713.803</v>
      </c>
      <c r="P51" s="156">
        <v>386.64</v>
      </c>
      <c r="Q51" s="156">
        <v>327.16300000000001</v>
      </c>
      <c r="R51" s="174" t="s">
        <v>993</v>
      </c>
    </row>
    <row r="52" spans="1:18" ht="15" customHeight="1">
      <c r="A52" s="89">
        <v>33</v>
      </c>
      <c r="B52" s="227" t="s">
        <v>462</v>
      </c>
      <c r="C52" s="628" t="s">
        <v>1153</v>
      </c>
      <c r="D52" s="156">
        <v>1902.8040000000001</v>
      </c>
      <c r="E52" s="156">
        <v>946.99400000000003</v>
      </c>
      <c r="F52" s="156">
        <v>955.81</v>
      </c>
      <c r="G52" s="156">
        <v>834.56100000000004</v>
      </c>
      <c r="H52" s="156">
        <v>587.13800000000003</v>
      </c>
      <c r="I52" s="156">
        <v>247.423</v>
      </c>
      <c r="J52" s="156">
        <v>274.983</v>
      </c>
      <c r="K52" s="156">
        <v>793.26</v>
      </c>
      <c r="L52" s="156">
        <v>84.873000000000005</v>
      </c>
      <c r="M52" s="156">
        <v>16.172999999999998</v>
      </c>
      <c r="N52" s="156">
        <v>68.7</v>
      </c>
      <c r="O52" s="156">
        <v>708.38699999999994</v>
      </c>
      <c r="P52" s="156">
        <v>382.45699999999999</v>
      </c>
      <c r="Q52" s="156">
        <v>325.93</v>
      </c>
      <c r="R52" s="174" t="s">
        <v>979</v>
      </c>
    </row>
    <row r="53" spans="1:18" ht="15" customHeight="1">
      <c r="A53" s="89">
        <v>34</v>
      </c>
      <c r="B53" s="227" t="s">
        <v>462</v>
      </c>
      <c r="C53" s="628" t="s">
        <v>264</v>
      </c>
      <c r="D53" s="156">
        <v>1839.914</v>
      </c>
      <c r="E53" s="156">
        <v>922.70100000000002</v>
      </c>
      <c r="F53" s="156">
        <v>917.21299999999997</v>
      </c>
      <c r="G53" s="156">
        <v>863.21600000000001</v>
      </c>
      <c r="H53" s="156">
        <v>627.95100000000002</v>
      </c>
      <c r="I53" s="156">
        <v>235.26499999999999</v>
      </c>
      <c r="J53" s="156">
        <v>209.61500000000001</v>
      </c>
      <c r="K53" s="156">
        <v>767.08299999999997</v>
      </c>
      <c r="L53" s="156">
        <v>85.135000000000005</v>
      </c>
      <c r="M53" s="156">
        <v>15.625</v>
      </c>
      <c r="N53" s="156">
        <v>69.510000000000005</v>
      </c>
      <c r="O53" s="156">
        <v>681.94799999999998</v>
      </c>
      <c r="P53" s="156">
        <v>396.334</v>
      </c>
      <c r="Q53" s="156">
        <v>285.61399999999998</v>
      </c>
      <c r="R53" s="174" t="s">
        <v>980</v>
      </c>
    </row>
    <row r="54" spans="1:18" ht="15" customHeight="1">
      <c r="A54" s="89">
        <v>35</v>
      </c>
      <c r="B54" s="227" t="s">
        <v>462</v>
      </c>
      <c r="C54" s="628" t="s">
        <v>265</v>
      </c>
      <c r="D54" s="156">
        <v>1721.289</v>
      </c>
      <c r="E54" s="156">
        <v>894.44200000000001</v>
      </c>
      <c r="F54" s="156">
        <v>826.84699999999998</v>
      </c>
      <c r="G54" s="156">
        <v>774.13199999999995</v>
      </c>
      <c r="H54" s="156">
        <v>558.82500000000005</v>
      </c>
      <c r="I54" s="156">
        <v>215.30699999999999</v>
      </c>
      <c r="J54" s="156">
        <v>241.72300000000001</v>
      </c>
      <c r="K54" s="156">
        <v>705.43399999999997</v>
      </c>
      <c r="L54" s="156">
        <v>93.894000000000005</v>
      </c>
      <c r="M54" s="156">
        <v>33.127000000000002</v>
      </c>
      <c r="N54" s="156">
        <v>60.767000000000003</v>
      </c>
      <c r="O54" s="156">
        <v>611.54</v>
      </c>
      <c r="P54" s="156">
        <v>375.86599999999999</v>
      </c>
      <c r="Q54" s="156">
        <v>235.67400000000001</v>
      </c>
      <c r="R54" s="174" t="s">
        <v>346</v>
      </c>
    </row>
    <row r="55" spans="1:18" ht="27.95" customHeight="1">
      <c r="A55" s="86" t="s">
        <v>1111</v>
      </c>
      <c r="B55" s="227"/>
      <c r="D55" s="156">
        <v>0</v>
      </c>
      <c r="E55" s="171"/>
      <c r="F55" s="171"/>
      <c r="G55" s="171"/>
      <c r="H55" s="171"/>
      <c r="I55" s="171"/>
      <c r="J55" s="171"/>
      <c r="K55" s="86" t="s">
        <v>1111</v>
      </c>
      <c r="L55" s="171"/>
      <c r="M55" s="171"/>
      <c r="N55" s="171"/>
      <c r="O55" s="171"/>
      <c r="P55" s="171"/>
      <c r="Q55" s="171"/>
    </row>
    <row r="56" spans="1:18" ht="21.95" customHeight="1">
      <c r="A56" s="89">
        <v>36</v>
      </c>
      <c r="B56" s="227">
        <v>2014</v>
      </c>
      <c r="C56" s="628" t="s">
        <v>729</v>
      </c>
      <c r="D56" s="156">
        <v>370.39299999999997</v>
      </c>
      <c r="E56" s="156">
        <v>196.59800000000001</v>
      </c>
      <c r="F56" s="156">
        <v>173.79499999999999</v>
      </c>
      <c r="G56" s="156">
        <v>124.595</v>
      </c>
      <c r="H56" s="156">
        <v>58.773000000000003</v>
      </c>
      <c r="I56" s="156">
        <v>65.822000000000003</v>
      </c>
      <c r="J56" s="156">
        <v>109.74299999999999</v>
      </c>
      <c r="K56" s="156">
        <v>136.05600000000001</v>
      </c>
      <c r="L56" s="156">
        <v>28.082999999999998</v>
      </c>
      <c r="M56" s="156">
        <v>7.7850000000000001</v>
      </c>
      <c r="N56" s="156">
        <v>20.297000000000001</v>
      </c>
      <c r="O56" s="156">
        <v>107.973</v>
      </c>
      <c r="P56" s="156">
        <v>71.257999999999996</v>
      </c>
      <c r="Q56" s="156">
        <v>36.715000000000003</v>
      </c>
      <c r="R56" s="174" t="s">
        <v>347</v>
      </c>
    </row>
    <row r="57" spans="1:18" ht="18" customHeight="1">
      <c r="A57" s="89">
        <v>37</v>
      </c>
      <c r="B57" s="227">
        <v>2014</v>
      </c>
      <c r="C57" s="628" t="s">
        <v>1152</v>
      </c>
      <c r="D57" s="156">
        <v>363.80799999999999</v>
      </c>
      <c r="E57" s="156">
        <v>182.304</v>
      </c>
      <c r="F57" s="156">
        <v>181.50399999999999</v>
      </c>
      <c r="G57" s="156">
        <v>110.83799999999999</v>
      </c>
      <c r="H57" s="156">
        <v>48.86</v>
      </c>
      <c r="I57" s="156">
        <v>61.978000000000002</v>
      </c>
      <c r="J57" s="156">
        <v>109.01</v>
      </c>
      <c r="K57" s="156">
        <v>143.96</v>
      </c>
      <c r="L57" s="156">
        <v>24.434000000000001</v>
      </c>
      <c r="M57" s="156">
        <v>5.048</v>
      </c>
      <c r="N57" s="156">
        <v>19.385999999999999</v>
      </c>
      <c r="O57" s="156">
        <v>119.526</v>
      </c>
      <c r="P57" s="156">
        <v>82.83</v>
      </c>
      <c r="Q57" s="156">
        <v>36.695999999999998</v>
      </c>
      <c r="R57" s="174" t="s">
        <v>348</v>
      </c>
    </row>
    <row r="58" spans="1:18" ht="15" customHeight="1">
      <c r="A58" s="89">
        <v>38</v>
      </c>
      <c r="B58" s="227" t="s">
        <v>462</v>
      </c>
      <c r="C58" s="628" t="s">
        <v>1153</v>
      </c>
      <c r="D58" s="156">
        <v>399.70299999999997</v>
      </c>
      <c r="E58" s="156">
        <v>194.17599999999999</v>
      </c>
      <c r="F58" s="156">
        <v>205.52699999999999</v>
      </c>
      <c r="G58" s="156">
        <v>142.51400000000001</v>
      </c>
      <c r="H58" s="156">
        <v>60.831000000000003</v>
      </c>
      <c r="I58" s="156">
        <v>81.683000000000007</v>
      </c>
      <c r="J58" s="156">
        <v>105.02200000000001</v>
      </c>
      <c r="K58" s="156">
        <v>152.167</v>
      </c>
      <c r="L58" s="156">
        <v>28.323</v>
      </c>
      <c r="M58" s="156">
        <v>5.3689999999999998</v>
      </c>
      <c r="N58" s="156">
        <v>22.954000000000001</v>
      </c>
      <c r="O58" s="156">
        <v>123.84399999999999</v>
      </c>
      <c r="P58" s="156">
        <v>85.956000000000003</v>
      </c>
      <c r="Q58" s="156">
        <v>37.887999999999998</v>
      </c>
      <c r="R58" s="174" t="s">
        <v>349</v>
      </c>
    </row>
    <row r="59" spans="1:18" ht="15" customHeight="1">
      <c r="A59" s="89">
        <v>39</v>
      </c>
      <c r="B59" s="227" t="s">
        <v>462</v>
      </c>
      <c r="C59" s="628" t="s">
        <v>264</v>
      </c>
      <c r="D59" s="156">
        <v>398.63099999999997</v>
      </c>
      <c r="E59" s="156">
        <v>209.54</v>
      </c>
      <c r="F59" s="156">
        <v>189.09100000000001</v>
      </c>
      <c r="G59" s="156">
        <v>146.19900000000001</v>
      </c>
      <c r="H59" s="156">
        <v>74.213999999999999</v>
      </c>
      <c r="I59" s="156">
        <v>71.984999999999999</v>
      </c>
      <c r="J59" s="156">
        <v>103.93300000000001</v>
      </c>
      <c r="K59" s="156">
        <v>148.499</v>
      </c>
      <c r="L59" s="156">
        <v>31.393000000000001</v>
      </c>
      <c r="M59" s="156">
        <v>9.5540000000000003</v>
      </c>
      <c r="N59" s="156">
        <v>21.838999999999999</v>
      </c>
      <c r="O59" s="156">
        <v>117.10599999999999</v>
      </c>
      <c r="P59" s="156">
        <v>77.412999999999997</v>
      </c>
      <c r="Q59" s="156">
        <v>39.692999999999998</v>
      </c>
      <c r="R59" s="174" t="s">
        <v>350</v>
      </c>
    </row>
    <row r="60" spans="1:18" ht="15" customHeight="1">
      <c r="A60" s="89">
        <v>40</v>
      </c>
      <c r="B60" s="227" t="s">
        <v>462</v>
      </c>
      <c r="C60" s="628" t="s">
        <v>265</v>
      </c>
      <c r="D60" s="156">
        <v>319.42899999999997</v>
      </c>
      <c r="E60" s="156">
        <v>200.37299999999999</v>
      </c>
      <c r="F60" s="156">
        <v>119.056</v>
      </c>
      <c r="G60" s="156">
        <v>98.826999999999998</v>
      </c>
      <c r="H60" s="156">
        <v>51.186999999999998</v>
      </c>
      <c r="I60" s="156">
        <v>47.64</v>
      </c>
      <c r="J60" s="156">
        <v>121.006</v>
      </c>
      <c r="K60" s="156">
        <v>99.596000000000004</v>
      </c>
      <c r="L60" s="156">
        <v>28.18</v>
      </c>
      <c r="M60" s="156">
        <v>11.17</v>
      </c>
      <c r="N60" s="156">
        <v>17.010000000000002</v>
      </c>
      <c r="O60" s="156">
        <v>71.415999999999997</v>
      </c>
      <c r="P60" s="156">
        <v>38.832000000000001</v>
      </c>
      <c r="Q60" s="156">
        <v>32.584000000000003</v>
      </c>
      <c r="R60" s="174" t="s">
        <v>351</v>
      </c>
    </row>
    <row r="61" spans="1:18" s="85" customFormat="1" ht="21" customHeight="1">
      <c r="A61" s="627" t="s">
        <v>1799</v>
      </c>
      <c r="B61" s="627"/>
      <c r="C61" s="627"/>
      <c r="D61" s="627"/>
      <c r="E61" s="627"/>
      <c r="F61" s="627"/>
      <c r="G61" s="627"/>
      <c r="H61" s="555"/>
      <c r="I61" s="555"/>
      <c r="J61" s="555"/>
      <c r="K61" s="627" t="s">
        <v>1799</v>
      </c>
      <c r="L61" s="627"/>
      <c r="M61" s="627"/>
      <c r="N61" s="627"/>
      <c r="O61" s="627"/>
      <c r="P61" s="627"/>
      <c r="Q61" s="627"/>
      <c r="R61" s="555"/>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
  <sheetViews>
    <sheetView showGridLines="0" showZeros="0" workbookViewId="0"/>
  </sheetViews>
  <sheetFormatPr baseColWidth="10" defaultRowHeight="15"/>
  <cols>
    <col min="1" max="1" width="5.7109375" style="628" customWidth="1"/>
    <col min="2" max="2" width="5.5703125" style="628" customWidth="1"/>
    <col min="3" max="3" width="16.7109375" style="628" customWidth="1"/>
    <col min="4" max="10" width="15.42578125" style="628" customWidth="1"/>
    <col min="11" max="17" width="18.28515625" style="628" customWidth="1"/>
    <col min="18" max="18" width="6.7109375" style="628" customWidth="1"/>
    <col min="19" max="16384" width="11.42578125" style="628"/>
  </cols>
  <sheetData>
    <row r="1" spans="1:20" s="662" customFormat="1" ht="15" customHeight="1">
      <c r="A1" s="919" t="s">
        <v>1821</v>
      </c>
    </row>
    <row r="2" spans="1:20" ht="21.95" customHeight="1">
      <c r="A2" s="86" t="s">
        <v>996</v>
      </c>
      <c r="B2" s="627"/>
      <c r="C2" s="627"/>
      <c r="D2" s="627"/>
      <c r="E2" s="627"/>
      <c r="F2" s="627"/>
      <c r="G2" s="627"/>
      <c r="H2" s="627"/>
      <c r="I2" s="627"/>
      <c r="J2" s="627"/>
      <c r="K2" s="86" t="s">
        <v>996</v>
      </c>
      <c r="L2" s="627"/>
      <c r="M2" s="627"/>
      <c r="N2" s="627"/>
      <c r="O2" s="627"/>
      <c r="P2" s="627"/>
      <c r="Q2" s="627"/>
      <c r="R2" s="627"/>
    </row>
    <row r="3" spans="1:20" ht="21.95" customHeight="1">
      <c r="A3" s="627" t="s">
        <v>10</v>
      </c>
      <c r="B3" s="627"/>
      <c r="C3" s="627"/>
      <c r="D3" s="627"/>
      <c r="E3" s="627"/>
      <c r="F3" s="627"/>
      <c r="G3" s="627"/>
      <c r="H3" s="627"/>
      <c r="I3" s="627"/>
      <c r="J3" s="627"/>
      <c r="K3" s="627" t="s">
        <v>10</v>
      </c>
      <c r="L3" s="627"/>
      <c r="M3" s="627"/>
      <c r="N3" s="627"/>
      <c r="O3" s="627"/>
      <c r="P3" s="627"/>
      <c r="Q3" s="627"/>
      <c r="R3" s="627"/>
    </row>
    <row r="4" spans="1:20" ht="21.95" customHeight="1">
      <c r="A4" s="627" t="s">
        <v>398</v>
      </c>
      <c r="B4" s="627"/>
      <c r="C4" s="627"/>
      <c r="D4" s="627"/>
      <c r="E4" s="627"/>
      <c r="F4" s="627"/>
      <c r="G4" s="627"/>
      <c r="H4" s="627"/>
      <c r="I4" s="627"/>
      <c r="J4" s="627"/>
      <c r="K4" s="627" t="s">
        <v>398</v>
      </c>
      <c r="L4" s="627"/>
      <c r="M4" s="627"/>
      <c r="N4" s="627"/>
      <c r="O4" s="627"/>
      <c r="P4" s="627"/>
      <c r="Q4" s="627"/>
      <c r="R4" s="627"/>
    </row>
    <row r="5" spans="1:20" ht="21.95" customHeight="1">
      <c r="A5" s="230" t="s">
        <v>885</v>
      </c>
      <c r="B5" s="627"/>
      <c r="C5" s="627"/>
      <c r="D5" s="627"/>
      <c r="E5" s="627"/>
      <c r="F5" s="627"/>
      <c r="G5" s="627"/>
      <c r="H5" s="627"/>
      <c r="I5" s="627"/>
      <c r="J5" s="627"/>
      <c r="K5" s="230" t="s">
        <v>885</v>
      </c>
      <c r="L5" s="627"/>
      <c r="M5" s="627"/>
      <c r="N5" s="627"/>
      <c r="O5" s="627"/>
      <c r="P5" s="627"/>
      <c r="Q5" s="627"/>
      <c r="R5" s="627"/>
    </row>
    <row r="6" spans="1:20" ht="21.95" customHeight="1">
      <c r="A6" s="230" t="s">
        <v>896</v>
      </c>
      <c r="B6" s="230"/>
      <c r="C6" s="230"/>
      <c r="D6" s="230"/>
      <c r="E6" s="230"/>
      <c r="F6" s="230"/>
      <c r="G6" s="230"/>
      <c r="H6" s="230"/>
      <c r="I6" s="230"/>
      <c r="J6" s="230"/>
      <c r="K6" s="230" t="s">
        <v>896</v>
      </c>
      <c r="L6" s="627"/>
      <c r="M6" s="627"/>
      <c r="N6" s="627"/>
      <c r="O6" s="627"/>
      <c r="P6" s="627"/>
      <c r="Q6" s="627"/>
      <c r="R6" s="627"/>
    </row>
    <row r="7" spans="1:20" ht="21.95" customHeight="1">
      <c r="A7" s="92" t="s">
        <v>610</v>
      </c>
      <c r="B7" s="92"/>
      <c r="C7" s="92"/>
      <c r="D7" s="92"/>
      <c r="E7" s="92"/>
      <c r="F7" s="92"/>
      <c r="G7" s="92"/>
      <c r="H7" s="92"/>
      <c r="I7" s="92"/>
      <c r="J7" s="92"/>
      <c r="K7" s="92" t="s">
        <v>610</v>
      </c>
      <c r="L7" s="92"/>
      <c r="M7" s="92"/>
      <c r="N7" s="92"/>
      <c r="O7" s="92"/>
      <c r="P7" s="92"/>
      <c r="Q7" s="92"/>
      <c r="R7" s="92"/>
    </row>
    <row r="8" spans="1:20" s="227" customFormat="1" ht="15.75" customHeight="1">
      <c r="A8" s="1038" t="s">
        <v>360</v>
      </c>
      <c r="B8" s="1078" t="s">
        <v>927</v>
      </c>
      <c r="C8" s="1038"/>
      <c r="D8" s="1095" t="s">
        <v>474</v>
      </c>
      <c r="E8" s="1097"/>
      <c r="F8" s="1096"/>
      <c r="G8" s="1095" t="s">
        <v>928</v>
      </c>
      <c r="H8" s="1097"/>
      <c r="I8" s="1096"/>
      <c r="J8" s="1098" t="s">
        <v>53</v>
      </c>
      <c r="K8" s="1097" t="s">
        <v>589</v>
      </c>
      <c r="L8" s="1097"/>
      <c r="M8" s="1097"/>
      <c r="N8" s="1097"/>
      <c r="O8" s="1097"/>
      <c r="P8" s="1097"/>
      <c r="Q8" s="1096"/>
      <c r="R8" s="1078" t="s">
        <v>360</v>
      </c>
    </row>
    <row r="9" spans="1:20" s="227" customFormat="1" ht="15.75" customHeight="1">
      <c r="A9" s="990"/>
      <c r="B9" s="992"/>
      <c r="C9" s="990"/>
      <c r="D9" s="1090" t="s">
        <v>734</v>
      </c>
      <c r="E9" s="87" t="s">
        <v>708</v>
      </c>
      <c r="F9" s="88"/>
      <c r="G9" s="1090" t="s">
        <v>881</v>
      </c>
      <c r="H9" s="1090" t="s">
        <v>428</v>
      </c>
      <c r="I9" s="1090" t="s">
        <v>1338</v>
      </c>
      <c r="J9" s="1059"/>
      <c r="K9" s="1059" t="s">
        <v>881</v>
      </c>
      <c r="L9" s="1093" t="s">
        <v>428</v>
      </c>
      <c r="M9" s="1095" t="s">
        <v>833</v>
      </c>
      <c r="N9" s="1096"/>
      <c r="O9" s="1088" t="s">
        <v>1338</v>
      </c>
      <c r="P9" s="1095" t="s">
        <v>735</v>
      </c>
      <c r="Q9" s="1096"/>
      <c r="R9" s="992"/>
    </row>
    <row r="10" spans="1:20" s="227" customFormat="1" ht="15.75" customHeight="1">
      <c r="A10" s="990"/>
      <c r="B10" s="992"/>
      <c r="C10" s="990"/>
      <c r="D10" s="1088"/>
      <c r="E10" s="1090" t="s">
        <v>428</v>
      </c>
      <c r="F10" s="1090" t="s">
        <v>1338</v>
      </c>
      <c r="G10" s="1088"/>
      <c r="H10" s="1091"/>
      <c r="I10" s="1091"/>
      <c r="J10" s="1059"/>
      <c r="K10" s="1059"/>
      <c r="L10" s="1093"/>
      <c r="M10" s="1087" t="s">
        <v>1056</v>
      </c>
      <c r="N10" s="1087" t="s">
        <v>1039</v>
      </c>
      <c r="O10" s="1088"/>
      <c r="P10" s="1058" t="s">
        <v>1186</v>
      </c>
      <c r="Q10" s="1087" t="s">
        <v>1040</v>
      </c>
      <c r="R10" s="992"/>
    </row>
    <row r="11" spans="1:20" s="227" customFormat="1" ht="15.75" customHeight="1">
      <c r="A11" s="990"/>
      <c r="B11" s="992"/>
      <c r="C11" s="990"/>
      <c r="D11" s="1088"/>
      <c r="E11" s="1088"/>
      <c r="F11" s="1088"/>
      <c r="G11" s="1088"/>
      <c r="H11" s="1091"/>
      <c r="I11" s="1091"/>
      <c r="J11" s="1059"/>
      <c r="K11" s="1059"/>
      <c r="L11" s="1093"/>
      <c r="M11" s="1088"/>
      <c r="N11" s="1088"/>
      <c r="O11" s="1088"/>
      <c r="P11" s="1060"/>
      <c r="Q11" s="1088"/>
      <c r="R11" s="992"/>
    </row>
    <row r="12" spans="1:20" s="227" customFormat="1" ht="15.75" customHeight="1">
      <c r="A12" s="991"/>
      <c r="B12" s="993"/>
      <c r="C12" s="991"/>
      <c r="D12" s="1089"/>
      <c r="E12" s="1089"/>
      <c r="F12" s="1089"/>
      <c r="G12" s="1089"/>
      <c r="H12" s="1092"/>
      <c r="I12" s="1092"/>
      <c r="J12" s="1099"/>
      <c r="K12" s="1061"/>
      <c r="L12" s="1094"/>
      <c r="M12" s="1089"/>
      <c r="N12" s="1089"/>
      <c r="O12" s="1089"/>
      <c r="P12" s="1062"/>
      <c r="Q12" s="1089"/>
      <c r="R12" s="993"/>
    </row>
    <row r="13" spans="1:20" ht="27.95" customHeight="1">
      <c r="A13" s="633" t="s">
        <v>1112</v>
      </c>
      <c r="B13" s="633"/>
      <c r="C13" s="633"/>
      <c r="D13" s="633"/>
      <c r="E13" s="633"/>
      <c r="F13" s="633"/>
      <c r="G13" s="633"/>
      <c r="H13" s="633"/>
      <c r="I13" s="633"/>
      <c r="J13" s="633"/>
      <c r="K13" s="633" t="s">
        <v>1112</v>
      </c>
      <c r="L13" s="632"/>
      <c r="M13" s="632"/>
      <c r="N13" s="632"/>
      <c r="O13" s="632"/>
      <c r="P13" s="632"/>
      <c r="Q13" s="632"/>
      <c r="R13" s="632"/>
    </row>
    <row r="14" spans="1:20" ht="21.95" customHeight="1">
      <c r="A14" s="89" t="s">
        <v>1041</v>
      </c>
      <c r="B14" s="227">
        <v>2014</v>
      </c>
      <c r="C14" s="628" t="s">
        <v>729</v>
      </c>
      <c r="D14" s="156">
        <v>3048.1619999999998</v>
      </c>
      <c r="E14" s="156">
        <v>1295.82</v>
      </c>
      <c r="F14" s="156">
        <v>1752.3420000000001</v>
      </c>
      <c r="G14" s="156">
        <v>1451.5740000000001</v>
      </c>
      <c r="H14" s="156">
        <v>676.29300000000001</v>
      </c>
      <c r="I14" s="156">
        <v>775.28099999999995</v>
      </c>
      <c r="J14" s="156">
        <v>445.77600000000001</v>
      </c>
      <c r="K14" s="156">
        <v>1150.8119999999999</v>
      </c>
      <c r="L14" s="156">
        <v>173.751</v>
      </c>
      <c r="M14" s="156">
        <v>27.550999999999998</v>
      </c>
      <c r="N14" s="156">
        <v>146.19999999999999</v>
      </c>
      <c r="O14" s="156">
        <v>977.06100000000004</v>
      </c>
      <c r="P14" s="156">
        <v>445.84</v>
      </c>
      <c r="Q14" s="156">
        <v>531.221</v>
      </c>
      <c r="R14" s="174" t="s">
        <v>1041</v>
      </c>
      <c r="T14" s="91"/>
    </row>
    <row r="15" spans="1:20" ht="18" customHeight="1">
      <c r="A15" s="89" t="s">
        <v>1230</v>
      </c>
      <c r="B15" s="227">
        <v>2014</v>
      </c>
      <c r="C15" s="628" t="s">
        <v>1152</v>
      </c>
      <c r="D15" s="156">
        <v>3107.2640000000001</v>
      </c>
      <c r="E15" s="156">
        <v>1276.2850000000001</v>
      </c>
      <c r="F15" s="156">
        <v>1830.979</v>
      </c>
      <c r="G15" s="156">
        <v>1577.047</v>
      </c>
      <c r="H15" s="156">
        <v>715.85</v>
      </c>
      <c r="I15" s="156">
        <v>861.197</v>
      </c>
      <c r="J15" s="156">
        <v>389.55500000000001</v>
      </c>
      <c r="K15" s="156">
        <v>1140.662</v>
      </c>
      <c r="L15" s="156">
        <v>170.88</v>
      </c>
      <c r="M15" s="156">
        <v>29.556000000000001</v>
      </c>
      <c r="N15" s="156">
        <v>141.32400000000001</v>
      </c>
      <c r="O15" s="156">
        <v>969.78200000000004</v>
      </c>
      <c r="P15" s="156">
        <v>451.52600000000001</v>
      </c>
      <c r="Q15" s="156">
        <v>518.25599999999997</v>
      </c>
      <c r="R15" s="174" t="s">
        <v>1230</v>
      </c>
    </row>
    <row r="16" spans="1:20" ht="15" customHeight="1">
      <c r="A16" s="89" t="s">
        <v>1231</v>
      </c>
      <c r="B16" s="227" t="s">
        <v>462</v>
      </c>
      <c r="C16" s="628" t="s">
        <v>1153</v>
      </c>
      <c r="D16" s="156">
        <v>3199.2460000000001</v>
      </c>
      <c r="E16" s="156">
        <v>1297.527</v>
      </c>
      <c r="F16" s="156">
        <v>1901.7190000000001</v>
      </c>
      <c r="G16" s="156">
        <v>1383.259</v>
      </c>
      <c r="H16" s="156">
        <v>663.92499999999995</v>
      </c>
      <c r="I16" s="156">
        <v>719.33399999999995</v>
      </c>
      <c r="J16" s="156">
        <v>449.053</v>
      </c>
      <c r="K16" s="156">
        <v>1366.934</v>
      </c>
      <c r="L16" s="156">
        <v>184.54900000000001</v>
      </c>
      <c r="M16" s="156">
        <v>30.445</v>
      </c>
      <c r="N16" s="156">
        <v>154.10400000000001</v>
      </c>
      <c r="O16" s="156">
        <v>1182.385</v>
      </c>
      <c r="P16" s="156">
        <v>544.92999999999995</v>
      </c>
      <c r="Q16" s="156">
        <v>637.45500000000004</v>
      </c>
      <c r="R16" s="174" t="s">
        <v>1231</v>
      </c>
    </row>
    <row r="17" spans="1:20" ht="15" customHeight="1">
      <c r="A17" s="89" t="s">
        <v>1232</v>
      </c>
      <c r="B17" s="227" t="s">
        <v>462</v>
      </c>
      <c r="C17" s="628" t="s">
        <v>264</v>
      </c>
      <c r="D17" s="156">
        <v>2881.5340000000001</v>
      </c>
      <c r="E17" s="156">
        <v>1258.002</v>
      </c>
      <c r="F17" s="156">
        <v>1623.5319999999999</v>
      </c>
      <c r="G17" s="156">
        <v>1376.981</v>
      </c>
      <c r="H17" s="156">
        <v>638.37199999999996</v>
      </c>
      <c r="I17" s="156">
        <v>738.60900000000004</v>
      </c>
      <c r="J17" s="156">
        <v>459.73</v>
      </c>
      <c r="K17" s="156">
        <v>1044.8230000000001</v>
      </c>
      <c r="L17" s="156">
        <v>159.9</v>
      </c>
      <c r="M17" s="156">
        <v>26.347999999999999</v>
      </c>
      <c r="N17" s="156">
        <v>133.55199999999999</v>
      </c>
      <c r="O17" s="156">
        <v>884.923</v>
      </c>
      <c r="P17" s="156">
        <v>357.79300000000001</v>
      </c>
      <c r="Q17" s="156">
        <v>527.13</v>
      </c>
      <c r="R17" s="174" t="s">
        <v>1232</v>
      </c>
    </row>
    <row r="18" spans="1:20" ht="15" customHeight="1">
      <c r="A18" s="89" t="s">
        <v>1233</v>
      </c>
      <c r="B18" s="227" t="s">
        <v>462</v>
      </c>
      <c r="C18" s="628" t="s">
        <v>265</v>
      </c>
      <c r="D18" s="156">
        <v>3004.6030000000001</v>
      </c>
      <c r="E18" s="156">
        <v>1351.4639999999999</v>
      </c>
      <c r="F18" s="156">
        <v>1653.1389999999999</v>
      </c>
      <c r="G18" s="156">
        <v>1469.009</v>
      </c>
      <c r="H18" s="156">
        <v>687.024</v>
      </c>
      <c r="I18" s="156">
        <v>781.98500000000001</v>
      </c>
      <c r="J18" s="156">
        <v>484.767</v>
      </c>
      <c r="K18" s="156">
        <v>1050.827</v>
      </c>
      <c r="L18" s="156">
        <v>179.673</v>
      </c>
      <c r="M18" s="156">
        <v>23.853000000000002</v>
      </c>
      <c r="N18" s="156">
        <v>155.82</v>
      </c>
      <c r="O18" s="156">
        <v>871.154</v>
      </c>
      <c r="P18" s="156">
        <v>429.11</v>
      </c>
      <c r="Q18" s="156">
        <v>442.04399999999998</v>
      </c>
      <c r="R18" s="174" t="s">
        <v>1233</v>
      </c>
    </row>
    <row r="19" spans="1:20" ht="27.95" customHeight="1">
      <c r="A19" s="86" t="s">
        <v>1113</v>
      </c>
      <c r="B19" s="86"/>
      <c r="C19" s="86"/>
      <c r="D19" s="156">
        <v>0</v>
      </c>
      <c r="E19" s="171"/>
      <c r="F19" s="171"/>
      <c r="G19" s="171"/>
      <c r="H19" s="171"/>
      <c r="I19" s="171"/>
      <c r="J19" s="171"/>
      <c r="K19" s="86" t="s">
        <v>1113</v>
      </c>
      <c r="L19" s="171"/>
      <c r="M19" s="171"/>
      <c r="N19" s="171"/>
      <c r="O19" s="171"/>
      <c r="P19" s="171"/>
      <c r="Q19" s="171"/>
    </row>
    <row r="20" spans="1:20" ht="21.95" customHeight="1">
      <c r="A20" s="89">
        <v>6</v>
      </c>
      <c r="B20" s="227">
        <v>2014</v>
      </c>
      <c r="C20" s="628" t="s">
        <v>729</v>
      </c>
      <c r="D20" s="156">
        <v>4030.7579999999998</v>
      </c>
      <c r="E20" s="156">
        <v>2299.6970000000001</v>
      </c>
      <c r="F20" s="156">
        <v>1731.0609999999999</v>
      </c>
      <c r="G20" s="156">
        <v>2160.029</v>
      </c>
      <c r="H20" s="156">
        <v>1498.675</v>
      </c>
      <c r="I20" s="156">
        <v>661.35400000000004</v>
      </c>
      <c r="J20" s="156">
        <v>592.84799999999996</v>
      </c>
      <c r="K20" s="156">
        <v>1277.8810000000001</v>
      </c>
      <c r="L20" s="156">
        <v>208.17400000000001</v>
      </c>
      <c r="M20" s="156">
        <v>60.122</v>
      </c>
      <c r="N20" s="156">
        <v>148.053</v>
      </c>
      <c r="O20" s="156">
        <v>1069.7070000000001</v>
      </c>
      <c r="P20" s="156">
        <v>497.036</v>
      </c>
      <c r="Q20" s="156">
        <v>572.67100000000005</v>
      </c>
      <c r="R20" s="174" t="s">
        <v>1234</v>
      </c>
      <c r="T20" s="91"/>
    </row>
    <row r="21" spans="1:20" ht="18" customHeight="1">
      <c r="A21" s="89">
        <v>7</v>
      </c>
      <c r="B21" s="227">
        <v>2014</v>
      </c>
      <c r="C21" s="628" t="s">
        <v>1152</v>
      </c>
      <c r="D21" s="156">
        <v>3886.989</v>
      </c>
      <c r="E21" s="156">
        <v>2203.6179999999999</v>
      </c>
      <c r="F21" s="156">
        <v>1683.3710000000001</v>
      </c>
      <c r="G21" s="156">
        <v>2146.2109999999998</v>
      </c>
      <c r="H21" s="156">
        <v>1472.819</v>
      </c>
      <c r="I21" s="156">
        <v>673.39200000000005</v>
      </c>
      <c r="J21" s="156">
        <v>523.23299999999995</v>
      </c>
      <c r="K21" s="156">
        <v>1217.5450000000001</v>
      </c>
      <c r="L21" s="156">
        <v>207.566</v>
      </c>
      <c r="M21" s="156">
        <v>43.421999999999997</v>
      </c>
      <c r="N21" s="156">
        <v>164.14400000000001</v>
      </c>
      <c r="O21" s="156">
        <v>1009.979</v>
      </c>
      <c r="P21" s="156">
        <v>508.23</v>
      </c>
      <c r="Q21" s="156">
        <v>501.74900000000002</v>
      </c>
      <c r="R21" s="174" t="s">
        <v>1235</v>
      </c>
    </row>
    <row r="22" spans="1:20" ht="15" customHeight="1">
      <c r="A22" s="89">
        <v>8</v>
      </c>
      <c r="B22" s="227" t="s">
        <v>462</v>
      </c>
      <c r="C22" s="628" t="s">
        <v>1153</v>
      </c>
      <c r="D22" s="156">
        <v>4098.0559999999996</v>
      </c>
      <c r="E22" s="156">
        <v>2310.1790000000001</v>
      </c>
      <c r="F22" s="156">
        <v>1787.877</v>
      </c>
      <c r="G22" s="156">
        <v>2129.6860000000001</v>
      </c>
      <c r="H22" s="156">
        <v>1406.808</v>
      </c>
      <c r="I22" s="156">
        <v>722.87800000000004</v>
      </c>
      <c r="J22" s="156">
        <v>665.16899999999998</v>
      </c>
      <c r="K22" s="156">
        <v>1303.201</v>
      </c>
      <c r="L22" s="156">
        <v>238.202</v>
      </c>
      <c r="M22" s="156">
        <v>65.724000000000004</v>
      </c>
      <c r="N22" s="156">
        <v>172.47800000000001</v>
      </c>
      <c r="O22" s="156">
        <v>1064.999</v>
      </c>
      <c r="P22" s="156">
        <v>501.738</v>
      </c>
      <c r="Q22" s="156">
        <v>563.26099999999997</v>
      </c>
      <c r="R22" s="174" t="s">
        <v>1236</v>
      </c>
    </row>
    <row r="23" spans="1:20" ht="15" customHeight="1">
      <c r="A23" s="89">
        <v>9</v>
      </c>
      <c r="B23" s="227" t="s">
        <v>462</v>
      </c>
      <c r="C23" s="628" t="s">
        <v>264</v>
      </c>
      <c r="D23" s="156">
        <v>4153.2790000000005</v>
      </c>
      <c r="E23" s="156">
        <v>2409.3879999999999</v>
      </c>
      <c r="F23" s="156">
        <v>1743.8910000000001</v>
      </c>
      <c r="G23" s="156">
        <v>2258.7269999999999</v>
      </c>
      <c r="H23" s="156">
        <v>1599.0550000000001</v>
      </c>
      <c r="I23" s="156">
        <v>659.67200000000003</v>
      </c>
      <c r="J23" s="156">
        <v>591.24099999999999</v>
      </c>
      <c r="K23" s="156">
        <v>1303.3109999999999</v>
      </c>
      <c r="L23" s="156">
        <v>219.09200000000001</v>
      </c>
      <c r="M23" s="156">
        <v>91.849000000000004</v>
      </c>
      <c r="N23" s="156">
        <v>127.24299999999999</v>
      </c>
      <c r="O23" s="156">
        <v>1084.2190000000001</v>
      </c>
      <c r="P23" s="156">
        <v>531.64499999999998</v>
      </c>
      <c r="Q23" s="156">
        <v>552.57399999999996</v>
      </c>
      <c r="R23" s="174" t="s">
        <v>1237</v>
      </c>
    </row>
    <row r="24" spans="1:20" ht="15" customHeight="1">
      <c r="A24" s="89">
        <v>10</v>
      </c>
      <c r="B24" s="227" t="s">
        <v>462</v>
      </c>
      <c r="C24" s="628" t="s">
        <v>265</v>
      </c>
      <c r="D24" s="156">
        <v>3984.7069999999999</v>
      </c>
      <c r="E24" s="156">
        <v>2275.6039999999998</v>
      </c>
      <c r="F24" s="156">
        <v>1709.1030000000001</v>
      </c>
      <c r="G24" s="156">
        <v>2105.491</v>
      </c>
      <c r="H24" s="156">
        <v>1516.018</v>
      </c>
      <c r="I24" s="156">
        <v>589.47299999999996</v>
      </c>
      <c r="J24" s="156">
        <v>591.74900000000002</v>
      </c>
      <c r="K24" s="156">
        <v>1287.4670000000001</v>
      </c>
      <c r="L24" s="156">
        <v>167.83699999999999</v>
      </c>
      <c r="M24" s="156">
        <v>39.491999999999997</v>
      </c>
      <c r="N24" s="156">
        <v>128.345</v>
      </c>
      <c r="O24" s="156">
        <v>1119.6300000000001</v>
      </c>
      <c r="P24" s="156">
        <v>446.53</v>
      </c>
      <c r="Q24" s="156">
        <v>673.1</v>
      </c>
      <c r="R24" s="174" t="s">
        <v>642</v>
      </c>
    </row>
    <row r="25" spans="1:20" ht="27.95" customHeight="1">
      <c r="A25" s="86" t="s">
        <v>764</v>
      </c>
      <c r="B25" s="86"/>
      <c r="C25" s="86"/>
      <c r="D25" s="156">
        <v>0</v>
      </c>
      <c r="E25" s="171"/>
      <c r="F25" s="171"/>
      <c r="G25" s="171"/>
      <c r="H25" s="171"/>
      <c r="I25" s="171"/>
      <c r="J25" s="171"/>
      <c r="K25" s="86" t="s">
        <v>764</v>
      </c>
      <c r="L25" s="171"/>
      <c r="M25" s="171"/>
      <c r="N25" s="171"/>
      <c r="O25" s="171"/>
      <c r="P25" s="171"/>
      <c r="Q25" s="171"/>
    </row>
    <row r="26" spans="1:20" ht="21.95" customHeight="1">
      <c r="A26" s="89">
        <v>11</v>
      </c>
      <c r="B26" s="227">
        <v>2014</v>
      </c>
      <c r="C26" s="628" t="s">
        <v>729</v>
      </c>
      <c r="D26" s="156">
        <v>1145.7329999999999</v>
      </c>
      <c r="E26" s="156">
        <v>535.09799999999996</v>
      </c>
      <c r="F26" s="156">
        <v>610.63599999999997</v>
      </c>
      <c r="G26" s="156">
        <v>388.91699999999997</v>
      </c>
      <c r="H26" s="156">
        <v>289.61200000000002</v>
      </c>
      <c r="I26" s="156">
        <v>99.304000000000002</v>
      </c>
      <c r="J26" s="156">
        <v>107.84699999999999</v>
      </c>
      <c r="K26" s="156">
        <v>648.97</v>
      </c>
      <c r="L26" s="156">
        <v>137.63900000000001</v>
      </c>
      <c r="M26" s="156">
        <v>13.965</v>
      </c>
      <c r="N26" s="156">
        <v>123.675</v>
      </c>
      <c r="O26" s="156">
        <v>511.33100000000002</v>
      </c>
      <c r="P26" s="156">
        <v>334.43900000000002</v>
      </c>
      <c r="Q26" s="156">
        <v>176.893</v>
      </c>
      <c r="R26" s="174" t="s">
        <v>643</v>
      </c>
      <c r="T26" s="91"/>
    </row>
    <row r="27" spans="1:20" ht="18" customHeight="1">
      <c r="A27" s="89">
        <v>12</v>
      </c>
      <c r="B27" s="227">
        <v>2014</v>
      </c>
      <c r="C27" s="628" t="s">
        <v>1152</v>
      </c>
      <c r="D27" s="156">
        <v>1205.431</v>
      </c>
      <c r="E27" s="156">
        <v>546.46199999999999</v>
      </c>
      <c r="F27" s="156">
        <v>658.96900000000005</v>
      </c>
      <c r="G27" s="156">
        <v>364.702</v>
      </c>
      <c r="H27" s="156">
        <v>284.50200000000001</v>
      </c>
      <c r="I27" s="156">
        <v>80.2</v>
      </c>
      <c r="J27" s="156">
        <v>121.536</v>
      </c>
      <c r="K27" s="156">
        <v>719.19299999999998</v>
      </c>
      <c r="L27" s="156">
        <v>140.42400000000001</v>
      </c>
      <c r="M27" s="156">
        <v>15.407999999999999</v>
      </c>
      <c r="N27" s="156">
        <v>125.01600000000001</v>
      </c>
      <c r="O27" s="156">
        <v>578.76900000000001</v>
      </c>
      <c r="P27" s="156">
        <v>412.858</v>
      </c>
      <c r="Q27" s="156">
        <v>165.911</v>
      </c>
      <c r="R27" s="174" t="s">
        <v>644</v>
      </c>
    </row>
    <row r="28" spans="1:20" ht="15" customHeight="1">
      <c r="A28" s="89">
        <v>13</v>
      </c>
      <c r="B28" s="227" t="s">
        <v>462</v>
      </c>
      <c r="C28" s="628" t="s">
        <v>1153</v>
      </c>
      <c r="D28" s="156">
        <v>1115.258</v>
      </c>
      <c r="E28" s="156">
        <v>501.80500000000001</v>
      </c>
      <c r="F28" s="156">
        <v>613.45299999999997</v>
      </c>
      <c r="G28" s="156">
        <v>392.50799999999998</v>
      </c>
      <c r="H28" s="156">
        <v>291.255</v>
      </c>
      <c r="I28" s="156">
        <v>101.253</v>
      </c>
      <c r="J28" s="156">
        <v>97.741</v>
      </c>
      <c r="K28" s="156">
        <v>625.00900000000001</v>
      </c>
      <c r="L28" s="156">
        <v>112.809</v>
      </c>
      <c r="M28" s="156">
        <v>17.071000000000002</v>
      </c>
      <c r="N28" s="156">
        <v>95.738</v>
      </c>
      <c r="O28" s="156">
        <v>512.20000000000005</v>
      </c>
      <c r="P28" s="156">
        <v>338.47</v>
      </c>
      <c r="Q28" s="156">
        <v>173.73</v>
      </c>
      <c r="R28" s="174" t="s">
        <v>603</v>
      </c>
    </row>
    <row r="29" spans="1:20" ht="15" customHeight="1">
      <c r="A29" s="89">
        <v>14</v>
      </c>
      <c r="B29" s="227" t="s">
        <v>462</v>
      </c>
      <c r="C29" s="628" t="s">
        <v>264</v>
      </c>
      <c r="D29" s="156">
        <v>1221.011</v>
      </c>
      <c r="E29" s="156">
        <v>590.29700000000003</v>
      </c>
      <c r="F29" s="156">
        <v>630.71400000000006</v>
      </c>
      <c r="G29" s="156">
        <v>434.93200000000002</v>
      </c>
      <c r="H29" s="156">
        <v>321.79300000000001</v>
      </c>
      <c r="I29" s="156">
        <v>113.139</v>
      </c>
      <c r="J29" s="156">
        <v>103.73699999999999</v>
      </c>
      <c r="K29" s="156">
        <v>682.34199999999998</v>
      </c>
      <c r="L29" s="156">
        <v>164.767</v>
      </c>
      <c r="M29" s="156">
        <v>13.635</v>
      </c>
      <c r="N29" s="156">
        <v>151.13200000000001</v>
      </c>
      <c r="O29" s="156">
        <v>517.57500000000005</v>
      </c>
      <c r="P29" s="156">
        <v>329.762</v>
      </c>
      <c r="Q29" s="156">
        <v>187.81299999999999</v>
      </c>
      <c r="R29" s="174" t="s">
        <v>384</v>
      </c>
    </row>
    <row r="30" spans="1:20" ht="15" customHeight="1">
      <c r="A30" s="89">
        <v>15</v>
      </c>
      <c r="B30" s="227" t="s">
        <v>462</v>
      </c>
      <c r="C30" s="628" t="s">
        <v>265</v>
      </c>
      <c r="D30" s="156">
        <v>1041.2329999999999</v>
      </c>
      <c r="E30" s="156">
        <v>501.827</v>
      </c>
      <c r="F30" s="156">
        <v>539.40599999999995</v>
      </c>
      <c r="G30" s="156">
        <v>363.524</v>
      </c>
      <c r="H30" s="156">
        <v>260.899</v>
      </c>
      <c r="I30" s="156">
        <v>102.625</v>
      </c>
      <c r="J30" s="156">
        <v>108.372</v>
      </c>
      <c r="K30" s="156">
        <v>569.33699999999999</v>
      </c>
      <c r="L30" s="156">
        <v>132.55600000000001</v>
      </c>
      <c r="M30" s="156">
        <v>9.7439999999999998</v>
      </c>
      <c r="N30" s="156">
        <v>122.812</v>
      </c>
      <c r="O30" s="156">
        <v>436.78100000000001</v>
      </c>
      <c r="P30" s="156">
        <v>256.66399999999999</v>
      </c>
      <c r="Q30" s="156">
        <v>180.11699999999999</v>
      </c>
      <c r="R30" s="174" t="s">
        <v>387</v>
      </c>
    </row>
    <row r="31" spans="1:20" ht="27.95" customHeight="1">
      <c r="A31" s="86" t="s">
        <v>765</v>
      </c>
      <c r="B31" s="86"/>
      <c r="C31" s="86"/>
      <c r="D31" s="156">
        <v>0</v>
      </c>
      <c r="E31" s="171"/>
      <c r="F31" s="171"/>
      <c r="G31" s="171"/>
      <c r="H31" s="171"/>
      <c r="I31" s="171"/>
      <c r="J31" s="171"/>
      <c r="K31" s="86" t="s">
        <v>765</v>
      </c>
      <c r="L31" s="171"/>
      <c r="M31" s="171"/>
      <c r="N31" s="171"/>
      <c r="O31" s="171"/>
      <c r="P31" s="171"/>
      <c r="Q31" s="171"/>
    </row>
    <row r="32" spans="1:20" ht="21.95" customHeight="1">
      <c r="A32" s="89">
        <v>16</v>
      </c>
      <c r="B32" s="227">
        <v>2014</v>
      </c>
      <c r="C32" s="628" t="s">
        <v>729</v>
      </c>
      <c r="D32" s="156">
        <v>290.87400000000002</v>
      </c>
      <c r="E32" s="156">
        <v>158.30600000000001</v>
      </c>
      <c r="F32" s="156">
        <v>132.56800000000001</v>
      </c>
      <c r="G32" s="156">
        <v>141.07499999999999</v>
      </c>
      <c r="H32" s="156">
        <v>129.48599999999999</v>
      </c>
      <c r="I32" s="156">
        <v>11.59</v>
      </c>
      <c r="J32" s="156">
        <v>16.27</v>
      </c>
      <c r="K32" s="156">
        <v>133.529</v>
      </c>
      <c r="L32" s="156">
        <v>12.55</v>
      </c>
      <c r="M32" s="156">
        <v>3.2069999999999999</v>
      </c>
      <c r="N32" s="156">
        <v>9.343</v>
      </c>
      <c r="O32" s="156">
        <v>120.979</v>
      </c>
      <c r="P32" s="156">
        <v>71.575000000000003</v>
      </c>
      <c r="Q32" s="156">
        <v>49.404000000000003</v>
      </c>
      <c r="R32" s="174" t="s">
        <v>388</v>
      </c>
      <c r="T32" s="91"/>
    </row>
    <row r="33" spans="1:18" ht="18" customHeight="1">
      <c r="A33" s="89">
        <v>17</v>
      </c>
      <c r="B33" s="227">
        <v>2014</v>
      </c>
      <c r="C33" s="628" t="s">
        <v>1152</v>
      </c>
      <c r="D33" s="156">
        <v>292.93700000000001</v>
      </c>
      <c r="E33" s="156">
        <v>168.37</v>
      </c>
      <c r="F33" s="156">
        <v>124.56699999999999</v>
      </c>
      <c r="G33" s="156">
        <v>151.08199999999999</v>
      </c>
      <c r="H33" s="156">
        <v>140.011</v>
      </c>
      <c r="I33" s="156">
        <v>11.071</v>
      </c>
      <c r="J33" s="156">
        <v>10.718</v>
      </c>
      <c r="K33" s="156">
        <v>131.137</v>
      </c>
      <c r="L33" s="156">
        <v>17.640999999999998</v>
      </c>
      <c r="M33" s="156">
        <v>4.6879999999999997</v>
      </c>
      <c r="N33" s="156">
        <v>12.952999999999999</v>
      </c>
      <c r="O33" s="156">
        <v>113.496</v>
      </c>
      <c r="P33" s="156">
        <v>75.296000000000006</v>
      </c>
      <c r="Q33" s="156">
        <v>38.200000000000003</v>
      </c>
      <c r="R33" s="174" t="s">
        <v>389</v>
      </c>
    </row>
    <row r="34" spans="1:18" ht="15" customHeight="1">
      <c r="A34" s="89">
        <v>18</v>
      </c>
      <c r="B34" s="227" t="s">
        <v>462</v>
      </c>
      <c r="C34" s="628" t="s">
        <v>1153</v>
      </c>
      <c r="D34" s="156">
        <v>305.05200000000002</v>
      </c>
      <c r="E34" s="156">
        <v>162.678</v>
      </c>
      <c r="F34" s="156">
        <v>142.374</v>
      </c>
      <c r="G34" s="156">
        <v>145.76900000000001</v>
      </c>
      <c r="H34" s="156">
        <v>132.83799999999999</v>
      </c>
      <c r="I34" s="156">
        <v>12.930999999999999</v>
      </c>
      <c r="J34" s="156">
        <v>15.143000000000001</v>
      </c>
      <c r="K34" s="156">
        <v>144.13999999999999</v>
      </c>
      <c r="L34" s="156">
        <v>14.696999999999999</v>
      </c>
      <c r="M34" s="156">
        <v>2.806</v>
      </c>
      <c r="N34" s="156">
        <v>11.891</v>
      </c>
      <c r="O34" s="156">
        <v>129.44300000000001</v>
      </c>
      <c r="P34" s="156">
        <v>77.156000000000006</v>
      </c>
      <c r="Q34" s="156">
        <v>52.286999999999999</v>
      </c>
      <c r="R34" s="174" t="s">
        <v>1238</v>
      </c>
    </row>
    <row r="35" spans="1:18" ht="15" customHeight="1">
      <c r="A35" s="89">
        <v>19</v>
      </c>
      <c r="B35" s="227" t="s">
        <v>462</v>
      </c>
      <c r="C35" s="628" t="s">
        <v>264</v>
      </c>
      <c r="D35" s="156">
        <v>287.98700000000002</v>
      </c>
      <c r="E35" s="156">
        <v>148.99700000000001</v>
      </c>
      <c r="F35" s="156">
        <v>138.99</v>
      </c>
      <c r="G35" s="156">
        <v>129.52500000000001</v>
      </c>
      <c r="H35" s="156">
        <v>116.952</v>
      </c>
      <c r="I35" s="156">
        <v>12.573</v>
      </c>
      <c r="J35" s="156">
        <v>22.638000000000002</v>
      </c>
      <c r="K35" s="156">
        <v>135.82400000000001</v>
      </c>
      <c r="L35" s="156">
        <v>9.407</v>
      </c>
      <c r="M35" s="156">
        <v>2.4550000000000001</v>
      </c>
      <c r="N35" s="156">
        <v>6.952</v>
      </c>
      <c r="O35" s="156">
        <v>126.417</v>
      </c>
      <c r="P35" s="156">
        <v>72.597999999999999</v>
      </c>
      <c r="Q35" s="156">
        <v>53.819000000000003</v>
      </c>
      <c r="R35" s="174" t="s">
        <v>1239</v>
      </c>
    </row>
    <row r="36" spans="1:18" ht="15" customHeight="1">
      <c r="A36" s="89">
        <v>20</v>
      </c>
      <c r="B36" s="227" t="s">
        <v>462</v>
      </c>
      <c r="C36" s="628" t="s">
        <v>265</v>
      </c>
      <c r="D36" s="156">
        <v>277.51900000000001</v>
      </c>
      <c r="E36" s="156">
        <v>153.17699999999999</v>
      </c>
      <c r="F36" s="156">
        <v>124.342</v>
      </c>
      <c r="G36" s="156">
        <v>137.92500000000001</v>
      </c>
      <c r="H36" s="156">
        <v>128.142</v>
      </c>
      <c r="I36" s="156">
        <v>9.7829999999999995</v>
      </c>
      <c r="J36" s="156">
        <v>16.579999999999998</v>
      </c>
      <c r="K36" s="156">
        <v>123.014</v>
      </c>
      <c r="L36" s="156">
        <v>8.4550000000000001</v>
      </c>
      <c r="M36" s="156">
        <v>2.879</v>
      </c>
      <c r="N36" s="156">
        <v>5.5759999999999996</v>
      </c>
      <c r="O36" s="156">
        <v>114.559</v>
      </c>
      <c r="P36" s="156">
        <v>61.249000000000002</v>
      </c>
      <c r="Q36" s="156">
        <v>53.31</v>
      </c>
      <c r="R36" s="174" t="s">
        <v>1240</v>
      </c>
    </row>
    <row r="37" spans="1:18" ht="27.95" customHeight="1">
      <c r="A37" s="633" t="s">
        <v>766</v>
      </c>
      <c r="B37" s="227"/>
      <c r="D37" s="156">
        <v>0</v>
      </c>
      <c r="E37" s="171"/>
      <c r="F37" s="171"/>
      <c r="G37" s="171"/>
      <c r="H37" s="171"/>
      <c r="I37" s="171"/>
      <c r="J37" s="171"/>
      <c r="K37" s="633" t="s">
        <v>766</v>
      </c>
      <c r="L37" s="171"/>
      <c r="M37" s="171"/>
      <c r="N37" s="171"/>
      <c r="O37" s="171"/>
      <c r="P37" s="171"/>
      <c r="Q37" s="171"/>
    </row>
    <row r="38" spans="1:18" ht="21.95" customHeight="1">
      <c r="A38" s="89">
        <v>21</v>
      </c>
      <c r="B38" s="227">
        <v>2014</v>
      </c>
      <c r="C38" s="628" t="s">
        <v>729</v>
      </c>
      <c r="D38" s="156">
        <v>1547.1969999999999</v>
      </c>
      <c r="E38" s="156">
        <v>595.13900000000001</v>
      </c>
      <c r="F38" s="156">
        <v>952.05799999999999</v>
      </c>
      <c r="G38" s="156">
        <v>732.33600000000001</v>
      </c>
      <c r="H38" s="156">
        <v>347.02699999999999</v>
      </c>
      <c r="I38" s="156">
        <v>385.30900000000003</v>
      </c>
      <c r="J38" s="156">
        <v>134.83799999999999</v>
      </c>
      <c r="K38" s="156">
        <v>680.02300000000002</v>
      </c>
      <c r="L38" s="156">
        <v>113.274</v>
      </c>
      <c r="M38" s="156">
        <v>8.6709999999999994</v>
      </c>
      <c r="N38" s="156">
        <v>104.602</v>
      </c>
      <c r="O38" s="156">
        <v>566.74900000000002</v>
      </c>
      <c r="P38" s="156">
        <v>375.90699999999998</v>
      </c>
      <c r="Q38" s="156">
        <v>190.84299999999999</v>
      </c>
      <c r="R38" s="174" t="s">
        <v>1241</v>
      </c>
    </row>
    <row r="39" spans="1:18" ht="18" customHeight="1">
      <c r="A39" s="89">
        <v>22</v>
      </c>
      <c r="B39" s="227">
        <v>2014</v>
      </c>
      <c r="C39" s="628" t="s">
        <v>1152</v>
      </c>
      <c r="D39" s="156">
        <v>1556.633</v>
      </c>
      <c r="E39" s="156">
        <v>595.99</v>
      </c>
      <c r="F39" s="156">
        <v>960.64300000000003</v>
      </c>
      <c r="G39" s="156">
        <v>768.38</v>
      </c>
      <c r="H39" s="156">
        <v>376.57400000000001</v>
      </c>
      <c r="I39" s="156">
        <v>391.80599999999998</v>
      </c>
      <c r="J39" s="156">
        <v>111.133</v>
      </c>
      <c r="K39" s="156">
        <v>677.12</v>
      </c>
      <c r="L39" s="156">
        <v>108.283</v>
      </c>
      <c r="M39" s="156">
        <v>5.9080000000000004</v>
      </c>
      <c r="N39" s="156">
        <v>102.375</v>
      </c>
      <c r="O39" s="156">
        <v>568.83699999999999</v>
      </c>
      <c r="P39" s="156">
        <v>402.36500000000001</v>
      </c>
      <c r="Q39" s="156">
        <v>166.47200000000001</v>
      </c>
      <c r="R39" s="174" t="s">
        <v>1242</v>
      </c>
    </row>
    <row r="40" spans="1:18" ht="15" customHeight="1">
      <c r="A40" s="89">
        <v>23</v>
      </c>
      <c r="B40" s="227" t="s">
        <v>462</v>
      </c>
      <c r="C40" s="628" t="s">
        <v>1153</v>
      </c>
      <c r="D40" s="156">
        <v>1684.5340000000001</v>
      </c>
      <c r="E40" s="156">
        <v>658.22199999999998</v>
      </c>
      <c r="F40" s="156">
        <v>1026.3119999999999</v>
      </c>
      <c r="G40" s="156">
        <v>785.24699999999996</v>
      </c>
      <c r="H40" s="156">
        <v>386.54199999999997</v>
      </c>
      <c r="I40" s="156">
        <v>398.70499999999998</v>
      </c>
      <c r="J40" s="156">
        <v>146.256</v>
      </c>
      <c r="K40" s="156">
        <v>753.03099999999995</v>
      </c>
      <c r="L40" s="156">
        <v>125.42400000000001</v>
      </c>
      <c r="M40" s="156">
        <v>10.116</v>
      </c>
      <c r="N40" s="156">
        <v>115.30800000000001</v>
      </c>
      <c r="O40" s="156">
        <v>627.60699999999997</v>
      </c>
      <c r="P40" s="156">
        <v>406.09500000000003</v>
      </c>
      <c r="Q40" s="156">
        <v>221.512</v>
      </c>
      <c r="R40" s="174" t="s">
        <v>1243</v>
      </c>
    </row>
    <row r="41" spans="1:18" ht="15" customHeight="1">
      <c r="A41" s="89">
        <v>24</v>
      </c>
      <c r="B41" s="227" t="s">
        <v>462</v>
      </c>
      <c r="C41" s="628" t="s">
        <v>264</v>
      </c>
      <c r="D41" s="156">
        <v>1586.385</v>
      </c>
      <c r="E41" s="156">
        <v>566.13699999999994</v>
      </c>
      <c r="F41" s="156">
        <v>1020.248</v>
      </c>
      <c r="G41" s="156">
        <v>710.42700000000002</v>
      </c>
      <c r="H41" s="156">
        <v>303.38200000000001</v>
      </c>
      <c r="I41" s="156">
        <v>407.04500000000002</v>
      </c>
      <c r="J41" s="156">
        <v>147.15</v>
      </c>
      <c r="K41" s="156">
        <v>728.80799999999999</v>
      </c>
      <c r="L41" s="156">
        <v>115.605</v>
      </c>
      <c r="M41" s="156">
        <v>10.334</v>
      </c>
      <c r="N41" s="156">
        <v>105.271</v>
      </c>
      <c r="O41" s="156">
        <v>613.20299999999997</v>
      </c>
      <c r="P41" s="156">
        <v>401.21100000000001</v>
      </c>
      <c r="Q41" s="156">
        <v>211.99199999999999</v>
      </c>
      <c r="R41" s="174" t="s">
        <v>1244</v>
      </c>
    </row>
    <row r="42" spans="1:18" ht="15" customHeight="1">
      <c r="A42" s="89">
        <v>25</v>
      </c>
      <c r="B42" s="227" t="s">
        <v>462</v>
      </c>
      <c r="C42" s="628" t="s">
        <v>265</v>
      </c>
      <c r="D42" s="156">
        <v>1361.2339999999999</v>
      </c>
      <c r="E42" s="156">
        <v>560.20500000000004</v>
      </c>
      <c r="F42" s="156">
        <v>801.029</v>
      </c>
      <c r="G42" s="156">
        <v>665.28800000000001</v>
      </c>
      <c r="H42" s="156">
        <v>321.60899999999998</v>
      </c>
      <c r="I42" s="156">
        <v>343.67899999999997</v>
      </c>
      <c r="J42" s="156">
        <v>134.81399999999999</v>
      </c>
      <c r="K42" s="156">
        <v>561.13199999999995</v>
      </c>
      <c r="L42" s="156">
        <v>103.782</v>
      </c>
      <c r="M42" s="156">
        <v>8.327</v>
      </c>
      <c r="N42" s="156">
        <v>95.454999999999998</v>
      </c>
      <c r="O42" s="156">
        <v>457.35</v>
      </c>
      <c r="P42" s="156">
        <v>293.95600000000002</v>
      </c>
      <c r="Q42" s="156">
        <v>163.39400000000001</v>
      </c>
      <c r="R42" s="174" t="s">
        <v>1245</v>
      </c>
    </row>
    <row r="43" spans="1:18" ht="27.95" customHeight="1">
      <c r="A43" s="86" t="s">
        <v>767</v>
      </c>
      <c r="B43" s="227"/>
      <c r="D43" s="156">
        <v>0</v>
      </c>
      <c r="E43" s="171"/>
      <c r="F43" s="171"/>
      <c r="G43" s="171"/>
      <c r="H43" s="171"/>
      <c r="I43" s="171"/>
      <c r="J43" s="171"/>
      <c r="K43" s="86" t="s">
        <v>767</v>
      </c>
      <c r="L43" s="171"/>
      <c r="M43" s="171"/>
      <c r="N43" s="171"/>
      <c r="O43" s="171"/>
      <c r="P43" s="171"/>
      <c r="Q43" s="171"/>
    </row>
    <row r="44" spans="1:18" ht="21.95" customHeight="1">
      <c r="A44" s="89">
        <v>26</v>
      </c>
      <c r="B44" s="227">
        <v>2014</v>
      </c>
      <c r="C44" s="628" t="s">
        <v>729</v>
      </c>
      <c r="D44" s="156">
        <v>712.64499999999998</v>
      </c>
      <c r="E44" s="156">
        <v>240.43100000000001</v>
      </c>
      <c r="F44" s="156">
        <v>472.214</v>
      </c>
      <c r="G44" s="156">
        <v>299.03300000000002</v>
      </c>
      <c r="H44" s="156">
        <v>109.855</v>
      </c>
      <c r="I44" s="156">
        <v>189.178</v>
      </c>
      <c r="J44" s="156">
        <v>76.881</v>
      </c>
      <c r="K44" s="156">
        <v>336.73099999999999</v>
      </c>
      <c r="L44" s="156">
        <v>53.695999999999998</v>
      </c>
      <c r="M44" s="156">
        <v>9.7149999999999999</v>
      </c>
      <c r="N44" s="156">
        <v>43.981000000000002</v>
      </c>
      <c r="O44" s="156">
        <v>283.036</v>
      </c>
      <c r="P44" s="156">
        <v>152.529</v>
      </c>
      <c r="Q44" s="156">
        <v>130.50700000000001</v>
      </c>
      <c r="R44" s="174" t="s">
        <v>1246</v>
      </c>
    </row>
    <row r="45" spans="1:18" ht="18" customHeight="1">
      <c r="A45" s="89">
        <v>27</v>
      </c>
      <c r="B45" s="227">
        <v>2014</v>
      </c>
      <c r="C45" s="628" t="s">
        <v>1152</v>
      </c>
      <c r="D45" s="156">
        <v>743.05399999999997</v>
      </c>
      <c r="E45" s="156">
        <v>239.67500000000001</v>
      </c>
      <c r="F45" s="156">
        <v>503.37900000000002</v>
      </c>
      <c r="G45" s="156">
        <v>320.84399999999999</v>
      </c>
      <c r="H45" s="156">
        <v>104.003</v>
      </c>
      <c r="I45" s="156">
        <v>216.84100000000001</v>
      </c>
      <c r="J45" s="156">
        <v>80.165999999999997</v>
      </c>
      <c r="K45" s="156">
        <v>342.04399999999998</v>
      </c>
      <c r="L45" s="156">
        <v>55.506</v>
      </c>
      <c r="M45" s="156">
        <v>11.179</v>
      </c>
      <c r="N45" s="156">
        <v>44.326999999999998</v>
      </c>
      <c r="O45" s="156">
        <v>286.53800000000001</v>
      </c>
      <c r="P45" s="156">
        <v>155.977</v>
      </c>
      <c r="Q45" s="156">
        <v>130.56100000000001</v>
      </c>
      <c r="R45" s="174" t="s">
        <v>876</v>
      </c>
    </row>
    <row r="46" spans="1:18" ht="15" customHeight="1">
      <c r="A46" s="89">
        <v>28</v>
      </c>
      <c r="B46" s="227" t="s">
        <v>462</v>
      </c>
      <c r="C46" s="628" t="s">
        <v>1153</v>
      </c>
      <c r="D46" s="156">
        <v>776.60900000000004</v>
      </c>
      <c r="E46" s="156">
        <v>269.13099999999997</v>
      </c>
      <c r="F46" s="156">
        <v>507.47800000000001</v>
      </c>
      <c r="G46" s="156">
        <v>303.322</v>
      </c>
      <c r="H46" s="156">
        <v>121.158</v>
      </c>
      <c r="I46" s="156">
        <v>182.16399999999999</v>
      </c>
      <c r="J46" s="156">
        <v>82.353999999999999</v>
      </c>
      <c r="K46" s="156">
        <v>390.93299999999999</v>
      </c>
      <c r="L46" s="156">
        <v>65.619</v>
      </c>
      <c r="M46" s="156">
        <v>12.036</v>
      </c>
      <c r="N46" s="156">
        <v>53.582999999999998</v>
      </c>
      <c r="O46" s="156">
        <v>325.31400000000002</v>
      </c>
      <c r="P46" s="156">
        <v>181.28800000000001</v>
      </c>
      <c r="Q46" s="156">
        <v>144.02600000000001</v>
      </c>
      <c r="R46" s="174" t="s">
        <v>877</v>
      </c>
    </row>
    <row r="47" spans="1:18" ht="15" customHeight="1">
      <c r="A47" s="89">
        <v>29</v>
      </c>
      <c r="B47" s="227" t="s">
        <v>462</v>
      </c>
      <c r="C47" s="628" t="s">
        <v>264</v>
      </c>
      <c r="D47" s="156">
        <v>767.54300000000001</v>
      </c>
      <c r="E47" s="156">
        <v>246.24100000000001</v>
      </c>
      <c r="F47" s="156">
        <v>521.30200000000002</v>
      </c>
      <c r="G47" s="156">
        <v>320.48700000000002</v>
      </c>
      <c r="H47" s="156">
        <v>115.35299999999999</v>
      </c>
      <c r="I47" s="156">
        <v>205.13399999999999</v>
      </c>
      <c r="J47" s="156">
        <v>78.594999999999999</v>
      </c>
      <c r="K47" s="156">
        <v>368.46100000000001</v>
      </c>
      <c r="L47" s="156">
        <v>52.292999999999999</v>
      </c>
      <c r="M47" s="156">
        <v>9.6739999999999995</v>
      </c>
      <c r="N47" s="156">
        <v>42.619</v>
      </c>
      <c r="O47" s="156">
        <v>316.16800000000001</v>
      </c>
      <c r="P47" s="156">
        <v>173.999</v>
      </c>
      <c r="Q47" s="156">
        <v>142.16900000000001</v>
      </c>
      <c r="R47" s="174" t="s">
        <v>878</v>
      </c>
    </row>
    <row r="48" spans="1:18" ht="15" customHeight="1">
      <c r="A48" s="89">
        <v>30</v>
      </c>
      <c r="B48" s="227" t="s">
        <v>462</v>
      </c>
      <c r="C48" s="628" t="s">
        <v>265</v>
      </c>
      <c r="D48" s="156">
        <v>563.37400000000002</v>
      </c>
      <c r="E48" s="156">
        <v>206.678</v>
      </c>
      <c r="F48" s="156">
        <v>356.69600000000003</v>
      </c>
      <c r="G48" s="156">
        <v>251.48</v>
      </c>
      <c r="H48" s="156">
        <v>98.906000000000006</v>
      </c>
      <c r="I48" s="156">
        <v>152.57400000000001</v>
      </c>
      <c r="J48" s="156">
        <v>66.408000000000001</v>
      </c>
      <c r="K48" s="156">
        <v>245.48599999999999</v>
      </c>
      <c r="L48" s="156">
        <v>41.363999999999997</v>
      </c>
      <c r="M48" s="156">
        <v>5.97</v>
      </c>
      <c r="N48" s="156">
        <v>35.393999999999998</v>
      </c>
      <c r="O48" s="156">
        <v>204.12200000000001</v>
      </c>
      <c r="P48" s="156">
        <v>98.850999999999999</v>
      </c>
      <c r="Q48" s="156">
        <v>105.271</v>
      </c>
      <c r="R48" s="174" t="s">
        <v>879</v>
      </c>
    </row>
    <row r="49" spans="1:18" ht="27.95" customHeight="1">
      <c r="A49" s="86" t="s">
        <v>463</v>
      </c>
      <c r="B49" s="227"/>
      <c r="D49" s="156">
        <v>0</v>
      </c>
      <c r="E49" s="171"/>
      <c r="F49" s="171"/>
      <c r="G49" s="171"/>
      <c r="H49" s="171"/>
      <c r="I49" s="171"/>
      <c r="J49" s="171"/>
      <c r="K49" s="86" t="s">
        <v>463</v>
      </c>
      <c r="L49" s="171"/>
      <c r="M49" s="171"/>
      <c r="N49" s="171"/>
      <c r="O49" s="171"/>
      <c r="P49" s="171"/>
      <c r="Q49" s="171"/>
    </row>
    <row r="50" spans="1:18" ht="21.95" customHeight="1">
      <c r="A50" s="89">
        <v>31</v>
      </c>
      <c r="B50" s="227">
        <v>2014</v>
      </c>
      <c r="C50" s="628" t="s">
        <v>729</v>
      </c>
      <c r="D50" s="156">
        <v>631.36500000000001</v>
      </c>
      <c r="E50" s="156">
        <v>372.03300000000002</v>
      </c>
      <c r="F50" s="156">
        <v>259.33199999999999</v>
      </c>
      <c r="G50" s="156">
        <v>220.85400000000001</v>
      </c>
      <c r="H50" s="156">
        <v>141.53100000000001</v>
      </c>
      <c r="I50" s="156">
        <v>79.323999999999998</v>
      </c>
      <c r="J50" s="156">
        <v>205.75</v>
      </c>
      <c r="K50" s="156">
        <v>204.761</v>
      </c>
      <c r="L50" s="156">
        <v>24.753</v>
      </c>
      <c r="M50" s="156">
        <v>10.605</v>
      </c>
      <c r="N50" s="156">
        <v>14.148</v>
      </c>
      <c r="O50" s="156">
        <v>180.00800000000001</v>
      </c>
      <c r="P50" s="156">
        <v>85.888000000000005</v>
      </c>
      <c r="Q50" s="156">
        <v>94.12</v>
      </c>
      <c r="R50" s="174" t="s">
        <v>992</v>
      </c>
    </row>
    <row r="51" spans="1:18" ht="18" customHeight="1">
      <c r="A51" s="89">
        <v>32</v>
      </c>
      <c r="B51" s="227">
        <v>2014</v>
      </c>
      <c r="C51" s="628" t="s">
        <v>1152</v>
      </c>
      <c r="D51" s="156">
        <v>622.59500000000003</v>
      </c>
      <c r="E51" s="156">
        <v>358.70600000000002</v>
      </c>
      <c r="F51" s="156">
        <v>263.88900000000001</v>
      </c>
      <c r="G51" s="156">
        <v>198.38399999999999</v>
      </c>
      <c r="H51" s="156">
        <v>126.599</v>
      </c>
      <c r="I51" s="156">
        <v>71.784999999999997</v>
      </c>
      <c r="J51" s="156">
        <v>200.58500000000001</v>
      </c>
      <c r="K51" s="156">
        <v>223.626</v>
      </c>
      <c r="L51" s="156">
        <v>31.521999999999998</v>
      </c>
      <c r="M51" s="156">
        <v>16.763000000000002</v>
      </c>
      <c r="N51" s="156">
        <v>14.759</v>
      </c>
      <c r="O51" s="156">
        <v>192.10400000000001</v>
      </c>
      <c r="P51" s="156">
        <v>91.302000000000007</v>
      </c>
      <c r="Q51" s="156">
        <v>100.80200000000001</v>
      </c>
      <c r="R51" s="174" t="s">
        <v>993</v>
      </c>
    </row>
    <row r="52" spans="1:18" ht="15" customHeight="1">
      <c r="A52" s="89">
        <v>33</v>
      </c>
      <c r="B52" s="227" t="s">
        <v>462</v>
      </c>
      <c r="C52" s="628" t="s">
        <v>1153</v>
      </c>
      <c r="D52" s="156">
        <v>665.30799999999999</v>
      </c>
      <c r="E52" s="156">
        <v>388.81400000000002</v>
      </c>
      <c r="F52" s="156">
        <v>276.49400000000003</v>
      </c>
      <c r="G52" s="156">
        <v>226.12700000000001</v>
      </c>
      <c r="H52" s="156">
        <v>141.53299999999999</v>
      </c>
      <c r="I52" s="156">
        <v>84.593999999999994</v>
      </c>
      <c r="J52" s="156">
        <v>228.065</v>
      </c>
      <c r="K52" s="156">
        <v>211.11600000000001</v>
      </c>
      <c r="L52" s="156">
        <v>19.216000000000001</v>
      </c>
      <c r="M52" s="156">
        <v>6.1630000000000003</v>
      </c>
      <c r="N52" s="156">
        <v>13.053000000000001</v>
      </c>
      <c r="O52" s="156">
        <v>191.9</v>
      </c>
      <c r="P52" s="156">
        <v>90.989000000000004</v>
      </c>
      <c r="Q52" s="156">
        <v>100.911</v>
      </c>
      <c r="R52" s="174" t="s">
        <v>979</v>
      </c>
    </row>
    <row r="53" spans="1:18" ht="15" customHeight="1">
      <c r="A53" s="89">
        <v>34</v>
      </c>
      <c r="B53" s="227" t="s">
        <v>462</v>
      </c>
      <c r="C53" s="628" t="s">
        <v>264</v>
      </c>
      <c r="D53" s="156">
        <v>665.08799999999997</v>
      </c>
      <c r="E53" s="156">
        <v>385.94600000000003</v>
      </c>
      <c r="F53" s="156">
        <v>279.142</v>
      </c>
      <c r="G53" s="156">
        <v>238.70400000000001</v>
      </c>
      <c r="H53" s="156">
        <v>156.89699999999999</v>
      </c>
      <c r="I53" s="156">
        <v>81.807000000000002</v>
      </c>
      <c r="J53" s="156">
        <v>203.73599999999999</v>
      </c>
      <c r="K53" s="156">
        <v>222.648</v>
      </c>
      <c r="L53" s="156">
        <v>25.312999999999999</v>
      </c>
      <c r="M53" s="156">
        <v>8.3879999999999999</v>
      </c>
      <c r="N53" s="156">
        <v>16.925000000000001</v>
      </c>
      <c r="O53" s="156">
        <v>197.33500000000001</v>
      </c>
      <c r="P53" s="156">
        <v>101.848</v>
      </c>
      <c r="Q53" s="156">
        <v>95.486999999999995</v>
      </c>
      <c r="R53" s="174" t="s">
        <v>980</v>
      </c>
    </row>
    <row r="54" spans="1:18" ht="15" customHeight="1">
      <c r="A54" s="89">
        <v>35</v>
      </c>
      <c r="B54" s="227" t="s">
        <v>462</v>
      </c>
      <c r="C54" s="628" t="s">
        <v>265</v>
      </c>
      <c r="D54" s="156">
        <v>572.46799999999996</v>
      </c>
      <c r="E54" s="156">
        <v>354.666</v>
      </c>
      <c r="F54" s="156">
        <v>217.80199999999999</v>
      </c>
      <c r="G54" s="156">
        <v>220.20099999999999</v>
      </c>
      <c r="H54" s="156">
        <v>141.09299999999999</v>
      </c>
      <c r="I54" s="156">
        <v>79.108000000000004</v>
      </c>
      <c r="J54" s="156">
        <v>190.614</v>
      </c>
      <c r="K54" s="156">
        <v>161.65299999999999</v>
      </c>
      <c r="L54" s="156">
        <v>22.959</v>
      </c>
      <c r="M54" s="156">
        <v>11.103999999999999</v>
      </c>
      <c r="N54" s="156">
        <v>11.855</v>
      </c>
      <c r="O54" s="156">
        <v>138.69399999999999</v>
      </c>
      <c r="P54" s="156">
        <v>59.414000000000001</v>
      </c>
      <c r="Q54" s="156">
        <v>79.28</v>
      </c>
      <c r="R54" s="174" t="s">
        <v>346</v>
      </c>
    </row>
    <row r="55" spans="1:18" ht="27.95" customHeight="1">
      <c r="A55" s="86" t="s">
        <v>769</v>
      </c>
      <c r="B55" s="227"/>
      <c r="D55" s="156">
        <v>0</v>
      </c>
      <c r="E55" s="171"/>
      <c r="F55" s="171"/>
      <c r="G55" s="171"/>
      <c r="H55" s="171"/>
      <c r="I55" s="171"/>
      <c r="J55" s="171"/>
      <c r="K55" s="86" t="s">
        <v>769</v>
      </c>
      <c r="L55" s="171"/>
      <c r="M55" s="171"/>
      <c r="N55" s="171"/>
      <c r="O55" s="171"/>
      <c r="P55" s="171"/>
      <c r="Q55" s="171"/>
    </row>
    <row r="56" spans="1:18" ht="21.95" customHeight="1">
      <c r="A56" s="89">
        <v>36</v>
      </c>
      <c r="B56" s="227">
        <v>2014</v>
      </c>
      <c r="C56" s="628" t="s">
        <v>729</v>
      </c>
      <c r="D56" s="156">
        <v>744.18799999999999</v>
      </c>
      <c r="E56" s="156">
        <v>353.714</v>
      </c>
      <c r="F56" s="156">
        <v>390.47399999999999</v>
      </c>
      <c r="G56" s="156">
        <v>260.34399999999999</v>
      </c>
      <c r="H56" s="156">
        <v>178.124</v>
      </c>
      <c r="I56" s="156">
        <v>82.22</v>
      </c>
      <c r="J56" s="156">
        <v>47.774000000000001</v>
      </c>
      <c r="K56" s="156">
        <v>436.07</v>
      </c>
      <c r="L56" s="156">
        <v>127.816</v>
      </c>
      <c r="M56" s="156">
        <v>14.574</v>
      </c>
      <c r="N56" s="156">
        <v>113.241</v>
      </c>
      <c r="O56" s="156">
        <v>308.25400000000002</v>
      </c>
      <c r="P56" s="156">
        <v>158.77799999999999</v>
      </c>
      <c r="Q56" s="156">
        <v>149.477</v>
      </c>
      <c r="R56" s="174" t="s">
        <v>347</v>
      </c>
    </row>
    <row r="57" spans="1:18" ht="18" customHeight="1">
      <c r="A57" s="89">
        <v>37</v>
      </c>
      <c r="B57" s="227">
        <v>2014</v>
      </c>
      <c r="C57" s="628" t="s">
        <v>1152</v>
      </c>
      <c r="D57" s="156">
        <v>723.74599999999998</v>
      </c>
      <c r="E57" s="156">
        <v>365.56599999999997</v>
      </c>
      <c r="F57" s="156">
        <v>358.18</v>
      </c>
      <c r="G57" s="156">
        <v>264.666</v>
      </c>
      <c r="H57" s="156">
        <v>183.83500000000001</v>
      </c>
      <c r="I57" s="156">
        <v>80.831000000000003</v>
      </c>
      <c r="J57" s="156">
        <v>42.677</v>
      </c>
      <c r="K57" s="156">
        <v>416.40300000000002</v>
      </c>
      <c r="L57" s="156">
        <v>139.054</v>
      </c>
      <c r="M57" s="156">
        <v>14.763</v>
      </c>
      <c r="N57" s="156">
        <v>124.291</v>
      </c>
      <c r="O57" s="156">
        <v>277.34899999999999</v>
      </c>
      <c r="P57" s="156">
        <v>150.899</v>
      </c>
      <c r="Q57" s="156">
        <v>126.45</v>
      </c>
      <c r="R57" s="174" t="s">
        <v>348</v>
      </c>
    </row>
    <row r="58" spans="1:18" ht="15" customHeight="1">
      <c r="A58" s="89">
        <v>38</v>
      </c>
      <c r="B58" s="227" t="s">
        <v>462</v>
      </c>
      <c r="C58" s="628" t="s">
        <v>1153</v>
      </c>
      <c r="D58" s="156">
        <v>796.12599999999998</v>
      </c>
      <c r="E58" s="156">
        <v>360.65</v>
      </c>
      <c r="F58" s="156">
        <v>435.476</v>
      </c>
      <c r="G58" s="156">
        <v>287.23500000000001</v>
      </c>
      <c r="H58" s="156">
        <v>195.64</v>
      </c>
      <c r="I58" s="156">
        <v>91.594999999999999</v>
      </c>
      <c r="J58" s="156">
        <v>45.939</v>
      </c>
      <c r="K58" s="156">
        <v>462.952</v>
      </c>
      <c r="L58" s="156">
        <v>119.071</v>
      </c>
      <c r="M58" s="156">
        <v>15.548999999999999</v>
      </c>
      <c r="N58" s="156">
        <v>103.52200000000001</v>
      </c>
      <c r="O58" s="156">
        <v>343.88099999999997</v>
      </c>
      <c r="P58" s="156">
        <v>194.60499999999999</v>
      </c>
      <c r="Q58" s="156">
        <v>149.27600000000001</v>
      </c>
      <c r="R58" s="174" t="s">
        <v>349</v>
      </c>
    </row>
    <row r="59" spans="1:18" ht="15" customHeight="1">
      <c r="A59" s="89">
        <v>39</v>
      </c>
      <c r="B59" s="227" t="s">
        <v>462</v>
      </c>
      <c r="C59" s="628" t="s">
        <v>264</v>
      </c>
      <c r="D59" s="156">
        <v>786.05600000000004</v>
      </c>
      <c r="E59" s="156">
        <v>353.38400000000001</v>
      </c>
      <c r="F59" s="156">
        <v>432.67200000000003</v>
      </c>
      <c r="G59" s="156">
        <v>267.90600000000001</v>
      </c>
      <c r="H59" s="156">
        <v>176.059</v>
      </c>
      <c r="I59" s="156">
        <v>91.846999999999994</v>
      </c>
      <c r="J59" s="156">
        <v>46.338000000000001</v>
      </c>
      <c r="K59" s="156">
        <v>471.81200000000001</v>
      </c>
      <c r="L59" s="156">
        <v>130.98699999999999</v>
      </c>
      <c r="M59" s="156">
        <v>16.989999999999998</v>
      </c>
      <c r="N59" s="156">
        <v>113.997</v>
      </c>
      <c r="O59" s="156">
        <v>340.82499999999999</v>
      </c>
      <c r="P59" s="156">
        <v>167.26900000000001</v>
      </c>
      <c r="Q59" s="156">
        <v>173.55600000000001</v>
      </c>
      <c r="R59" s="174" t="s">
        <v>350</v>
      </c>
    </row>
    <row r="60" spans="1:18" ht="15" customHeight="1">
      <c r="A60" s="89">
        <v>40</v>
      </c>
      <c r="B60" s="227" t="s">
        <v>462</v>
      </c>
      <c r="C60" s="628" t="s">
        <v>265</v>
      </c>
      <c r="D60" s="156">
        <v>670.822</v>
      </c>
      <c r="E60" s="156">
        <v>335.255</v>
      </c>
      <c r="F60" s="156">
        <v>335.56700000000001</v>
      </c>
      <c r="G60" s="156">
        <v>221.56800000000001</v>
      </c>
      <c r="H60" s="156">
        <v>156.96299999999999</v>
      </c>
      <c r="I60" s="156">
        <v>64.605000000000004</v>
      </c>
      <c r="J60" s="156">
        <v>56.142000000000003</v>
      </c>
      <c r="K60" s="156">
        <v>393.11200000000002</v>
      </c>
      <c r="L60" s="156">
        <v>122.15</v>
      </c>
      <c r="M60" s="156">
        <v>10.994999999999999</v>
      </c>
      <c r="N60" s="156">
        <v>111.155</v>
      </c>
      <c r="O60" s="156">
        <v>270.96199999999999</v>
      </c>
      <c r="P60" s="156">
        <v>122.337</v>
      </c>
      <c r="Q60" s="156">
        <v>148.625</v>
      </c>
      <c r="R60" s="174" t="s">
        <v>351</v>
      </c>
    </row>
    <row r="61" spans="1:18" s="85" customFormat="1" ht="21" customHeight="1">
      <c r="A61" s="627" t="s">
        <v>1799</v>
      </c>
      <c r="B61" s="627"/>
      <c r="C61" s="627"/>
      <c r="D61" s="627"/>
      <c r="E61" s="627"/>
      <c r="F61" s="627"/>
      <c r="G61" s="627"/>
      <c r="H61" s="555"/>
      <c r="I61" s="555"/>
      <c r="J61" s="555"/>
      <c r="K61" s="627" t="s">
        <v>1799</v>
      </c>
      <c r="L61" s="627"/>
      <c r="M61" s="627"/>
      <c r="N61" s="627"/>
      <c r="O61" s="627"/>
      <c r="P61" s="627"/>
      <c r="Q61" s="627"/>
      <c r="R61" s="555"/>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523" customWidth="1"/>
    <col min="2" max="2" width="12.7109375" style="523" customWidth="1"/>
    <col min="3" max="12" width="11.5703125" style="523" customWidth="1"/>
    <col min="13" max="256" width="11.42578125" style="523"/>
    <col min="257" max="257" width="7.7109375" style="523" customWidth="1"/>
    <col min="258" max="258" width="12.7109375" style="523" customWidth="1"/>
    <col min="259" max="268" width="11.5703125" style="523" customWidth="1"/>
    <col min="269" max="512" width="11.42578125" style="523"/>
    <col min="513" max="513" width="7.7109375" style="523" customWidth="1"/>
    <col min="514" max="514" width="12.7109375" style="523" customWidth="1"/>
    <col min="515" max="524" width="11.5703125" style="523" customWidth="1"/>
    <col min="525" max="768" width="11.42578125" style="523"/>
    <col min="769" max="769" width="7.7109375" style="523" customWidth="1"/>
    <col min="770" max="770" width="12.7109375" style="523" customWidth="1"/>
    <col min="771" max="780" width="11.5703125" style="523" customWidth="1"/>
    <col min="781" max="1024" width="11.42578125" style="523"/>
    <col min="1025" max="1025" width="7.7109375" style="523" customWidth="1"/>
    <col min="1026" max="1026" width="12.7109375" style="523" customWidth="1"/>
    <col min="1027" max="1036" width="11.5703125" style="523" customWidth="1"/>
    <col min="1037" max="1280" width="11.42578125" style="523"/>
    <col min="1281" max="1281" width="7.7109375" style="523" customWidth="1"/>
    <col min="1282" max="1282" width="12.7109375" style="523" customWidth="1"/>
    <col min="1283" max="1292" width="11.5703125" style="523" customWidth="1"/>
    <col min="1293" max="1536" width="11.42578125" style="523"/>
    <col min="1537" max="1537" width="7.7109375" style="523" customWidth="1"/>
    <col min="1538" max="1538" width="12.7109375" style="523" customWidth="1"/>
    <col min="1539" max="1548" width="11.5703125" style="523" customWidth="1"/>
    <col min="1549" max="1792" width="11.42578125" style="523"/>
    <col min="1793" max="1793" width="7.7109375" style="523" customWidth="1"/>
    <col min="1794" max="1794" width="12.7109375" style="523" customWidth="1"/>
    <col min="1795" max="1804" width="11.5703125" style="523" customWidth="1"/>
    <col min="1805" max="2048" width="11.42578125" style="523"/>
    <col min="2049" max="2049" width="7.7109375" style="523" customWidth="1"/>
    <col min="2050" max="2050" width="12.7109375" style="523" customWidth="1"/>
    <col min="2051" max="2060" width="11.5703125" style="523" customWidth="1"/>
    <col min="2061" max="2304" width="11.42578125" style="523"/>
    <col min="2305" max="2305" width="7.7109375" style="523" customWidth="1"/>
    <col min="2306" max="2306" width="12.7109375" style="523" customWidth="1"/>
    <col min="2307" max="2316" width="11.5703125" style="523" customWidth="1"/>
    <col min="2317" max="2560" width="11.42578125" style="523"/>
    <col min="2561" max="2561" width="7.7109375" style="523" customWidth="1"/>
    <col min="2562" max="2562" width="12.7109375" style="523" customWidth="1"/>
    <col min="2563" max="2572" width="11.5703125" style="523" customWidth="1"/>
    <col min="2573" max="2816" width="11.42578125" style="523"/>
    <col min="2817" max="2817" width="7.7109375" style="523" customWidth="1"/>
    <col min="2818" max="2818" width="12.7109375" style="523" customWidth="1"/>
    <col min="2819" max="2828" width="11.5703125" style="523" customWidth="1"/>
    <col min="2829" max="3072" width="11.42578125" style="523"/>
    <col min="3073" max="3073" width="7.7109375" style="523" customWidth="1"/>
    <col min="3074" max="3074" width="12.7109375" style="523" customWidth="1"/>
    <col min="3075" max="3084" width="11.5703125" style="523" customWidth="1"/>
    <col min="3085" max="3328" width="11.42578125" style="523"/>
    <col min="3329" max="3329" width="7.7109375" style="523" customWidth="1"/>
    <col min="3330" max="3330" width="12.7109375" style="523" customWidth="1"/>
    <col min="3331" max="3340" width="11.5703125" style="523" customWidth="1"/>
    <col min="3341" max="3584" width="11.42578125" style="523"/>
    <col min="3585" max="3585" width="7.7109375" style="523" customWidth="1"/>
    <col min="3586" max="3586" width="12.7109375" style="523" customWidth="1"/>
    <col min="3587" max="3596" width="11.5703125" style="523" customWidth="1"/>
    <col min="3597" max="3840" width="11.42578125" style="523"/>
    <col min="3841" max="3841" width="7.7109375" style="523" customWidth="1"/>
    <col min="3842" max="3842" width="12.7109375" style="523" customWidth="1"/>
    <col min="3843" max="3852" width="11.5703125" style="523" customWidth="1"/>
    <col min="3853" max="4096" width="11.42578125" style="523"/>
    <col min="4097" max="4097" width="7.7109375" style="523" customWidth="1"/>
    <col min="4098" max="4098" width="12.7109375" style="523" customWidth="1"/>
    <col min="4099" max="4108" width="11.5703125" style="523" customWidth="1"/>
    <col min="4109" max="4352" width="11.42578125" style="523"/>
    <col min="4353" max="4353" width="7.7109375" style="523" customWidth="1"/>
    <col min="4354" max="4354" width="12.7109375" style="523" customWidth="1"/>
    <col min="4355" max="4364" width="11.5703125" style="523" customWidth="1"/>
    <col min="4365" max="4608" width="11.42578125" style="523"/>
    <col min="4609" max="4609" width="7.7109375" style="523" customWidth="1"/>
    <col min="4610" max="4610" width="12.7109375" style="523" customWidth="1"/>
    <col min="4611" max="4620" width="11.5703125" style="523" customWidth="1"/>
    <col min="4621" max="4864" width="11.42578125" style="523"/>
    <col min="4865" max="4865" width="7.7109375" style="523" customWidth="1"/>
    <col min="4866" max="4866" width="12.7109375" style="523" customWidth="1"/>
    <col min="4867" max="4876" width="11.5703125" style="523" customWidth="1"/>
    <col min="4877" max="5120" width="11.42578125" style="523"/>
    <col min="5121" max="5121" width="7.7109375" style="523" customWidth="1"/>
    <col min="5122" max="5122" width="12.7109375" style="523" customWidth="1"/>
    <col min="5123" max="5132" width="11.5703125" style="523" customWidth="1"/>
    <col min="5133" max="5376" width="11.42578125" style="523"/>
    <col min="5377" max="5377" width="7.7109375" style="523" customWidth="1"/>
    <col min="5378" max="5378" width="12.7109375" style="523" customWidth="1"/>
    <col min="5379" max="5388" width="11.5703125" style="523" customWidth="1"/>
    <col min="5389" max="5632" width="11.42578125" style="523"/>
    <col min="5633" max="5633" width="7.7109375" style="523" customWidth="1"/>
    <col min="5634" max="5634" width="12.7109375" style="523" customWidth="1"/>
    <col min="5635" max="5644" width="11.5703125" style="523" customWidth="1"/>
    <col min="5645" max="5888" width="11.42578125" style="523"/>
    <col min="5889" max="5889" width="7.7109375" style="523" customWidth="1"/>
    <col min="5890" max="5890" width="12.7109375" style="523" customWidth="1"/>
    <col min="5891" max="5900" width="11.5703125" style="523" customWidth="1"/>
    <col min="5901" max="6144" width="11.42578125" style="523"/>
    <col min="6145" max="6145" width="7.7109375" style="523" customWidth="1"/>
    <col min="6146" max="6146" width="12.7109375" style="523" customWidth="1"/>
    <col min="6147" max="6156" width="11.5703125" style="523" customWidth="1"/>
    <col min="6157" max="6400" width="11.42578125" style="523"/>
    <col min="6401" max="6401" width="7.7109375" style="523" customWidth="1"/>
    <col min="6402" max="6402" width="12.7109375" style="523" customWidth="1"/>
    <col min="6403" max="6412" width="11.5703125" style="523" customWidth="1"/>
    <col min="6413" max="6656" width="11.42578125" style="523"/>
    <col min="6657" max="6657" width="7.7109375" style="523" customWidth="1"/>
    <col min="6658" max="6658" width="12.7109375" style="523" customWidth="1"/>
    <col min="6659" max="6668" width="11.5703125" style="523" customWidth="1"/>
    <col min="6669" max="6912" width="11.42578125" style="523"/>
    <col min="6913" max="6913" width="7.7109375" style="523" customWidth="1"/>
    <col min="6914" max="6914" width="12.7109375" style="523" customWidth="1"/>
    <col min="6915" max="6924" width="11.5703125" style="523" customWidth="1"/>
    <col min="6925" max="7168" width="11.42578125" style="523"/>
    <col min="7169" max="7169" width="7.7109375" style="523" customWidth="1"/>
    <col min="7170" max="7170" width="12.7109375" style="523" customWidth="1"/>
    <col min="7171" max="7180" width="11.5703125" style="523" customWidth="1"/>
    <col min="7181" max="7424" width="11.42578125" style="523"/>
    <col min="7425" max="7425" width="7.7109375" style="523" customWidth="1"/>
    <col min="7426" max="7426" width="12.7109375" style="523" customWidth="1"/>
    <col min="7427" max="7436" width="11.5703125" style="523" customWidth="1"/>
    <col min="7437" max="7680" width="11.42578125" style="523"/>
    <col min="7681" max="7681" width="7.7109375" style="523" customWidth="1"/>
    <col min="7682" max="7682" width="12.7109375" style="523" customWidth="1"/>
    <col min="7683" max="7692" width="11.5703125" style="523" customWidth="1"/>
    <col min="7693" max="7936" width="11.42578125" style="523"/>
    <col min="7937" max="7937" width="7.7109375" style="523" customWidth="1"/>
    <col min="7938" max="7938" width="12.7109375" style="523" customWidth="1"/>
    <col min="7939" max="7948" width="11.5703125" style="523" customWidth="1"/>
    <col min="7949" max="8192" width="11.42578125" style="523"/>
    <col min="8193" max="8193" width="7.7109375" style="523" customWidth="1"/>
    <col min="8194" max="8194" width="12.7109375" style="523" customWidth="1"/>
    <col min="8195" max="8204" width="11.5703125" style="523" customWidth="1"/>
    <col min="8205" max="8448" width="11.42578125" style="523"/>
    <col min="8449" max="8449" width="7.7109375" style="523" customWidth="1"/>
    <col min="8450" max="8450" width="12.7109375" style="523" customWidth="1"/>
    <col min="8451" max="8460" width="11.5703125" style="523" customWidth="1"/>
    <col min="8461" max="8704" width="11.42578125" style="523"/>
    <col min="8705" max="8705" width="7.7109375" style="523" customWidth="1"/>
    <col min="8706" max="8706" width="12.7109375" style="523" customWidth="1"/>
    <col min="8707" max="8716" width="11.5703125" style="523" customWidth="1"/>
    <col min="8717" max="8960" width="11.42578125" style="523"/>
    <col min="8961" max="8961" width="7.7109375" style="523" customWidth="1"/>
    <col min="8962" max="8962" width="12.7109375" style="523" customWidth="1"/>
    <col min="8963" max="8972" width="11.5703125" style="523" customWidth="1"/>
    <col min="8973" max="9216" width="11.42578125" style="523"/>
    <col min="9217" max="9217" width="7.7109375" style="523" customWidth="1"/>
    <col min="9218" max="9218" width="12.7109375" style="523" customWidth="1"/>
    <col min="9219" max="9228" width="11.5703125" style="523" customWidth="1"/>
    <col min="9229" max="9472" width="11.42578125" style="523"/>
    <col min="9473" max="9473" width="7.7109375" style="523" customWidth="1"/>
    <col min="9474" max="9474" width="12.7109375" style="523" customWidth="1"/>
    <col min="9475" max="9484" width="11.5703125" style="523" customWidth="1"/>
    <col min="9485" max="9728" width="11.42578125" style="523"/>
    <col min="9729" max="9729" width="7.7109375" style="523" customWidth="1"/>
    <col min="9730" max="9730" width="12.7109375" style="523" customWidth="1"/>
    <col min="9731" max="9740" width="11.5703125" style="523" customWidth="1"/>
    <col min="9741" max="9984" width="11.42578125" style="523"/>
    <col min="9985" max="9985" width="7.7109375" style="523" customWidth="1"/>
    <col min="9986" max="9986" width="12.7109375" style="523" customWidth="1"/>
    <col min="9987" max="9996" width="11.5703125" style="523" customWidth="1"/>
    <col min="9997" max="10240" width="11.42578125" style="523"/>
    <col min="10241" max="10241" width="7.7109375" style="523" customWidth="1"/>
    <col min="10242" max="10242" width="12.7109375" style="523" customWidth="1"/>
    <col min="10243" max="10252" width="11.5703125" style="523" customWidth="1"/>
    <col min="10253" max="10496" width="11.42578125" style="523"/>
    <col min="10497" max="10497" width="7.7109375" style="523" customWidth="1"/>
    <col min="10498" max="10498" width="12.7109375" style="523" customWidth="1"/>
    <col min="10499" max="10508" width="11.5703125" style="523" customWidth="1"/>
    <col min="10509" max="10752" width="11.42578125" style="523"/>
    <col min="10753" max="10753" width="7.7109375" style="523" customWidth="1"/>
    <col min="10754" max="10754" width="12.7109375" style="523" customWidth="1"/>
    <col min="10755" max="10764" width="11.5703125" style="523" customWidth="1"/>
    <col min="10765" max="11008" width="11.42578125" style="523"/>
    <col min="11009" max="11009" width="7.7109375" style="523" customWidth="1"/>
    <col min="11010" max="11010" width="12.7109375" style="523" customWidth="1"/>
    <col min="11011" max="11020" width="11.5703125" style="523" customWidth="1"/>
    <col min="11021" max="11264" width="11.42578125" style="523"/>
    <col min="11265" max="11265" width="7.7109375" style="523" customWidth="1"/>
    <col min="11266" max="11266" width="12.7109375" style="523" customWidth="1"/>
    <col min="11267" max="11276" width="11.5703125" style="523" customWidth="1"/>
    <col min="11277" max="11520" width="11.42578125" style="523"/>
    <col min="11521" max="11521" width="7.7109375" style="523" customWidth="1"/>
    <col min="11522" max="11522" width="12.7109375" style="523" customWidth="1"/>
    <col min="11523" max="11532" width="11.5703125" style="523" customWidth="1"/>
    <col min="11533" max="11776" width="11.42578125" style="523"/>
    <col min="11777" max="11777" width="7.7109375" style="523" customWidth="1"/>
    <col min="11778" max="11778" width="12.7109375" style="523" customWidth="1"/>
    <col min="11779" max="11788" width="11.5703125" style="523" customWidth="1"/>
    <col min="11789" max="12032" width="11.42578125" style="523"/>
    <col min="12033" max="12033" width="7.7109375" style="523" customWidth="1"/>
    <col min="12034" max="12034" width="12.7109375" style="523" customWidth="1"/>
    <col min="12035" max="12044" width="11.5703125" style="523" customWidth="1"/>
    <col min="12045" max="12288" width="11.42578125" style="523"/>
    <col min="12289" max="12289" width="7.7109375" style="523" customWidth="1"/>
    <col min="12290" max="12290" width="12.7109375" style="523" customWidth="1"/>
    <col min="12291" max="12300" width="11.5703125" style="523" customWidth="1"/>
    <col min="12301" max="12544" width="11.42578125" style="523"/>
    <col min="12545" max="12545" width="7.7109375" style="523" customWidth="1"/>
    <col min="12546" max="12546" width="12.7109375" style="523" customWidth="1"/>
    <col min="12547" max="12556" width="11.5703125" style="523" customWidth="1"/>
    <col min="12557" max="12800" width="11.42578125" style="523"/>
    <col min="12801" max="12801" width="7.7109375" style="523" customWidth="1"/>
    <col min="12802" max="12802" width="12.7109375" style="523" customWidth="1"/>
    <col min="12803" max="12812" width="11.5703125" style="523" customWidth="1"/>
    <col min="12813" max="13056" width="11.42578125" style="523"/>
    <col min="13057" max="13057" width="7.7109375" style="523" customWidth="1"/>
    <col min="13058" max="13058" width="12.7109375" style="523" customWidth="1"/>
    <col min="13059" max="13068" width="11.5703125" style="523" customWidth="1"/>
    <col min="13069" max="13312" width="11.42578125" style="523"/>
    <col min="13313" max="13313" width="7.7109375" style="523" customWidth="1"/>
    <col min="13314" max="13314" width="12.7109375" style="523" customWidth="1"/>
    <col min="13315" max="13324" width="11.5703125" style="523" customWidth="1"/>
    <col min="13325" max="13568" width="11.42578125" style="523"/>
    <col min="13569" max="13569" width="7.7109375" style="523" customWidth="1"/>
    <col min="13570" max="13570" width="12.7109375" style="523" customWidth="1"/>
    <col min="13571" max="13580" width="11.5703125" style="523" customWidth="1"/>
    <col min="13581" max="13824" width="11.42578125" style="523"/>
    <col min="13825" max="13825" width="7.7109375" style="523" customWidth="1"/>
    <col min="13826" max="13826" width="12.7109375" style="523" customWidth="1"/>
    <col min="13827" max="13836" width="11.5703125" style="523" customWidth="1"/>
    <col min="13837" max="14080" width="11.42578125" style="523"/>
    <col min="14081" max="14081" width="7.7109375" style="523" customWidth="1"/>
    <col min="14082" max="14082" width="12.7109375" style="523" customWidth="1"/>
    <col min="14083" max="14092" width="11.5703125" style="523" customWidth="1"/>
    <col min="14093" max="14336" width="11.42578125" style="523"/>
    <col min="14337" max="14337" width="7.7109375" style="523" customWidth="1"/>
    <col min="14338" max="14338" width="12.7109375" style="523" customWidth="1"/>
    <col min="14339" max="14348" width="11.5703125" style="523" customWidth="1"/>
    <col min="14349" max="14592" width="11.42578125" style="523"/>
    <col min="14593" max="14593" width="7.7109375" style="523" customWidth="1"/>
    <col min="14594" max="14594" width="12.7109375" style="523" customWidth="1"/>
    <col min="14595" max="14604" width="11.5703125" style="523" customWidth="1"/>
    <col min="14605" max="14848" width="11.42578125" style="523"/>
    <col min="14849" max="14849" width="7.7109375" style="523" customWidth="1"/>
    <col min="14850" max="14850" width="12.7109375" style="523" customWidth="1"/>
    <col min="14851" max="14860" width="11.5703125" style="523" customWidth="1"/>
    <col min="14861" max="15104" width="11.42578125" style="523"/>
    <col min="15105" max="15105" width="7.7109375" style="523" customWidth="1"/>
    <col min="15106" max="15106" width="12.7109375" style="523" customWidth="1"/>
    <col min="15107" max="15116" width="11.5703125" style="523" customWidth="1"/>
    <col min="15117" max="15360" width="11.42578125" style="523"/>
    <col min="15361" max="15361" width="7.7109375" style="523" customWidth="1"/>
    <col min="15362" max="15362" width="12.7109375" style="523" customWidth="1"/>
    <col min="15363" max="15372" width="11.5703125" style="523" customWidth="1"/>
    <col min="15373" max="15616" width="11.42578125" style="523"/>
    <col min="15617" max="15617" width="7.7109375" style="523" customWidth="1"/>
    <col min="15618" max="15618" width="12.7109375" style="523" customWidth="1"/>
    <col min="15619" max="15628" width="11.5703125" style="523" customWidth="1"/>
    <col min="15629" max="15872" width="11.42578125" style="523"/>
    <col min="15873" max="15873" width="7.7109375" style="523" customWidth="1"/>
    <col min="15874" max="15874" width="12.7109375" style="523" customWidth="1"/>
    <col min="15875" max="15884" width="11.5703125" style="523" customWidth="1"/>
    <col min="15885" max="16128" width="11.42578125" style="523"/>
    <col min="16129" max="16129" width="7.7109375" style="523" customWidth="1"/>
    <col min="16130" max="16130" width="12.7109375" style="523" customWidth="1"/>
    <col min="16131" max="16140" width="11.5703125" style="523" customWidth="1"/>
    <col min="16141" max="16384" width="11.42578125" style="523"/>
  </cols>
  <sheetData>
    <row r="1" spans="1:12" ht="15" customHeight="1">
      <c r="A1" s="919" t="s">
        <v>1821</v>
      </c>
    </row>
    <row r="2" spans="1:12" ht="21" customHeight="1">
      <c r="A2" s="1124" t="s">
        <v>996</v>
      </c>
      <c r="B2" s="1124"/>
      <c r="C2" s="1124"/>
      <c r="D2" s="1124"/>
      <c r="E2" s="1124"/>
      <c r="F2" s="1124"/>
      <c r="G2" s="1124"/>
      <c r="H2" s="1124"/>
      <c r="I2" s="1124"/>
      <c r="J2" s="1124"/>
      <c r="K2" s="1124"/>
      <c r="L2" s="1124"/>
    </row>
    <row r="3" spans="1:12" ht="21" customHeight="1">
      <c r="A3" s="1124" t="s">
        <v>10</v>
      </c>
      <c r="B3" s="1124"/>
      <c r="C3" s="1124"/>
      <c r="D3" s="1124"/>
      <c r="E3" s="1124"/>
      <c r="F3" s="1124"/>
      <c r="G3" s="1124"/>
      <c r="H3" s="1124"/>
      <c r="I3" s="1124"/>
      <c r="J3" s="1124"/>
      <c r="K3" s="1124"/>
      <c r="L3" s="1124"/>
    </row>
    <row r="4" spans="1:12" ht="21" customHeight="1">
      <c r="A4" s="1124" t="s">
        <v>1467</v>
      </c>
      <c r="B4" s="1124"/>
      <c r="C4" s="1124"/>
      <c r="D4" s="1124"/>
      <c r="E4" s="1124"/>
      <c r="F4" s="1124"/>
      <c r="G4" s="1124"/>
      <c r="H4" s="1124"/>
      <c r="I4" s="1124"/>
      <c r="J4" s="1124"/>
      <c r="K4" s="1124"/>
      <c r="L4" s="1124"/>
    </row>
    <row r="5" spans="1:12" ht="21" customHeight="1">
      <c r="A5" s="1124" t="s">
        <v>187</v>
      </c>
      <c r="B5" s="1124"/>
      <c r="C5" s="1124"/>
      <c r="D5" s="1124"/>
      <c r="E5" s="1124"/>
      <c r="F5" s="1124"/>
      <c r="G5" s="1124"/>
      <c r="H5" s="1124"/>
      <c r="I5" s="1124"/>
      <c r="J5" s="1124"/>
      <c r="K5" s="1124"/>
      <c r="L5" s="1124"/>
    </row>
    <row r="6" spans="1:12" ht="21" customHeight="1">
      <c r="A6" s="1125" t="s">
        <v>453</v>
      </c>
      <c r="B6" s="1125"/>
      <c r="C6" s="1125"/>
      <c r="D6" s="1125"/>
      <c r="E6" s="1125"/>
      <c r="F6" s="1125"/>
      <c r="G6" s="1125"/>
      <c r="H6" s="1125"/>
      <c r="I6" s="1125"/>
      <c r="J6" s="1125"/>
      <c r="K6" s="1125"/>
      <c r="L6" s="1125"/>
    </row>
    <row r="7" spans="1:12" ht="15" customHeight="1">
      <c r="A7" s="1114" t="s">
        <v>57</v>
      </c>
      <c r="B7" s="1115"/>
      <c r="C7" s="1121" t="s">
        <v>1466</v>
      </c>
      <c r="D7" s="1122"/>
      <c r="E7" s="1122"/>
      <c r="F7" s="1122"/>
      <c r="G7" s="1123"/>
      <c r="H7" s="1121" t="s">
        <v>1465</v>
      </c>
      <c r="I7" s="1122"/>
      <c r="J7" s="1122"/>
      <c r="K7" s="1122"/>
      <c r="L7" s="1122"/>
    </row>
    <row r="8" spans="1:12" ht="15" customHeight="1">
      <c r="A8" s="1116"/>
      <c r="B8" s="1117"/>
      <c r="C8" s="1107" t="s">
        <v>1334</v>
      </c>
      <c r="D8" s="1107" t="s">
        <v>53</v>
      </c>
      <c r="E8" s="1107" t="s">
        <v>1464</v>
      </c>
      <c r="F8" s="1107" t="s">
        <v>1463</v>
      </c>
      <c r="G8" s="1107" t="s">
        <v>1462</v>
      </c>
      <c r="H8" s="1107" t="s">
        <v>1334</v>
      </c>
      <c r="I8" s="1107" t="s">
        <v>53</v>
      </c>
      <c r="J8" s="1107" t="s">
        <v>1464</v>
      </c>
      <c r="K8" s="1107" t="s">
        <v>1463</v>
      </c>
      <c r="L8" s="1110" t="s">
        <v>1462</v>
      </c>
    </row>
    <row r="9" spans="1:12" ht="15" customHeight="1">
      <c r="A9" s="1118"/>
      <c r="B9" s="1117"/>
      <c r="C9" s="1108"/>
      <c r="D9" s="1108"/>
      <c r="E9" s="1108"/>
      <c r="F9" s="1108"/>
      <c r="G9" s="1108"/>
      <c r="H9" s="1108"/>
      <c r="I9" s="1108"/>
      <c r="J9" s="1108"/>
      <c r="K9" s="1108"/>
      <c r="L9" s="1111"/>
    </row>
    <row r="10" spans="1:12" ht="15" customHeight="1">
      <c r="A10" s="1118"/>
      <c r="B10" s="1117"/>
      <c r="C10" s="1108"/>
      <c r="D10" s="1108"/>
      <c r="E10" s="1108"/>
      <c r="F10" s="1108"/>
      <c r="G10" s="1108"/>
      <c r="H10" s="1108"/>
      <c r="I10" s="1108"/>
      <c r="J10" s="1108"/>
      <c r="K10" s="1108"/>
      <c r="L10" s="1111"/>
    </row>
    <row r="11" spans="1:12" ht="15" customHeight="1">
      <c r="A11" s="1118"/>
      <c r="B11" s="1117"/>
      <c r="C11" s="1108"/>
      <c r="D11" s="1108"/>
      <c r="E11" s="1108"/>
      <c r="F11" s="1108"/>
      <c r="G11" s="1108"/>
      <c r="H11" s="1108"/>
      <c r="I11" s="1108"/>
      <c r="J11" s="1108"/>
      <c r="K11" s="1108"/>
      <c r="L11" s="1111"/>
    </row>
    <row r="12" spans="1:12" ht="15" customHeight="1">
      <c r="A12" s="1118"/>
      <c r="B12" s="1117"/>
      <c r="C12" s="1108"/>
      <c r="D12" s="1108"/>
      <c r="E12" s="1108"/>
      <c r="F12" s="1108"/>
      <c r="G12" s="1108"/>
      <c r="H12" s="1108"/>
      <c r="I12" s="1108"/>
      <c r="J12" s="1108"/>
      <c r="K12" s="1108"/>
      <c r="L12" s="1111"/>
    </row>
    <row r="13" spans="1:12" ht="15" customHeight="1">
      <c r="A13" s="1119">
        <v>2004</v>
      </c>
      <c r="B13" s="1120" t="s">
        <v>366</v>
      </c>
      <c r="C13" s="1109"/>
      <c r="D13" s="1109"/>
      <c r="E13" s="1109"/>
      <c r="F13" s="1109"/>
      <c r="G13" s="1109"/>
      <c r="H13" s="1109"/>
      <c r="I13" s="1109"/>
      <c r="J13" s="1109"/>
      <c r="K13" s="1109"/>
      <c r="L13" s="1112"/>
    </row>
    <row r="14" spans="1:12" ht="15" customHeight="1">
      <c r="A14" s="1113"/>
      <c r="B14" s="1113"/>
      <c r="C14" s="1113"/>
      <c r="D14" s="1113"/>
      <c r="E14" s="1113"/>
      <c r="F14" s="1113"/>
      <c r="G14" s="1113"/>
      <c r="H14" s="1113"/>
      <c r="I14" s="1113"/>
      <c r="J14" s="1113"/>
      <c r="K14" s="1113"/>
      <c r="L14" s="1113"/>
    </row>
    <row r="15" spans="1:12" ht="15" customHeight="1">
      <c r="A15" s="507">
        <v>2010</v>
      </c>
      <c r="B15" s="508" t="s">
        <v>366</v>
      </c>
      <c r="C15" s="509">
        <v>100</v>
      </c>
      <c r="D15" s="509">
        <v>100</v>
      </c>
      <c r="E15" s="509">
        <v>100</v>
      </c>
      <c r="F15" s="509">
        <v>100</v>
      </c>
      <c r="G15" s="509">
        <v>100</v>
      </c>
      <c r="H15" s="509">
        <v>100.1</v>
      </c>
      <c r="I15" s="509">
        <v>100.1</v>
      </c>
      <c r="J15" s="509">
        <v>100.2</v>
      </c>
      <c r="K15" s="509">
        <v>100.1</v>
      </c>
      <c r="L15" s="509">
        <v>100.2</v>
      </c>
    </row>
    <row r="16" spans="1:12" ht="15" customHeight="1">
      <c r="A16" s="507">
        <v>2011</v>
      </c>
      <c r="B16" s="508" t="s">
        <v>366</v>
      </c>
      <c r="C16" s="509">
        <v>107.3</v>
      </c>
      <c r="D16" s="509">
        <v>120.9</v>
      </c>
      <c r="E16" s="509">
        <v>108.2</v>
      </c>
      <c r="F16" s="509">
        <v>99.2</v>
      </c>
      <c r="G16" s="509">
        <v>104.1</v>
      </c>
      <c r="H16" s="509">
        <v>104.4</v>
      </c>
      <c r="I16" s="509">
        <v>117.8</v>
      </c>
      <c r="J16" s="509">
        <v>105</v>
      </c>
      <c r="K16" s="509">
        <v>97</v>
      </c>
      <c r="L16" s="509">
        <v>101.3</v>
      </c>
    </row>
    <row r="17" spans="1:12" ht="15" customHeight="1">
      <c r="A17" s="507">
        <v>2012</v>
      </c>
      <c r="B17" s="508" t="s">
        <v>366</v>
      </c>
      <c r="C17" s="509">
        <v>114.6</v>
      </c>
      <c r="D17" s="509">
        <v>132.1</v>
      </c>
      <c r="E17" s="509">
        <v>116.2</v>
      </c>
      <c r="F17" s="509">
        <v>105</v>
      </c>
      <c r="G17" s="509">
        <v>109.5</v>
      </c>
      <c r="H17" s="509">
        <v>108.8</v>
      </c>
      <c r="I17" s="509">
        <v>125.5</v>
      </c>
      <c r="J17" s="509">
        <v>110.4</v>
      </c>
      <c r="K17" s="509">
        <v>99</v>
      </c>
      <c r="L17" s="509">
        <v>104.2</v>
      </c>
    </row>
    <row r="18" spans="1:12" ht="15" customHeight="1">
      <c r="A18" s="507">
        <v>2013</v>
      </c>
      <c r="B18" s="512" t="s">
        <v>366</v>
      </c>
      <c r="C18" s="509">
        <v>118.9</v>
      </c>
      <c r="D18" s="509">
        <v>140.30000000000001</v>
      </c>
      <c r="E18" s="509">
        <v>119.2</v>
      </c>
      <c r="F18" s="509">
        <v>111.4</v>
      </c>
      <c r="G18" s="509">
        <v>111.6</v>
      </c>
      <c r="H18" s="509">
        <v>110.9</v>
      </c>
      <c r="I18" s="509">
        <v>130.80000000000001</v>
      </c>
      <c r="J18" s="509">
        <v>111.5</v>
      </c>
      <c r="K18" s="509">
        <v>102.5</v>
      </c>
      <c r="L18" s="509">
        <v>104.9</v>
      </c>
    </row>
    <row r="19" spans="1:12" ht="15" customHeight="1">
      <c r="A19" s="507">
        <v>2014</v>
      </c>
      <c r="B19" s="512" t="s">
        <v>366</v>
      </c>
      <c r="C19" s="509">
        <v>118.3</v>
      </c>
      <c r="D19" s="509">
        <v>146.30000000000001</v>
      </c>
      <c r="E19" s="509">
        <v>117.4</v>
      </c>
      <c r="F19" s="509">
        <v>109</v>
      </c>
      <c r="G19" s="509">
        <v>109.9</v>
      </c>
      <c r="H19" s="509">
        <v>108.9</v>
      </c>
      <c r="I19" s="509">
        <v>134.19999999999999</v>
      </c>
      <c r="J19" s="509">
        <v>108.2</v>
      </c>
      <c r="K19" s="509">
        <v>98.9</v>
      </c>
      <c r="L19" s="509">
        <v>102.2</v>
      </c>
    </row>
    <row r="20" spans="1:12" ht="24.95" customHeight="1">
      <c r="A20" s="507">
        <v>2011</v>
      </c>
      <c r="B20" s="512" t="s">
        <v>947</v>
      </c>
      <c r="C20" s="509">
        <v>122.3</v>
      </c>
      <c r="D20" s="509">
        <v>147.19999999999999</v>
      </c>
      <c r="E20" s="509">
        <v>124</v>
      </c>
      <c r="F20" s="509">
        <v>122.7</v>
      </c>
      <c r="G20" s="509">
        <v>106.8</v>
      </c>
      <c r="H20" s="509">
        <v>118.9</v>
      </c>
      <c r="I20" s="509">
        <v>143.30000000000001</v>
      </c>
      <c r="J20" s="509">
        <v>120.3</v>
      </c>
      <c r="K20" s="509">
        <v>120.1</v>
      </c>
      <c r="L20" s="509">
        <v>103.9</v>
      </c>
    </row>
    <row r="21" spans="1:12" ht="15" customHeight="1">
      <c r="A21" s="507"/>
      <c r="B21" s="512" t="s">
        <v>948</v>
      </c>
      <c r="C21" s="509">
        <v>122</v>
      </c>
      <c r="D21" s="509">
        <v>123.4</v>
      </c>
      <c r="E21" s="509">
        <v>128</v>
      </c>
      <c r="F21" s="509">
        <v>119.4</v>
      </c>
      <c r="G21" s="509">
        <v>116.3</v>
      </c>
      <c r="H21" s="509">
        <v>118.7</v>
      </c>
      <c r="I21" s="509">
        <v>120.2</v>
      </c>
      <c r="J21" s="509">
        <v>124.2</v>
      </c>
      <c r="K21" s="509">
        <v>116.8</v>
      </c>
      <c r="L21" s="509">
        <v>113.1</v>
      </c>
    </row>
    <row r="22" spans="1:12" ht="15" customHeight="1">
      <c r="A22" s="507"/>
      <c r="B22" s="512" t="s">
        <v>949</v>
      </c>
      <c r="C22" s="509">
        <v>122.6</v>
      </c>
      <c r="D22" s="509">
        <v>127.8</v>
      </c>
      <c r="E22" s="509">
        <v>107.1</v>
      </c>
      <c r="F22" s="509">
        <v>128.30000000000001</v>
      </c>
      <c r="G22" s="509">
        <v>133</v>
      </c>
      <c r="H22" s="509">
        <v>119.3</v>
      </c>
      <c r="I22" s="509">
        <v>124.4</v>
      </c>
      <c r="J22" s="509">
        <v>103.9</v>
      </c>
      <c r="K22" s="509">
        <v>125.5</v>
      </c>
      <c r="L22" s="509">
        <v>129.4</v>
      </c>
    </row>
    <row r="23" spans="1:12" ht="15" customHeight="1">
      <c r="A23" s="507"/>
      <c r="B23" s="512" t="s">
        <v>281</v>
      </c>
      <c r="C23" s="509">
        <v>115.1</v>
      </c>
      <c r="D23" s="509">
        <v>126.9</v>
      </c>
      <c r="E23" s="509">
        <v>114.9</v>
      </c>
      <c r="F23" s="509">
        <v>119.6</v>
      </c>
      <c r="G23" s="509">
        <v>106.3</v>
      </c>
      <c r="H23" s="509">
        <v>111.2</v>
      </c>
      <c r="I23" s="509">
        <v>122.8</v>
      </c>
      <c r="J23" s="509">
        <v>110.8</v>
      </c>
      <c r="K23" s="509">
        <v>115.8</v>
      </c>
      <c r="L23" s="509">
        <v>102.6</v>
      </c>
    </row>
    <row r="24" spans="1:12" ht="15" customHeight="1">
      <c r="A24" s="507"/>
      <c r="B24" s="512" t="s">
        <v>249</v>
      </c>
      <c r="C24" s="509">
        <v>118.5</v>
      </c>
      <c r="D24" s="509">
        <v>124.4</v>
      </c>
      <c r="E24" s="509">
        <v>118.8</v>
      </c>
      <c r="F24" s="509">
        <v>128</v>
      </c>
      <c r="G24" s="509">
        <v>109.3</v>
      </c>
      <c r="H24" s="509">
        <v>114.4</v>
      </c>
      <c r="I24" s="509">
        <v>120.4</v>
      </c>
      <c r="J24" s="509">
        <v>114.6</v>
      </c>
      <c r="K24" s="509">
        <v>123.9</v>
      </c>
      <c r="L24" s="509">
        <v>105.5</v>
      </c>
    </row>
    <row r="25" spans="1:12" ht="15" customHeight="1">
      <c r="A25" s="507"/>
      <c r="B25" s="512" t="s">
        <v>250</v>
      </c>
      <c r="C25" s="509">
        <v>100.2</v>
      </c>
      <c r="D25" s="509">
        <v>120.1</v>
      </c>
      <c r="E25" s="509">
        <v>106.9</v>
      </c>
      <c r="F25" s="509">
        <v>85.9</v>
      </c>
      <c r="G25" s="509">
        <v>91.1</v>
      </c>
      <c r="H25" s="509">
        <v>96.8</v>
      </c>
      <c r="I25" s="509">
        <v>116.3</v>
      </c>
      <c r="J25" s="509">
        <v>103.1</v>
      </c>
      <c r="K25" s="509">
        <v>83.2</v>
      </c>
      <c r="L25" s="509">
        <v>87.9</v>
      </c>
    </row>
    <row r="26" spans="1:12" ht="15" customHeight="1">
      <c r="A26" s="507"/>
      <c r="B26" s="512" t="s">
        <v>251</v>
      </c>
      <c r="C26" s="509">
        <v>98.3</v>
      </c>
      <c r="D26" s="509">
        <v>119.6</v>
      </c>
      <c r="E26" s="509">
        <v>102.5</v>
      </c>
      <c r="F26" s="509">
        <v>73.400000000000006</v>
      </c>
      <c r="G26" s="509">
        <v>97.5</v>
      </c>
      <c r="H26" s="509">
        <v>94.8</v>
      </c>
      <c r="I26" s="509">
        <v>115.6</v>
      </c>
      <c r="J26" s="509">
        <v>98.7</v>
      </c>
      <c r="K26" s="509">
        <v>70.8</v>
      </c>
      <c r="L26" s="509">
        <v>94.2</v>
      </c>
    </row>
    <row r="27" spans="1:12" ht="15" customHeight="1">
      <c r="A27" s="507"/>
      <c r="B27" s="512" t="s">
        <v>888</v>
      </c>
      <c r="C27" s="509">
        <v>96.9</v>
      </c>
      <c r="D27" s="509">
        <v>123.5</v>
      </c>
      <c r="E27" s="509">
        <v>98.9</v>
      </c>
      <c r="F27" s="509">
        <v>68.099999999999994</v>
      </c>
      <c r="G27" s="509">
        <v>98.1</v>
      </c>
      <c r="H27" s="509">
        <v>93.5</v>
      </c>
      <c r="I27" s="509">
        <v>119.3</v>
      </c>
      <c r="J27" s="509">
        <v>95.3</v>
      </c>
      <c r="K27" s="509">
        <v>65.7</v>
      </c>
      <c r="L27" s="509">
        <v>94.8</v>
      </c>
    </row>
    <row r="28" spans="1:12" ht="24.95" customHeight="1">
      <c r="A28" s="507">
        <v>2012</v>
      </c>
      <c r="B28" s="512" t="s">
        <v>1145</v>
      </c>
      <c r="C28" s="509">
        <v>82.6</v>
      </c>
      <c r="D28" s="509">
        <v>100.3</v>
      </c>
      <c r="E28" s="509">
        <v>87</v>
      </c>
      <c r="F28" s="509">
        <v>45.6</v>
      </c>
      <c r="G28" s="509">
        <v>90.9</v>
      </c>
      <c r="H28" s="509">
        <v>79.7</v>
      </c>
      <c r="I28" s="509">
        <v>96.9</v>
      </c>
      <c r="J28" s="509">
        <v>83.8</v>
      </c>
      <c r="K28" s="509">
        <v>44</v>
      </c>
      <c r="L28" s="509">
        <v>87.8</v>
      </c>
    </row>
    <row r="29" spans="1:12" ht="15" customHeight="1">
      <c r="A29" s="507"/>
      <c r="B29" s="512" t="s">
        <v>83</v>
      </c>
      <c r="C29" s="509">
        <v>97.8</v>
      </c>
      <c r="D29" s="509">
        <v>113.7</v>
      </c>
      <c r="E29" s="509">
        <v>98.6</v>
      </c>
      <c r="F29" s="509">
        <v>76.7</v>
      </c>
      <c r="G29" s="509">
        <v>101.1</v>
      </c>
      <c r="H29" s="509">
        <v>93.3</v>
      </c>
      <c r="I29" s="509">
        <v>108.6</v>
      </c>
      <c r="J29" s="509">
        <v>94.1</v>
      </c>
      <c r="K29" s="509">
        <v>72.900000000000006</v>
      </c>
      <c r="L29" s="509">
        <v>96.8</v>
      </c>
    </row>
    <row r="30" spans="1:12" ht="15" customHeight="1">
      <c r="A30" s="507"/>
      <c r="B30" s="512" t="s">
        <v>89</v>
      </c>
      <c r="C30" s="509">
        <v>136.80000000000001</v>
      </c>
      <c r="D30" s="509">
        <v>148.30000000000001</v>
      </c>
      <c r="E30" s="509">
        <v>148.6</v>
      </c>
      <c r="F30" s="509">
        <v>128</v>
      </c>
      <c r="G30" s="509">
        <v>123.4</v>
      </c>
      <c r="H30" s="509">
        <v>130.6</v>
      </c>
      <c r="I30" s="509">
        <v>141.6</v>
      </c>
      <c r="J30" s="509">
        <v>141.80000000000001</v>
      </c>
      <c r="K30" s="509">
        <v>121.7</v>
      </c>
      <c r="L30" s="509">
        <v>118.2</v>
      </c>
    </row>
    <row r="31" spans="1:12" ht="15" customHeight="1">
      <c r="A31" s="507"/>
      <c r="B31" s="512" t="s">
        <v>90</v>
      </c>
      <c r="C31" s="509">
        <v>122</v>
      </c>
      <c r="D31" s="509">
        <v>140.30000000000001</v>
      </c>
      <c r="E31" s="509">
        <v>116.7</v>
      </c>
      <c r="F31" s="509">
        <v>132.69999999999999</v>
      </c>
      <c r="G31" s="509">
        <v>111.3</v>
      </c>
      <c r="H31" s="509">
        <v>116.4</v>
      </c>
      <c r="I31" s="509">
        <v>134</v>
      </c>
      <c r="J31" s="509">
        <v>111.4</v>
      </c>
      <c r="K31" s="509">
        <v>126.1</v>
      </c>
      <c r="L31" s="509">
        <v>106.6</v>
      </c>
    </row>
    <row r="32" spans="1:12" ht="15" customHeight="1">
      <c r="A32" s="507"/>
      <c r="B32" s="512" t="s">
        <v>947</v>
      </c>
      <c r="C32" s="509">
        <v>119.6</v>
      </c>
      <c r="D32" s="509">
        <v>130.30000000000001</v>
      </c>
      <c r="E32" s="509">
        <v>114</v>
      </c>
      <c r="F32" s="509">
        <v>133.5</v>
      </c>
      <c r="G32" s="509">
        <v>111.6</v>
      </c>
      <c r="H32" s="509">
        <v>113.4</v>
      </c>
      <c r="I32" s="509">
        <v>123.7</v>
      </c>
      <c r="J32" s="509">
        <v>108.2</v>
      </c>
      <c r="K32" s="509">
        <v>125.7</v>
      </c>
      <c r="L32" s="509">
        <v>106</v>
      </c>
    </row>
    <row r="33" spans="1:12" ht="15" customHeight="1">
      <c r="A33" s="507"/>
      <c r="B33" s="512" t="s">
        <v>948</v>
      </c>
      <c r="C33" s="509">
        <v>130.30000000000001</v>
      </c>
      <c r="D33" s="509">
        <v>162.19999999999999</v>
      </c>
      <c r="E33" s="509">
        <v>123.5</v>
      </c>
      <c r="F33" s="509">
        <v>137.4</v>
      </c>
      <c r="G33" s="509">
        <v>116.1</v>
      </c>
      <c r="H33" s="509">
        <v>123.4</v>
      </c>
      <c r="I33" s="509">
        <v>154</v>
      </c>
      <c r="J33" s="509">
        <v>117.2</v>
      </c>
      <c r="K33" s="509">
        <v>129.4</v>
      </c>
      <c r="L33" s="509">
        <v>110.3</v>
      </c>
    </row>
    <row r="34" spans="1:12" ht="15" customHeight="1">
      <c r="A34" s="507"/>
      <c r="B34" s="512" t="s">
        <v>949</v>
      </c>
      <c r="C34" s="509">
        <v>124</v>
      </c>
      <c r="D34" s="509">
        <v>138.19999999999999</v>
      </c>
      <c r="E34" s="509">
        <v>116</v>
      </c>
      <c r="F34" s="509">
        <v>129</v>
      </c>
      <c r="G34" s="509">
        <v>122</v>
      </c>
      <c r="H34" s="509">
        <v>117.6</v>
      </c>
      <c r="I34" s="509">
        <v>131.19999999999999</v>
      </c>
      <c r="J34" s="509">
        <v>110.1</v>
      </c>
      <c r="K34" s="509">
        <v>121.5</v>
      </c>
      <c r="L34" s="509">
        <v>115.9</v>
      </c>
    </row>
    <row r="35" spans="1:12" ht="15" customHeight="1">
      <c r="A35" s="507"/>
      <c r="B35" s="512" t="s">
        <v>281</v>
      </c>
      <c r="C35" s="509">
        <v>127.6</v>
      </c>
      <c r="D35" s="509">
        <v>138.5</v>
      </c>
      <c r="E35" s="509">
        <v>145.4</v>
      </c>
      <c r="F35" s="509">
        <v>121.6</v>
      </c>
      <c r="G35" s="509">
        <v>106.3</v>
      </c>
      <c r="H35" s="509">
        <v>120.6</v>
      </c>
      <c r="I35" s="509">
        <v>131</v>
      </c>
      <c r="J35" s="509">
        <v>137.6</v>
      </c>
      <c r="K35" s="509">
        <v>114</v>
      </c>
      <c r="L35" s="509">
        <v>100.8</v>
      </c>
    </row>
    <row r="36" spans="1:12" ht="15" customHeight="1">
      <c r="A36" s="507"/>
      <c r="B36" s="512" t="s">
        <v>249</v>
      </c>
      <c r="C36" s="509">
        <v>116.3</v>
      </c>
      <c r="D36" s="509">
        <v>135.69999999999999</v>
      </c>
      <c r="E36" s="509">
        <v>120.8</v>
      </c>
      <c r="F36" s="509">
        <v>105.3</v>
      </c>
      <c r="G36" s="509">
        <v>107.8</v>
      </c>
      <c r="H36" s="509">
        <v>109.9</v>
      </c>
      <c r="I36" s="509">
        <v>128.4</v>
      </c>
      <c r="J36" s="509">
        <v>114.3</v>
      </c>
      <c r="K36" s="509">
        <v>98.7</v>
      </c>
      <c r="L36" s="509">
        <v>102.2</v>
      </c>
    </row>
    <row r="37" spans="1:12" ht="15" customHeight="1">
      <c r="A37" s="507"/>
      <c r="B37" s="512" t="s">
        <v>250</v>
      </c>
      <c r="C37" s="509">
        <v>133.6</v>
      </c>
      <c r="D37" s="509">
        <v>137.19999999999999</v>
      </c>
      <c r="E37" s="509">
        <v>131.1</v>
      </c>
      <c r="F37" s="509">
        <v>105.6</v>
      </c>
      <c r="G37" s="509">
        <v>151.4</v>
      </c>
      <c r="H37" s="509">
        <v>126.3</v>
      </c>
      <c r="I37" s="509">
        <v>129.80000000000001</v>
      </c>
      <c r="J37" s="509">
        <v>124</v>
      </c>
      <c r="K37" s="509">
        <v>99</v>
      </c>
      <c r="L37" s="509">
        <v>143.5</v>
      </c>
    </row>
    <row r="38" spans="1:12" ht="15" customHeight="1">
      <c r="A38" s="507"/>
      <c r="B38" s="512" t="s">
        <v>251</v>
      </c>
      <c r="C38" s="509">
        <v>92.4</v>
      </c>
      <c r="D38" s="509">
        <v>122.9</v>
      </c>
      <c r="E38" s="509">
        <v>91.7</v>
      </c>
      <c r="F38" s="509">
        <v>79.099999999999994</v>
      </c>
      <c r="G38" s="509">
        <v>85</v>
      </c>
      <c r="H38" s="509">
        <v>87.2</v>
      </c>
      <c r="I38" s="509">
        <v>116.1</v>
      </c>
      <c r="J38" s="509">
        <v>86.6</v>
      </c>
      <c r="K38" s="509">
        <v>73.8</v>
      </c>
      <c r="L38" s="509">
        <v>80.5</v>
      </c>
    </row>
    <row r="39" spans="1:12" ht="15" customHeight="1">
      <c r="A39" s="507"/>
      <c r="B39" s="512" t="s">
        <v>888</v>
      </c>
      <c r="C39" s="509">
        <v>92.6</v>
      </c>
      <c r="D39" s="509">
        <v>117.5</v>
      </c>
      <c r="E39" s="509">
        <v>101</v>
      </c>
      <c r="F39" s="509">
        <v>65.599999999999994</v>
      </c>
      <c r="G39" s="509">
        <v>86.6</v>
      </c>
      <c r="H39" s="509">
        <v>87.4</v>
      </c>
      <c r="I39" s="509">
        <v>111</v>
      </c>
      <c r="J39" s="509">
        <v>95.4</v>
      </c>
      <c r="K39" s="509">
        <v>61.2</v>
      </c>
      <c r="L39" s="509">
        <v>82</v>
      </c>
    </row>
    <row r="40" spans="1:12" ht="24.95" customHeight="1">
      <c r="A40" s="507">
        <v>2013</v>
      </c>
      <c r="B40" s="512" t="s">
        <v>1145</v>
      </c>
      <c r="C40" s="509">
        <v>83.7</v>
      </c>
      <c r="D40" s="509">
        <v>103.3</v>
      </c>
      <c r="E40" s="509">
        <v>86.3</v>
      </c>
      <c r="F40" s="509">
        <v>68.8</v>
      </c>
      <c r="G40" s="509">
        <v>79.400000000000006</v>
      </c>
      <c r="H40" s="509">
        <v>78.900000000000006</v>
      </c>
      <c r="I40" s="509">
        <v>97.5</v>
      </c>
      <c r="J40" s="509">
        <v>81.5</v>
      </c>
      <c r="K40" s="509">
        <v>64.2</v>
      </c>
      <c r="L40" s="509">
        <v>75.2</v>
      </c>
    </row>
    <row r="41" spans="1:12" ht="15" customHeight="1">
      <c r="A41" s="507"/>
      <c r="B41" s="512" t="s">
        <v>83</v>
      </c>
      <c r="C41" s="509">
        <v>97.7</v>
      </c>
      <c r="D41" s="509">
        <v>107.9</v>
      </c>
      <c r="E41" s="509">
        <v>96.4</v>
      </c>
      <c r="F41" s="509">
        <v>73.3</v>
      </c>
      <c r="G41" s="509">
        <v>108.3</v>
      </c>
      <c r="H41" s="509">
        <v>91.7</v>
      </c>
      <c r="I41" s="509">
        <v>101.3</v>
      </c>
      <c r="J41" s="509">
        <v>90.6</v>
      </c>
      <c r="K41" s="509">
        <v>67.900000000000006</v>
      </c>
      <c r="L41" s="509">
        <v>102.3</v>
      </c>
    </row>
    <row r="42" spans="1:12" ht="15" customHeight="1">
      <c r="A42" s="507"/>
      <c r="B42" s="512" t="s">
        <v>89</v>
      </c>
      <c r="C42" s="509">
        <v>126.4</v>
      </c>
      <c r="D42" s="509">
        <v>147.4</v>
      </c>
      <c r="E42" s="509">
        <v>119.7</v>
      </c>
      <c r="F42" s="509">
        <v>129.6</v>
      </c>
      <c r="G42" s="509">
        <v>120.4</v>
      </c>
      <c r="H42" s="509">
        <v>118.6</v>
      </c>
      <c r="I42" s="509">
        <v>138.4</v>
      </c>
      <c r="J42" s="509">
        <v>112.5</v>
      </c>
      <c r="K42" s="509">
        <v>120.1</v>
      </c>
      <c r="L42" s="509">
        <v>113.7</v>
      </c>
    </row>
    <row r="43" spans="1:12" ht="15" customHeight="1">
      <c r="A43" s="507"/>
      <c r="B43" s="512" t="s">
        <v>90</v>
      </c>
      <c r="C43" s="509">
        <v>126.7</v>
      </c>
      <c r="D43" s="509">
        <v>147.80000000000001</v>
      </c>
      <c r="E43" s="509">
        <v>125.9</v>
      </c>
      <c r="F43" s="509">
        <v>136.4</v>
      </c>
      <c r="G43" s="509">
        <v>110.5</v>
      </c>
      <c r="H43" s="509">
        <v>118.8</v>
      </c>
      <c r="I43" s="509">
        <v>138.80000000000001</v>
      </c>
      <c r="J43" s="509">
        <v>118.3</v>
      </c>
      <c r="K43" s="509">
        <v>126.4</v>
      </c>
      <c r="L43" s="509">
        <v>104.3</v>
      </c>
    </row>
    <row r="44" spans="1:12" ht="15" customHeight="1">
      <c r="A44" s="507"/>
      <c r="B44" s="512" t="s">
        <v>947</v>
      </c>
      <c r="C44" s="509">
        <v>124.3</v>
      </c>
      <c r="D44" s="509">
        <v>141.19999999999999</v>
      </c>
      <c r="E44" s="509">
        <v>130.6</v>
      </c>
      <c r="F44" s="509">
        <v>125.5</v>
      </c>
      <c r="G44" s="509">
        <v>107.9</v>
      </c>
      <c r="H44" s="509">
        <v>115.9</v>
      </c>
      <c r="I44" s="509">
        <v>131.6</v>
      </c>
      <c r="J44" s="509">
        <v>122.1</v>
      </c>
      <c r="K44" s="509">
        <v>115.5</v>
      </c>
      <c r="L44" s="509">
        <v>101.3</v>
      </c>
    </row>
    <row r="45" spans="1:12" ht="15" customHeight="1">
      <c r="A45" s="507"/>
      <c r="B45" s="512" t="s">
        <v>948</v>
      </c>
      <c r="C45" s="509">
        <v>144.6</v>
      </c>
      <c r="D45" s="509">
        <v>180.8</v>
      </c>
      <c r="E45" s="509">
        <v>144.1</v>
      </c>
      <c r="F45" s="509">
        <v>143.19999999999999</v>
      </c>
      <c r="G45" s="509">
        <v>126.6</v>
      </c>
      <c r="H45" s="509">
        <v>134.80000000000001</v>
      </c>
      <c r="I45" s="509">
        <v>168.5</v>
      </c>
      <c r="J45" s="509">
        <v>134.69999999999999</v>
      </c>
      <c r="K45" s="509">
        <v>131.69999999999999</v>
      </c>
      <c r="L45" s="509">
        <v>118.9</v>
      </c>
    </row>
    <row r="46" spans="1:12" ht="15" customHeight="1">
      <c r="A46" s="507"/>
      <c r="B46" s="512" t="s">
        <v>949</v>
      </c>
      <c r="C46" s="509">
        <v>145</v>
      </c>
      <c r="D46" s="509">
        <v>160.19999999999999</v>
      </c>
      <c r="E46" s="509">
        <v>136.4</v>
      </c>
      <c r="F46" s="509">
        <v>146.30000000000001</v>
      </c>
      <c r="G46" s="509">
        <v>145.30000000000001</v>
      </c>
      <c r="H46" s="509">
        <v>135.19999999999999</v>
      </c>
      <c r="I46" s="509">
        <v>149.30000000000001</v>
      </c>
      <c r="J46" s="509">
        <v>127.5</v>
      </c>
      <c r="K46" s="509">
        <v>134.6</v>
      </c>
      <c r="L46" s="509">
        <v>136.4</v>
      </c>
    </row>
    <row r="47" spans="1:12" ht="15" customHeight="1">
      <c r="A47" s="507"/>
      <c r="B47" s="512" t="s">
        <v>281</v>
      </c>
      <c r="C47" s="509">
        <v>123.3</v>
      </c>
      <c r="D47" s="509">
        <v>144.4</v>
      </c>
      <c r="E47" s="509">
        <v>113.4</v>
      </c>
      <c r="F47" s="509">
        <v>131.19999999999999</v>
      </c>
      <c r="G47" s="509">
        <v>117.9</v>
      </c>
      <c r="H47" s="509">
        <v>114.5</v>
      </c>
      <c r="I47" s="509">
        <v>134.19999999999999</v>
      </c>
      <c r="J47" s="509">
        <v>105.7</v>
      </c>
      <c r="K47" s="509">
        <v>119.9</v>
      </c>
      <c r="L47" s="509">
        <v>110.5</v>
      </c>
    </row>
    <row r="48" spans="1:12" ht="15" customHeight="1">
      <c r="A48" s="507"/>
      <c r="B48" s="512" t="s">
        <v>249</v>
      </c>
      <c r="C48" s="509">
        <v>124.8</v>
      </c>
      <c r="D48" s="509">
        <v>151.80000000000001</v>
      </c>
      <c r="E48" s="509">
        <v>126</v>
      </c>
      <c r="F48" s="509">
        <v>115.5</v>
      </c>
      <c r="G48" s="509">
        <v>114.6</v>
      </c>
      <c r="H48" s="509">
        <v>116</v>
      </c>
      <c r="I48" s="509">
        <v>141.1</v>
      </c>
      <c r="J48" s="509">
        <v>117.4</v>
      </c>
      <c r="K48" s="509">
        <v>105.6</v>
      </c>
      <c r="L48" s="509">
        <v>107.4</v>
      </c>
    </row>
    <row r="49" spans="1:12" ht="15" customHeight="1">
      <c r="A49" s="507"/>
      <c r="B49" s="512" t="s">
        <v>250</v>
      </c>
      <c r="C49" s="509">
        <v>118.9</v>
      </c>
      <c r="D49" s="509">
        <v>142.6</v>
      </c>
      <c r="E49" s="509">
        <v>123.8</v>
      </c>
      <c r="F49" s="509">
        <v>112.6</v>
      </c>
      <c r="G49" s="509">
        <v>104.8</v>
      </c>
      <c r="H49" s="509">
        <v>110.5</v>
      </c>
      <c r="I49" s="509">
        <v>132.5</v>
      </c>
      <c r="J49" s="509">
        <v>115.4</v>
      </c>
      <c r="K49" s="509">
        <v>102.9</v>
      </c>
      <c r="L49" s="509">
        <v>98.2</v>
      </c>
    </row>
    <row r="50" spans="1:12" ht="15" customHeight="1">
      <c r="A50" s="507"/>
      <c r="B50" s="512" t="s">
        <v>251</v>
      </c>
      <c r="C50" s="509">
        <v>105.4</v>
      </c>
      <c r="D50" s="509">
        <v>121.9</v>
      </c>
      <c r="E50" s="509">
        <v>116.5</v>
      </c>
      <c r="F50" s="509">
        <v>77.599999999999994</v>
      </c>
      <c r="G50" s="509">
        <v>101.6</v>
      </c>
      <c r="H50" s="509">
        <v>97.9</v>
      </c>
      <c r="I50" s="509">
        <v>112.9</v>
      </c>
      <c r="J50" s="509">
        <v>108.4</v>
      </c>
      <c r="K50" s="509">
        <v>70.8</v>
      </c>
      <c r="L50" s="509">
        <v>95</v>
      </c>
    </row>
    <row r="51" spans="1:12" ht="15" customHeight="1">
      <c r="A51" s="507"/>
      <c r="B51" s="512" t="s">
        <v>888</v>
      </c>
      <c r="C51" s="509">
        <v>105.7</v>
      </c>
      <c r="D51" s="509">
        <v>133.69999999999999</v>
      </c>
      <c r="E51" s="509">
        <v>111.6</v>
      </c>
      <c r="F51" s="509">
        <v>76.5</v>
      </c>
      <c r="G51" s="509">
        <v>102.3</v>
      </c>
      <c r="H51" s="509">
        <v>98.1</v>
      </c>
      <c r="I51" s="509">
        <v>123.8</v>
      </c>
      <c r="J51" s="509">
        <v>103.8</v>
      </c>
      <c r="K51" s="509">
        <v>69.8</v>
      </c>
      <c r="L51" s="509">
        <v>95.7</v>
      </c>
    </row>
    <row r="52" spans="1:12" ht="24.95" customHeight="1">
      <c r="A52" s="507">
        <v>2014</v>
      </c>
      <c r="B52" s="512" t="s">
        <v>1145</v>
      </c>
      <c r="C52" s="509">
        <v>94</v>
      </c>
      <c r="D52" s="509">
        <v>113.7</v>
      </c>
      <c r="E52" s="509">
        <v>104.4</v>
      </c>
      <c r="F52" s="509">
        <v>56.1</v>
      </c>
      <c r="G52" s="509">
        <v>95.3</v>
      </c>
      <c r="H52" s="509">
        <v>87.3</v>
      </c>
      <c r="I52" s="509">
        <v>105.3</v>
      </c>
      <c r="J52" s="509">
        <v>97.1</v>
      </c>
      <c r="K52" s="509">
        <v>51.2</v>
      </c>
      <c r="L52" s="509">
        <v>89.1</v>
      </c>
    </row>
    <row r="53" spans="1:12" ht="15" customHeight="1">
      <c r="A53" s="507"/>
      <c r="B53" s="512" t="s">
        <v>83</v>
      </c>
      <c r="C53" s="509">
        <v>102.6</v>
      </c>
      <c r="D53" s="509">
        <v>134.30000000000001</v>
      </c>
      <c r="E53" s="509">
        <v>102.7</v>
      </c>
      <c r="F53" s="509">
        <v>97.4</v>
      </c>
      <c r="G53" s="509">
        <v>88.7</v>
      </c>
      <c r="H53" s="509">
        <v>94.6</v>
      </c>
      <c r="I53" s="509">
        <v>123.3</v>
      </c>
      <c r="J53" s="509">
        <v>94.9</v>
      </c>
      <c r="K53" s="509">
        <v>88.8</v>
      </c>
      <c r="L53" s="509">
        <v>82.6</v>
      </c>
    </row>
    <row r="54" spans="1:12" ht="15" customHeight="1">
      <c r="A54" s="507"/>
      <c r="B54" s="512" t="s">
        <v>89</v>
      </c>
      <c r="C54" s="509">
        <v>135.69999999999999</v>
      </c>
      <c r="D54" s="509">
        <v>162.4</v>
      </c>
      <c r="E54" s="509">
        <v>133.9</v>
      </c>
      <c r="F54" s="509">
        <v>130.4</v>
      </c>
      <c r="G54" s="509">
        <v>126.6</v>
      </c>
      <c r="H54" s="509">
        <v>125.2</v>
      </c>
      <c r="I54" s="509">
        <v>149.1</v>
      </c>
      <c r="J54" s="509">
        <v>123.8</v>
      </c>
      <c r="K54" s="509">
        <v>118.9</v>
      </c>
      <c r="L54" s="509">
        <v>117.9</v>
      </c>
    </row>
    <row r="55" spans="1:12" ht="15" customHeight="1">
      <c r="A55" s="507"/>
      <c r="B55" s="512" t="s">
        <v>90</v>
      </c>
      <c r="C55" s="509">
        <v>134.4</v>
      </c>
      <c r="D55" s="509">
        <v>170.5</v>
      </c>
      <c r="E55" s="509">
        <v>115.6</v>
      </c>
      <c r="F55" s="509">
        <v>141.30000000000001</v>
      </c>
      <c r="G55" s="509">
        <v>131.30000000000001</v>
      </c>
      <c r="H55" s="509">
        <v>124.1</v>
      </c>
      <c r="I55" s="509">
        <v>156.6</v>
      </c>
      <c r="J55" s="509">
        <v>106.8</v>
      </c>
      <c r="K55" s="509">
        <v>128.80000000000001</v>
      </c>
      <c r="L55" s="509">
        <v>122.3</v>
      </c>
    </row>
    <row r="56" spans="1:12" ht="15" customHeight="1">
      <c r="A56" s="507"/>
      <c r="B56" s="512" t="s">
        <v>947</v>
      </c>
      <c r="C56" s="509">
        <v>128.5</v>
      </c>
      <c r="D56" s="509">
        <v>157.80000000000001</v>
      </c>
      <c r="E56" s="509">
        <v>118.6</v>
      </c>
      <c r="F56" s="509">
        <v>140.19999999999999</v>
      </c>
      <c r="G56" s="509">
        <v>116.4</v>
      </c>
      <c r="H56" s="509">
        <v>118.3</v>
      </c>
      <c r="I56" s="509">
        <v>144.9</v>
      </c>
      <c r="J56" s="509">
        <v>109.4</v>
      </c>
      <c r="K56" s="509">
        <v>127.5</v>
      </c>
      <c r="L56" s="509">
        <v>108.3</v>
      </c>
    </row>
    <row r="57" spans="1:12" ht="15" customHeight="1">
      <c r="A57" s="507"/>
      <c r="B57" s="512" t="s">
        <v>948</v>
      </c>
      <c r="C57" s="509">
        <v>128.9</v>
      </c>
      <c r="D57" s="509">
        <v>160.1</v>
      </c>
      <c r="E57" s="509">
        <v>125.2</v>
      </c>
      <c r="F57" s="509">
        <v>126.5</v>
      </c>
      <c r="G57" s="509">
        <v>117.6</v>
      </c>
      <c r="H57" s="509">
        <v>118.7</v>
      </c>
      <c r="I57" s="509">
        <v>147</v>
      </c>
      <c r="J57" s="509">
        <v>115.5</v>
      </c>
      <c r="K57" s="509">
        <v>115</v>
      </c>
      <c r="L57" s="509">
        <v>109.4</v>
      </c>
    </row>
    <row r="58" spans="1:12" ht="15" customHeight="1">
      <c r="A58" s="507"/>
      <c r="B58" s="512" t="s">
        <v>949</v>
      </c>
      <c r="C58" s="509">
        <v>139.1</v>
      </c>
      <c r="D58" s="509">
        <v>145.9</v>
      </c>
      <c r="E58" s="509">
        <v>140.5</v>
      </c>
      <c r="F58" s="509">
        <v>150.69999999999999</v>
      </c>
      <c r="G58" s="509">
        <v>126.9</v>
      </c>
      <c r="H58" s="509">
        <v>128.1</v>
      </c>
      <c r="I58" s="509">
        <v>134</v>
      </c>
      <c r="J58" s="509">
        <v>129.6</v>
      </c>
      <c r="K58" s="509">
        <v>137</v>
      </c>
      <c r="L58" s="509">
        <v>118</v>
      </c>
    </row>
    <row r="59" spans="1:12" ht="15" customHeight="1">
      <c r="A59" s="507"/>
      <c r="B59" s="512" t="s">
        <v>281</v>
      </c>
      <c r="C59" s="509">
        <v>118.3</v>
      </c>
      <c r="D59" s="509">
        <v>124.6</v>
      </c>
      <c r="E59" s="509">
        <v>117</v>
      </c>
      <c r="F59" s="509">
        <v>116.4</v>
      </c>
      <c r="G59" s="509">
        <v>117.6</v>
      </c>
      <c r="H59" s="509">
        <v>108.6</v>
      </c>
      <c r="I59" s="509">
        <v>114</v>
      </c>
      <c r="J59" s="509">
        <v>107.5</v>
      </c>
      <c r="K59" s="509">
        <v>105.1</v>
      </c>
      <c r="L59" s="509">
        <v>109</v>
      </c>
    </row>
    <row r="60" spans="1:12" ht="15" customHeight="1">
      <c r="A60" s="507"/>
      <c r="B60" s="512" t="s">
        <v>249</v>
      </c>
      <c r="C60" s="509">
        <v>123.3</v>
      </c>
      <c r="D60" s="509">
        <v>150.4</v>
      </c>
      <c r="E60" s="509">
        <v>122.3</v>
      </c>
      <c r="F60" s="509">
        <v>112.8</v>
      </c>
      <c r="G60" s="509">
        <v>116.4</v>
      </c>
      <c r="H60" s="509">
        <v>113.2</v>
      </c>
      <c r="I60" s="509">
        <v>137.6</v>
      </c>
      <c r="J60" s="509">
        <v>112.4</v>
      </c>
      <c r="K60" s="509">
        <v>101.8</v>
      </c>
      <c r="L60" s="509">
        <v>107.9</v>
      </c>
    </row>
    <row r="61" spans="1:12" ht="15" customHeight="1">
      <c r="A61" s="507"/>
      <c r="B61" s="512" t="s">
        <v>250</v>
      </c>
      <c r="C61" s="509">
        <v>115</v>
      </c>
      <c r="D61" s="509">
        <v>153.30000000000001</v>
      </c>
      <c r="E61" s="509">
        <v>119.5</v>
      </c>
      <c r="F61" s="509">
        <v>96.5</v>
      </c>
      <c r="G61" s="509">
        <v>100.9</v>
      </c>
      <c r="H61" s="509">
        <v>105.5</v>
      </c>
      <c r="I61" s="509">
        <v>140.30000000000001</v>
      </c>
      <c r="J61" s="509">
        <v>109.8</v>
      </c>
      <c r="K61" s="509">
        <v>87.1</v>
      </c>
      <c r="L61" s="509">
        <v>93.5</v>
      </c>
    </row>
    <row r="62" spans="1:12" ht="15" customHeight="1">
      <c r="A62" s="507"/>
      <c r="B62" s="512" t="s">
        <v>251</v>
      </c>
      <c r="C62" s="509">
        <v>97.6</v>
      </c>
      <c r="D62" s="509">
        <v>128.5</v>
      </c>
      <c r="E62" s="509">
        <v>102.5</v>
      </c>
      <c r="F62" s="509">
        <v>72.8</v>
      </c>
      <c r="G62" s="509">
        <v>91</v>
      </c>
      <c r="H62" s="509">
        <v>89.6</v>
      </c>
      <c r="I62" s="509">
        <v>117.5</v>
      </c>
      <c r="J62" s="509">
        <v>94.1</v>
      </c>
      <c r="K62" s="509">
        <v>65.7</v>
      </c>
      <c r="L62" s="509">
        <v>84.3</v>
      </c>
    </row>
    <row r="63" spans="1:12" ht="15" customHeight="1">
      <c r="A63" s="507"/>
      <c r="B63" s="512" t="s">
        <v>888</v>
      </c>
      <c r="C63" s="509">
        <v>101.6</v>
      </c>
      <c r="D63" s="509">
        <v>153.6</v>
      </c>
      <c r="E63" s="509">
        <v>106.1</v>
      </c>
      <c r="F63" s="509">
        <v>66.5</v>
      </c>
      <c r="G63" s="509">
        <v>90.3</v>
      </c>
      <c r="H63" s="509">
        <v>93.2</v>
      </c>
      <c r="I63" s="509">
        <v>140.4</v>
      </c>
      <c r="J63" s="509">
        <v>97.4</v>
      </c>
      <c r="K63" s="509">
        <v>60</v>
      </c>
      <c r="L63" s="509">
        <v>83.7</v>
      </c>
    </row>
    <row r="64" spans="1:12" ht="24.95" customHeight="1">
      <c r="A64" s="507">
        <v>2015</v>
      </c>
      <c r="B64" s="512" t="s">
        <v>1145</v>
      </c>
      <c r="C64" s="509">
        <v>94.3</v>
      </c>
      <c r="D64" s="509">
        <v>121.6</v>
      </c>
      <c r="E64" s="509">
        <v>90.6</v>
      </c>
      <c r="F64" s="509">
        <v>55</v>
      </c>
      <c r="G64" s="509">
        <v>107.5</v>
      </c>
      <c r="H64" s="509">
        <v>86.6</v>
      </c>
      <c r="I64" s="509">
        <v>111.2</v>
      </c>
      <c r="J64" s="509">
        <v>83.2</v>
      </c>
      <c r="K64" s="509">
        <v>49.6</v>
      </c>
      <c r="L64" s="509">
        <v>99.6</v>
      </c>
    </row>
    <row r="65" spans="1:12" ht="15" customHeight="1">
      <c r="A65" s="507"/>
      <c r="B65" s="512" t="s">
        <v>83</v>
      </c>
      <c r="C65" s="509">
        <v>104.3</v>
      </c>
      <c r="D65" s="509">
        <v>136.1</v>
      </c>
      <c r="E65" s="509">
        <v>101.3</v>
      </c>
      <c r="F65" s="509">
        <v>98</v>
      </c>
      <c r="G65" s="509">
        <v>94.4</v>
      </c>
      <c r="H65" s="509">
        <v>95.3</v>
      </c>
      <c r="I65" s="509">
        <v>123.7</v>
      </c>
      <c r="J65" s="509">
        <v>92.7</v>
      </c>
      <c r="K65" s="509">
        <v>88.2</v>
      </c>
      <c r="L65" s="509">
        <v>87.2</v>
      </c>
    </row>
    <row r="66" spans="1:12" ht="15" customHeight="1">
      <c r="A66" s="507"/>
      <c r="B66" s="512" t="s">
        <v>89</v>
      </c>
      <c r="C66" s="509">
        <v>143.69999999999999</v>
      </c>
      <c r="D66" s="509">
        <v>190.7</v>
      </c>
      <c r="E66" s="509">
        <v>131.30000000000001</v>
      </c>
      <c r="F66" s="509">
        <v>134.5</v>
      </c>
      <c r="G66" s="509">
        <v>137.6</v>
      </c>
      <c r="H66" s="509">
        <v>131.30000000000001</v>
      </c>
      <c r="I66" s="509">
        <v>173.4</v>
      </c>
      <c r="J66" s="509">
        <v>120.1</v>
      </c>
      <c r="K66" s="509">
        <v>121.1</v>
      </c>
      <c r="L66" s="509">
        <v>127.2</v>
      </c>
    </row>
    <row r="67" spans="1:12" ht="15" customHeight="1">
      <c r="A67" s="670"/>
      <c r="B67" s="512" t="s">
        <v>90</v>
      </c>
      <c r="C67" s="509">
        <v>127.4</v>
      </c>
      <c r="D67" s="509">
        <v>171.8</v>
      </c>
      <c r="E67" s="509">
        <v>114.5</v>
      </c>
      <c r="F67" s="509">
        <v>133.19999999999999</v>
      </c>
      <c r="G67" s="509">
        <v>114</v>
      </c>
      <c r="H67" s="509">
        <v>116.3</v>
      </c>
      <c r="I67" s="509">
        <v>156.19999999999999</v>
      </c>
      <c r="J67" s="509">
        <v>104.8</v>
      </c>
      <c r="K67" s="509">
        <v>119.9</v>
      </c>
      <c r="L67" s="509">
        <v>105.4</v>
      </c>
    </row>
    <row r="68" spans="1:12" ht="15" customHeight="1">
      <c r="A68" s="507"/>
      <c r="B68" s="512" t="s">
        <v>947</v>
      </c>
      <c r="C68" s="509">
        <v>127.9</v>
      </c>
      <c r="D68" s="509">
        <v>163.30000000000001</v>
      </c>
      <c r="E68" s="509">
        <v>118.6</v>
      </c>
      <c r="F68" s="509">
        <v>131.80000000000001</v>
      </c>
      <c r="G68" s="509">
        <v>116.6</v>
      </c>
      <c r="H68" s="509">
        <v>116.5</v>
      </c>
      <c r="I68" s="509">
        <v>147.9</v>
      </c>
      <c r="J68" s="509">
        <v>108.2</v>
      </c>
      <c r="K68" s="509">
        <v>118.4</v>
      </c>
      <c r="L68" s="509">
        <v>107.7</v>
      </c>
    </row>
    <row r="69" spans="1:12" ht="24.95" customHeight="1">
      <c r="A69" s="832" t="s">
        <v>1461</v>
      </c>
      <c r="B69" s="512"/>
      <c r="C69" s="509"/>
      <c r="D69" s="509"/>
      <c r="E69" s="509"/>
      <c r="F69" s="509"/>
      <c r="G69" s="509"/>
      <c r="H69" s="509"/>
      <c r="I69" s="509"/>
      <c r="J69" s="509"/>
      <c r="K69" s="509"/>
      <c r="L69" s="509"/>
    </row>
    <row r="70" spans="1:12" ht="36.950000000000003" customHeight="1">
      <c r="A70" s="832" t="s">
        <v>1799</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400" customWidth="1"/>
    <col min="2" max="2" width="3.7109375" style="400" customWidth="1"/>
    <col min="3" max="3" width="2.7109375" style="400" customWidth="1"/>
    <col min="4" max="4" width="3" style="400" customWidth="1"/>
    <col min="5" max="5" width="3.7109375" style="400" customWidth="1"/>
    <col min="6" max="6" width="9" style="400" customWidth="1"/>
    <col min="7" max="7" width="18.140625" style="400" customWidth="1"/>
    <col min="8" max="17" width="9.140625" style="400" customWidth="1"/>
    <col min="18" max="32" width="8.7109375" style="400" customWidth="1"/>
    <col min="33" max="33" width="6.28515625" style="400" customWidth="1"/>
    <col min="34" max="256" width="11.42578125" style="400"/>
    <col min="257" max="257" width="4.7109375" style="400" customWidth="1"/>
    <col min="258" max="258" width="3.7109375" style="400" customWidth="1"/>
    <col min="259" max="259" width="2.7109375" style="400" customWidth="1"/>
    <col min="260" max="260" width="3" style="400" customWidth="1"/>
    <col min="261" max="261" width="3.7109375" style="400" customWidth="1"/>
    <col min="262" max="262" width="9" style="400" customWidth="1"/>
    <col min="263" max="263" width="18.140625" style="400" customWidth="1"/>
    <col min="264" max="273" width="9.140625" style="400" customWidth="1"/>
    <col min="274" max="288" width="8.7109375" style="400" customWidth="1"/>
    <col min="289" max="289" width="6.28515625" style="400" customWidth="1"/>
    <col min="290" max="512" width="11.42578125" style="400"/>
    <col min="513" max="513" width="4.7109375" style="400" customWidth="1"/>
    <col min="514" max="514" width="3.7109375" style="400" customWidth="1"/>
    <col min="515" max="515" width="2.7109375" style="400" customWidth="1"/>
    <col min="516" max="516" width="3" style="400" customWidth="1"/>
    <col min="517" max="517" width="3.7109375" style="400" customWidth="1"/>
    <col min="518" max="518" width="9" style="400" customWidth="1"/>
    <col min="519" max="519" width="18.140625" style="400" customWidth="1"/>
    <col min="520" max="529" width="9.140625" style="400" customWidth="1"/>
    <col min="530" max="544" width="8.7109375" style="400" customWidth="1"/>
    <col min="545" max="545" width="6.28515625" style="400" customWidth="1"/>
    <col min="546" max="768" width="11.42578125" style="400"/>
    <col min="769" max="769" width="4.7109375" style="400" customWidth="1"/>
    <col min="770" max="770" width="3.7109375" style="400" customWidth="1"/>
    <col min="771" max="771" width="2.7109375" style="400" customWidth="1"/>
    <col min="772" max="772" width="3" style="400" customWidth="1"/>
    <col min="773" max="773" width="3.7109375" style="400" customWidth="1"/>
    <col min="774" max="774" width="9" style="400" customWidth="1"/>
    <col min="775" max="775" width="18.140625" style="400" customWidth="1"/>
    <col min="776" max="785" width="9.140625" style="400" customWidth="1"/>
    <col min="786" max="800" width="8.7109375" style="400" customWidth="1"/>
    <col min="801" max="801" width="6.28515625" style="400" customWidth="1"/>
    <col min="802" max="1024" width="11.42578125" style="400"/>
    <col min="1025" max="1025" width="4.7109375" style="400" customWidth="1"/>
    <col min="1026" max="1026" width="3.7109375" style="400" customWidth="1"/>
    <col min="1027" max="1027" width="2.7109375" style="400" customWidth="1"/>
    <col min="1028" max="1028" width="3" style="400" customWidth="1"/>
    <col min="1029" max="1029" width="3.7109375" style="400" customWidth="1"/>
    <col min="1030" max="1030" width="9" style="400" customWidth="1"/>
    <col min="1031" max="1031" width="18.140625" style="400" customWidth="1"/>
    <col min="1032" max="1041" width="9.140625" style="400" customWidth="1"/>
    <col min="1042" max="1056" width="8.7109375" style="400" customWidth="1"/>
    <col min="1057" max="1057" width="6.28515625" style="400" customWidth="1"/>
    <col min="1058" max="1280" width="11.42578125" style="400"/>
    <col min="1281" max="1281" width="4.7109375" style="400" customWidth="1"/>
    <col min="1282" max="1282" width="3.7109375" style="400" customWidth="1"/>
    <col min="1283" max="1283" width="2.7109375" style="400" customWidth="1"/>
    <col min="1284" max="1284" width="3" style="400" customWidth="1"/>
    <col min="1285" max="1285" width="3.7109375" style="400" customWidth="1"/>
    <col min="1286" max="1286" width="9" style="400" customWidth="1"/>
    <col min="1287" max="1287" width="18.140625" style="400" customWidth="1"/>
    <col min="1288" max="1297" width="9.140625" style="400" customWidth="1"/>
    <col min="1298" max="1312" width="8.7109375" style="400" customWidth="1"/>
    <col min="1313" max="1313" width="6.28515625" style="400" customWidth="1"/>
    <col min="1314" max="1536" width="11.42578125" style="400"/>
    <col min="1537" max="1537" width="4.7109375" style="400" customWidth="1"/>
    <col min="1538" max="1538" width="3.7109375" style="400" customWidth="1"/>
    <col min="1539" max="1539" width="2.7109375" style="400" customWidth="1"/>
    <col min="1540" max="1540" width="3" style="400" customWidth="1"/>
    <col min="1541" max="1541" width="3.7109375" style="400" customWidth="1"/>
    <col min="1542" max="1542" width="9" style="400" customWidth="1"/>
    <col min="1543" max="1543" width="18.140625" style="400" customWidth="1"/>
    <col min="1544" max="1553" width="9.140625" style="400" customWidth="1"/>
    <col min="1554" max="1568" width="8.7109375" style="400" customWidth="1"/>
    <col min="1569" max="1569" width="6.28515625" style="400" customWidth="1"/>
    <col min="1570" max="1792" width="11.42578125" style="400"/>
    <col min="1793" max="1793" width="4.7109375" style="400" customWidth="1"/>
    <col min="1794" max="1794" width="3.7109375" style="400" customWidth="1"/>
    <col min="1795" max="1795" width="2.7109375" style="400" customWidth="1"/>
    <col min="1796" max="1796" width="3" style="400" customWidth="1"/>
    <col min="1797" max="1797" width="3.7109375" style="400" customWidth="1"/>
    <col min="1798" max="1798" width="9" style="400" customWidth="1"/>
    <col min="1799" max="1799" width="18.140625" style="400" customWidth="1"/>
    <col min="1800" max="1809" width="9.140625" style="400" customWidth="1"/>
    <col min="1810" max="1824" width="8.7109375" style="400" customWidth="1"/>
    <col min="1825" max="1825" width="6.28515625" style="400" customWidth="1"/>
    <col min="1826" max="2048" width="11.42578125" style="400"/>
    <col min="2049" max="2049" width="4.7109375" style="400" customWidth="1"/>
    <col min="2050" max="2050" width="3.7109375" style="400" customWidth="1"/>
    <col min="2051" max="2051" width="2.7109375" style="400" customWidth="1"/>
    <col min="2052" max="2052" width="3" style="400" customWidth="1"/>
    <col min="2053" max="2053" width="3.7109375" style="400" customWidth="1"/>
    <col min="2054" max="2054" width="9" style="400" customWidth="1"/>
    <col min="2055" max="2055" width="18.140625" style="400" customWidth="1"/>
    <col min="2056" max="2065" width="9.140625" style="400" customWidth="1"/>
    <col min="2066" max="2080" width="8.7109375" style="400" customWidth="1"/>
    <col min="2081" max="2081" width="6.28515625" style="400" customWidth="1"/>
    <col min="2082" max="2304" width="11.42578125" style="400"/>
    <col min="2305" max="2305" width="4.7109375" style="400" customWidth="1"/>
    <col min="2306" max="2306" width="3.7109375" style="400" customWidth="1"/>
    <col min="2307" max="2307" width="2.7109375" style="400" customWidth="1"/>
    <col min="2308" max="2308" width="3" style="400" customWidth="1"/>
    <col min="2309" max="2309" width="3.7109375" style="400" customWidth="1"/>
    <col min="2310" max="2310" width="9" style="400" customWidth="1"/>
    <col min="2311" max="2311" width="18.140625" style="400" customWidth="1"/>
    <col min="2312" max="2321" width="9.140625" style="400" customWidth="1"/>
    <col min="2322" max="2336" width="8.7109375" style="400" customWidth="1"/>
    <col min="2337" max="2337" width="6.28515625" style="400" customWidth="1"/>
    <col min="2338" max="2560" width="11.42578125" style="400"/>
    <col min="2561" max="2561" width="4.7109375" style="400" customWidth="1"/>
    <col min="2562" max="2562" width="3.7109375" style="400" customWidth="1"/>
    <col min="2563" max="2563" width="2.7109375" style="400" customWidth="1"/>
    <col min="2564" max="2564" width="3" style="400" customWidth="1"/>
    <col min="2565" max="2565" width="3.7109375" style="400" customWidth="1"/>
    <col min="2566" max="2566" width="9" style="400" customWidth="1"/>
    <col min="2567" max="2567" width="18.140625" style="400" customWidth="1"/>
    <col min="2568" max="2577" width="9.140625" style="400" customWidth="1"/>
    <col min="2578" max="2592" width="8.7109375" style="400" customWidth="1"/>
    <col min="2593" max="2593" width="6.28515625" style="400" customWidth="1"/>
    <col min="2594" max="2816" width="11.42578125" style="400"/>
    <col min="2817" max="2817" width="4.7109375" style="400" customWidth="1"/>
    <col min="2818" max="2818" width="3.7109375" style="400" customWidth="1"/>
    <col min="2819" max="2819" width="2.7109375" style="400" customWidth="1"/>
    <col min="2820" max="2820" width="3" style="400" customWidth="1"/>
    <col min="2821" max="2821" width="3.7109375" style="400" customWidth="1"/>
    <col min="2822" max="2822" width="9" style="400" customWidth="1"/>
    <col min="2823" max="2823" width="18.140625" style="400" customWidth="1"/>
    <col min="2824" max="2833" width="9.140625" style="400" customWidth="1"/>
    <col min="2834" max="2848" width="8.7109375" style="400" customWidth="1"/>
    <col min="2849" max="2849" width="6.28515625" style="400" customWidth="1"/>
    <col min="2850" max="3072" width="11.42578125" style="400"/>
    <col min="3073" max="3073" width="4.7109375" style="400" customWidth="1"/>
    <col min="3074" max="3074" width="3.7109375" style="400" customWidth="1"/>
    <col min="3075" max="3075" width="2.7109375" style="400" customWidth="1"/>
    <col min="3076" max="3076" width="3" style="400" customWidth="1"/>
    <col min="3077" max="3077" width="3.7109375" style="400" customWidth="1"/>
    <col min="3078" max="3078" width="9" style="400" customWidth="1"/>
    <col min="3079" max="3079" width="18.140625" style="400" customWidth="1"/>
    <col min="3080" max="3089" width="9.140625" style="400" customWidth="1"/>
    <col min="3090" max="3104" width="8.7109375" style="400" customWidth="1"/>
    <col min="3105" max="3105" width="6.28515625" style="400" customWidth="1"/>
    <col min="3106" max="3328" width="11.42578125" style="400"/>
    <col min="3329" max="3329" width="4.7109375" style="400" customWidth="1"/>
    <col min="3330" max="3330" width="3.7109375" style="400" customWidth="1"/>
    <col min="3331" max="3331" width="2.7109375" style="400" customWidth="1"/>
    <col min="3332" max="3332" width="3" style="400" customWidth="1"/>
    <col min="3333" max="3333" width="3.7109375" style="400" customWidth="1"/>
    <col min="3334" max="3334" width="9" style="400" customWidth="1"/>
    <col min="3335" max="3335" width="18.140625" style="400" customWidth="1"/>
    <col min="3336" max="3345" width="9.140625" style="400" customWidth="1"/>
    <col min="3346" max="3360" width="8.7109375" style="400" customWidth="1"/>
    <col min="3361" max="3361" width="6.28515625" style="400" customWidth="1"/>
    <col min="3362" max="3584" width="11.42578125" style="400"/>
    <col min="3585" max="3585" width="4.7109375" style="400" customWidth="1"/>
    <col min="3586" max="3586" width="3.7109375" style="400" customWidth="1"/>
    <col min="3587" max="3587" width="2.7109375" style="400" customWidth="1"/>
    <col min="3588" max="3588" width="3" style="400" customWidth="1"/>
    <col min="3589" max="3589" width="3.7109375" style="400" customWidth="1"/>
    <col min="3590" max="3590" width="9" style="400" customWidth="1"/>
    <col min="3591" max="3591" width="18.140625" style="400" customWidth="1"/>
    <col min="3592" max="3601" width="9.140625" style="400" customWidth="1"/>
    <col min="3602" max="3616" width="8.7109375" style="400" customWidth="1"/>
    <col min="3617" max="3617" width="6.28515625" style="400" customWidth="1"/>
    <col min="3618" max="3840" width="11.42578125" style="400"/>
    <col min="3841" max="3841" width="4.7109375" style="400" customWidth="1"/>
    <col min="3842" max="3842" width="3.7109375" style="400" customWidth="1"/>
    <col min="3843" max="3843" width="2.7109375" style="400" customWidth="1"/>
    <col min="3844" max="3844" width="3" style="400" customWidth="1"/>
    <col min="3845" max="3845" width="3.7109375" style="400" customWidth="1"/>
    <col min="3846" max="3846" width="9" style="400" customWidth="1"/>
    <col min="3847" max="3847" width="18.140625" style="400" customWidth="1"/>
    <col min="3848" max="3857" width="9.140625" style="400" customWidth="1"/>
    <col min="3858" max="3872" width="8.7109375" style="400" customWidth="1"/>
    <col min="3873" max="3873" width="6.28515625" style="400" customWidth="1"/>
    <col min="3874" max="4096" width="11.42578125" style="400"/>
    <col min="4097" max="4097" width="4.7109375" style="400" customWidth="1"/>
    <col min="4098" max="4098" width="3.7109375" style="400" customWidth="1"/>
    <col min="4099" max="4099" width="2.7109375" style="400" customWidth="1"/>
    <col min="4100" max="4100" width="3" style="400" customWidth="1"/>
    <col min="4101" max="4101" width="3.7109375" style="400" customWidth="1"/>
    <col min="4102" max="4102" width="9" style="400" customWidth="1"/>
    <col min="4103" max="4103" width="18.140625" style="400" customWidth="1"/>
    <col min="4104" max="4113" width="9.140625" style="400" customWidth="1"/>
    <col min="4114" max="4128" width="8.7109375" style="400" customWidth="1"/>
    <col min="4129" max="4129" width="6.28515625" style="400" customWidth="1"/>
    <col min="4130" max="4352" width="11.42578125" style="400"/>
    <col min="4353" max="4353" width="4.7109375" style="400" customWidth="1"/>
    <col min="4354" max="4354" width="3.7109375" style="400" customWidth="1"/>
    <col min="4355" max="4355" width="2.7109375" style="400" customWidth="1"/>
    <col min="4356" max="4356" width="3" style="400" customWidth="1"/>
    <col min="4357" max="4357" width="3.7109375" style="400" customWidth="1"/>
    <col min="4358" max="4358" width="9" style="400" customWidth="1"/>
    <col min="4359" max="4359" width="18.140625" style="400" customWidth="1"/>
    <col min="4360" max="4369" width="9.140625" style="400" customWidth="1"/>
    <col min="4370" max="4384" width="8.7109375" style="400" customWidth="1"/>
    <col min="4385" max="4385" width="6.28515625" style="400" customWidth="1"/>
    <col min="4386" max="4608" width="11.42578125" style="400"/>
    <col min="4609" max="4609" width="4.7109375" style="400" customWidth="1"/>
    <col min="4610" max="4610" width="3.7109375" style="400" customWidth="1"/>
    <col min="4611" max="4611" width="2.7109375" style="400" customWidth="1"/>
    <col min="4612" max="4612" width="3" style="400" customWidth="1"/>
    <col min="4613" max="4613" width="3.7109375" style="400" customWidth="1"/>
    <col min="4614" max="4614" width="9" style="400" customWidth="1"/>
    <col min="4615" max="4615" width="18.140625" style="400" customWidth="1"/>
    <col min="4616" max="4625" width="9.140625" style="400" customWidth="1"/>
    <col min="4626" max="4640" width="8.7109375" style="400" customWidth="1"/>
    <col min="4641" max="4641" width="6.28515625" style="400" customWidth="1"/>
    <col min="4642" max="4864" width="11.42578125" style="400"/>
    <col min="4865" max="4865" width="4.7109375" style="400" customWidth="1"/>
    <col min="4866" max="4866" width="3.7109375" style="400" customWidth="1"/>
    <col min="4867" max="4867" width="2.7109375" style="400" customWidth="1"/>
    <col min="4868" max="4868" width="3" style="400" customWidth="1"/>
    <col min="4869" max="4869" width="3.7109375" style="400" customWidth="1"/>
    <col min="4870" max="4870" width="9" style="400" customWidth="1"/>
    <col min="4871" max="4871" width="18.140625" style="400" customWidth="1"/>
    <col min="4872" max="4881" width="9.140625" style="400" customWidth="1"/>
    <col min="4882" max="4896" width="8.7109375" style="400" customWidth="1"/>
    <col min="4897" max="4897" width="6.28515625" style="400" customWidth="1"/>
    <col min="4898" max="5120" width="11.42578125" style="400"/>
    <col min="5121" max="5121" width="4.7109375" style="400" customWidth="1"/>
    <col min="5122" max="5122" width="3.7109375" style="400" customWidth="1"/>
    <col min="5123" max="5123" width="2.7109375" style="400" customWidth="1"/>
    <col min="5124" max="5124" width="3" style="400" customWidth="1"/>
    <col min="5125" max="5125" width="3.7109375" style="400" customWidth="1"/>
    <col min="5126" max="5126" width="9" style="400" customWidth="1"/>
    <col min="5127" max="5127" width="18.140625" style="400" customWidth="1"/>
    <col min="5128" max="5137" width="9.140625" style="400" customWidth="1"/>
    <col min="5138" max="5152" width="8.7109375" style="400" customWidth="1"/>
    <col min="5153" max="5153" width="6.28515625" style="400" customWidth="1"/>
    <col min="5154" max="5376" width="11.42578125" style="400"/>
    <col min="5377" max="5377" width="4.7109375" style="400" customWidth="1"/>
    <col min="5378" max="5378" width="3.7109375" style="400" customWidth="1"/>
    <col min="5379" max="5379" width="2.7109375" style="400" customWidth="1"/>
    <col min="5380" max="5380" width="3" style="400" customWidth="1"/>
    <col min="5381" max="5381" width="3.7109375" style="400" customWidth="1"/>
    <col min="5382" max="5382" width="9" style="400" customWidth="1"/>
    <col min="5383" max="5383" width="18.140625" style="400" customWidth="1"/>
    <col min="5384" max="5393" width="9.140625" style="400" customWidth="1"/>
    <col min="5394" max="5408" width="8.7109375" style="400" customWidth="1"/>
    <col min="5409" max="5409" width="6.28515625" style="400" customWidth="1"/>
    <col min="5410" max="5632" width="11.42578125" style="400"/>
    <col min="5633" max="5633" width="4.7109375" style="400" customWidth="1"/>
    <col min="5634" max="5634" width="3.7109375" style="400" customWidth="1"/>
    <col min="5635" max="5635" width="2.7109375" style="400" customWidth="1"/>
    <col min="5636" max="5636" width="3" style="400" customWidth="1"/>
    <col min="5637" max="5637" width="3.7109375" style="400" customWidth="1"/>
    <col min="5638" max="5638" width="9" style="400" customWidth="1"/>
    <col min="5639" max="5639" width="18.140625" style="400" customWidth="1"/>
    <col min="5640" max="5649" width="9.140625" style="400" customWidth="1"/>
    <col min="5650" max="5664" width="8.7109375" style="400" customWidth="1"/>
    <col min="5665" max="5665" width="6.28515625" style="400" customWidth="1"/>
    <col min="5666" max="5888" width="11.42578125" style="400"/>
    <col min="5889" max="5889" width="4.7109375" style="400" customWidth="1"/>
    <col min="5890" max="5890" width="3.7109375" style="400" customWidth="1"/>
    <col min="5891" max="5891" width="2.7109375" style="400" customWidth="1"/>
    <col min="5892" max="5892" width="3" style="400" customWidth="1"/>
    <col min="5893" max="5893" width="3.7109375" style="400" customWidth="1"/>
    <col min="5894" max="5894" width="9" style="400" customWidth="1"/>
    <col min="5895" max="5895" width="18.140625" style="400" customWidth="1"/>
    <col min="5896" max="5905" width="9.140625" style="400" customWidth="1"/>
    <col min="5906" max="5920" width="8.7109375" style="400" customWidth="1"/>
    <col min="5921" max="5921" width="6.28515625" style="400" customWidth="1"/>
    <col min="5922" max="6144" width="11.42578125" style="400"/>
    <col min="6145" max="6145" width="4.7109375" style="400" customWidth="1"/>
    <col min="6146" max="6146" width="3.7109375" style="400" customWidth="1"/>
    <col min="6147" max="6147" width="2.7109375" style="400" customWidth="1"/>
    <col min="6148" max="6148" width="3" style="400" customWidth="1"/>
    <col min="6149" max="6149" width="3.7109375" style="400" customWidth="1"/>
    <col min="6150" max="6150" width="9" style="400" customWidth="1"/>
    <col min="6151" max="6151" width="18.140625" style="400" customWidth="1"/>
    <col min="6152" max="6161" width="9.140625" style="400" customWidth="1"/>
    <col min="6162" max="6176" width="8.7109375" style="400" customWidth="1"/>
    <col min="6177" max="6177" width="6.28515625" style="400" customWidth="1"/>
    <col min="6178" max="6400" width="11.42578125" style="400"/>
    <col min="6401" max="6401" width="4.7109375" style="400" customWidth="1"/>
    <col min="6402" max="6402" width="3.7109375" style="400" customWidth="1"/>
    <col min="6403" max="6403" width="2.7109375" style="400" customWidth="1"/>
    <col min="6404" max="6404" width="3" style="400" customWidth="1"/>
    <col min="6405" max="6405" width="3.7109375" style="400" customWidth="1"/>
    <col min="6406" max="6406" width="9" style="400" customWidth="1"/>
    <col min="6407" max="6407" width="18.140625" style="400" customWidth="1"/>
    <col min="6408" max="6417" width="9.140625" style="400" customWidth="1"/>
    <col min="6418" max="6432" width="8.7109375" style="400" customWidth="1"/>
    <col min="6433" max="6433" width="6.28515625" style="400" customWidth="1"/>
    <col min="6434" max="6656" width="11.42578125" style="400"/>
    <col min="6657" max="6657" width="4.7109375" style="400" customWidth="1"/>
    <col min="6658" max="6658" width="3.7109375" style="400" customWidth="1"/>
    <col min="6659" max="6659" width="2.7109375" style="400" customWidth="1"/>
    <col min="6660" max="6660" width="3" style="400" customWidth="1"/>
    <col min="6661" max="6661" width="3.7109375" style="400" customWidth="1"/>
    <col min="6662" max="6662" width="9" style="400" customWidth="1"/>
    <col min="6663" max="6663" width="18.140625" style="400" customWidth="1"/>
    <col min="6664" max="6673" width="9.140625" style="400" customWidth="1"/>
    <col min="6674" max="6688" width="8.7109375" style="400" customWidth="1"/>
    <col min="6689" max="6689" width="6.28515625" style="400" customWidth="1"/>
    <col min="6690" max="6912" width="11.42578125" style="400"/>
    <col min="6913" max="6913" width="4.7109375" style="400" customWidth="1"/>
    <col min="6914" max="6914" width="3.7109375" style="400" customWidth="1"/>
    <col min="6915" max="6915" width="2.7109375" style="400" customWidth="1"/>
    <col min="6916" max="6916" width="3" style="400" customWidth="1"/>
    <col min="6917" max="6917" width="3.7109375" style="400" customWidth="1"/>
    <col min="6918" max="6918" width="9" style="400" customWidth="1"/>
    <col min="6919" max="6919" width="18.140625" style="400" customWidth="1"/>
    <col min="6920" max="6929" width="9.140625" style="400" customWidth="1"/>
    <col min="6930" max="6944" width="8.7109375" style="400" customWidth="1"/>
    <col min="6945" max="6945" width="6.28515625" style="400" customWidth="1"/>
    <col min="6946" max="7168" width="11.42578125" style="400"/>
    <col min="7169" max="7169" width="4.7109375" style="400" customWidth="1"/>
    <col min="7170" max="7170" width="3.7109375" style="400" customWidth="1"/>
    <col min="7171" max="7171" width="2.7109375" style="400" customWidth="1"/>
    <col min="7172" max="7172" width="3" style="400" customWidth="1"/>
    <col min="7173" max="7173" width="3.7109375" style="400" customWidth="1"/>
    <col min="7174" max="7174" width="9" style="400" customWidth="1"/>
    <col min="7175" max="7175" width="18.140625" style="400" customWidth="1"/>
    <col min="7176" max="7185" width="9.140625" style="400" customWidth="1"/>
    <col min="7186" max="7200" width="8.7109375" style="400" customWidth="1"/>
    <col min="7201" max="7201" width="6.28515625" style="400" customWidth="1"/>
    <col min="7202" max="7424" width="11.42578125" style="400"/>
    <col min="7425" max="7425" width="4.7109375" style="400" customWidth="1"/>
    <col min="7426" max="7426" width="3.7109375" style="400" customWidth="1"/>
    <col min="7427" max="7427" width="2.7109375" style="400" customWidth="1"/>
    <col min="7428" max="7428" width="3" style="400" customWidth="1"/>
    <col min="7429" max="7429" width="3.7109375" style="400" customWidth="1"/>
    <col min="7430" max="7430" width="9" style="400" customWidth="1"/>
    <col min="7431" max="7431" width="18.140625" style="400" customWidth="1"/>
    <col min="7432" max="7441" width="9.140625" style="400" customWidth="1"/>
    <col min="7442" max="7456" width="8.7109375" style="400" customWidth="1"/>
    <col min="7457" max="7457" width="6.28515625" style="400" customWidth="1"/>
    <col min="7458" max="7680" width="11.42578125" style="400"/>
    <col min="7681" max="7681" width="4.7109375" style="400" customWidth="1"/>
    <col min="7682" max="7682" width="3.7109375" style="400" customWidth="1"/>
    <col min="7683" max="7683" width="2.7109375" style="400" customWidth="1"/>
    <col min="7684" max="7684" width="3" style="400" customWidth="1"/>
    <col min="7685" max="7685" width="3.7109375" style="400" customWidth="1"/>
    <col min="7686" max="7686" width="9" style="400" customWidth="1"/>
    <col min="7687" max="7687" width="18.140625" style="400" customWidth="1"/>
    <col min="7688" max="7697" width="9.140625" style="400" customWidth="1"/>
    <col min="7698" max="7712" width="8.7109375" style="400" customWidth="1"/>
    <col min="7713" max="7713" width="6.28515625" style="400" customWidth="1"/>
    <col min="7714" max="7936" width="11.42578125" style="400"/>
    <col min="7937" max="7937" width="4.7109375" style="400" customWidth="1"/>
    <col min="7938" max="7938" width="3.7109375" style="400" customWidth="1"/>
    <col min="7939" max="7939" width="2.7109375" style="400" customWidth="1"/>
    <col min="7940" max="7940" width="3" style="400" customWidth="1"/>
    <col min="7941" max="7941" width="3.7109375" style="400" customWidth="1"/>
    <col min="7942" max="7942" width="9" style="400" customWidth="1"/>
    <col min="7943" max="7943" width="18.140625" style="400" customWidth="1"/>
    <col min="7944" max="7953" width="9.140625" style="400" customWidth="1"/>
    <col min="7954" max="7968" width="8.7109375" style="400" customWidth="1"/>
    <col min="7969" max="7969" width="6.28515625" style="400" customWidth="1"/>
    <col min="7970" max="8192" width="11.42578125" style="400"/>
    <col min="8193" max="8193" width="4.7109375" style="400" customWidth="1"/>
    <col min="8194" max="8194" width="3.7109375" style="400" customWidth="1"/>
    <col min="8195" max="8195" width="2.7109375" style="400" customWidth="1"/>
    <col min="8196" max="8196" width="3" style="400" customWidth="1"/>
    <col min="8197" max="8197" width="3.7109375" style="400" customWidth="1"/>
    <col min="8198" max="8198" width="9" style="400" customWidth="1"/>
    <col min="8199" max="8199" width="18.140625" style="400" customWidth="1"/>
    <col min="8200" max="8209" width="9.140625" style="400" customWidth="1"/>
    <col min="8210" max="8224" width="8.7109375" style="400" customWidth="1"/>
    <col min="8225" max="8225" width="6.28515625" style="400" customWidth="1"/>
    <col min="8226" max="8448" width="11.42578125" style="400"/>
    <col min="8449" max="8449" width="4.7109375" style="400" customWidth="1"/>
    <col min="8450" max="8450" width="3.7109375" style="400" customWidth="1"/>
    <col min="8451" max="8451" width="2.7109375" style="400" customWidth="1"/>
    <col min="8452" max="8452" width="3" style="400" customWidth="1"/>
    <col min="8453" max="8453" width="3.7109375" style="400" customWidth="1"/>
    <col min="8454" max="8454" width="9" style="400" customWidth="1"/>
    <col min="8455" max="8455" width="18.140625" style="400" customWidth="1"/>
    <col min="8456" max="8465" width="9.140625" style="400" customWidth="1"/>
    <col min="8466" max="8480" width="8.7109375" style="400" customWidth="1"/>
    <col min="8481" max="8481" width="6.28515625" style="400" customWidth="1"/>
    <col min="8482" max="8704" width="11.42578125" style="400"/>
    <col min="8705" max="8705" width="4.7109375" style="400" customWidth="1"/>
    <col min="8706" max="8706" width="3.7109375" style="400" customWidth="1"/>
    <col min="8707" max="8707" width="2.7109375" style="400" customWidth="1"/>
    <col min="8708" max="8708" width="3" style="400" customWidth="1"/>
    <col min="8709" max="8709" width="3.7109375" style="400" customWidth="1"/>
    <col min="8710" max="8710" width="9" style="400" customWidth="1"/>
    <col min="8711" max="8711" width="18.140625" style="400" customWidth="1"/>
    <col min="8712" max="8721" width="9.140625" style="400" customWidth="1"/>
    <col min="8722" max="8736" width="8.7109375" style="400" customWidth="1"/>
    <col min="8737" max="8737" width="6.28515625" style="400" customWidth="1"/>
    <col min="8738" max="8960" width="11.42578125" style="400"/>
    <col min="8961" max="8961" width="4.7109375" style="400" customWidth="1"/>
    <col min="8962" max="8962" width="3.7109375" style="400" customWidth="1"/>
    <col min="8963" max="8963" width="2.7109375" style="400" customWidth="1"/>
    <col min="8964" max="8964" width="3" style="400" customWidth="1"/>
    <col min="8965" max="8965" width="3.7109375" style="400" customWidth="1"/>
    <col min="8966" max="8966" width="9" style="400" customWidth="1"/>
    <col min="8967" max="8967" width="18.140625" style="400" customWidth="1"/>
    <col min="8968" max="8977" width="9.140625" style="400" customWidth="1"/>
    <col min="8978" max="8992" width="8.7109375" style="400" customWidth="1"/>
    <col min="8993" max="8993" width="6.28515625" style="400" customWidth="1"/>
    <col min="8994" max="9216" width="11.42578125" style="400"/>
    <col min="9217" max="9217" width="4.7109375" style="400" customWidth="1"/>
    <col min="9218" max="9218" width="3.7109375" style="400" customWidth="1"/>
    <col min="9219" max="9219" width="2.7109375" style="400" customWidth="1"/>
    <col min="9220" max="9220" width="3" style="400" customWidth="1"/>
    <col min="9221" max="9221" width="3.7109375" style="400" customWidth="1"/>
    <col min="9222" max="9222" width="9" style="400" customWidth="1"/>
    <col min="9223" max="9223" width="18.140625" style="400" customWidth="1"/>
    <col min="9224" max="9233" width="9.140625" style="400" customWidth="1"/>
    <col min="9234" max="9248" width="8.7109375" style="400" customWidth="1"/>
    <col min="9249" max="9249" width="6.28515625" style="400" customWidth="1"/>
    <col min="9250" max="9472" width="11.42578125" style="400"/>
    <col min="9473" max="9473" width="4.7109375" style="400" customWidth="1"/>
    <col min="9474" max="9474" width="3.7109375" style="400" customWidth="1"/>
    <col min="9475" max="9475" width="2.7109375" style="400" customWidth="1"/>
    <col min="9476" max="9476" width="3" style="400" customWidth="1"/>
    <col min="9477" max="9477" width="3.7109375" style="400" customWidth="1"/>
    <col min="9478" max="9478" width="9" style="400" customWidth="1"/>
    <col min="9479" max="9479" width="18.140625" style="400" customWidth="1"/>
    <col min="9480" max="9489" width="9.140625" style="400" customWidth="1"/>
    <col min="9490" max="9504" width="8.7109375" style="400" customWidth="1"/>
    <col min="9505" max="9505" width="6.28515625" style="400" customWidth="1"/>
    <col min="9506" max="9728" width="11.42578125" style="400"/>
    <col min="9729" max="9729" width="4.7109375" style="400" customWidth="1"/>
    <col min="9730" max="9730" width="3.7109375" style="400" customWidth="1"/>
    <col min="9731" max="9731" width="2.7109375" style="400" customWidth="1"/>
    <col min="9732" max="9732" width="3" style="400" customWidth="1"/>
    <col min="9733" max="9733" width="3.7109375" style="400" customWidth="1"/>
    <col min="9734" max="9734" width="9" style="400" customWidth="1"/>
    <col min="9735" max="9735" width="18.140625" style="400" customWidth="1"/>
    <col min="9736" max="9745" width="9.140625" style="400" customWidth="1"/>
    <col min="9746" max="9760" width="8.7109375" style="400" customWidth="1"/>
    <col min="9761" max="9761" width="6.28515625" style="400" customWidth="1"/>
    <col min="9762" max="9984" width="11.42578125" style="400"/>
    <col min="9985" max="9985" width="4.7109375" style="400" customWidth="1"/>
    <col min="9986" max="9986" width="3.7109375" style="400" customWidth="1"/>
    <col min="9987" max="9987" width="2.7109375" style="400" customWidth="1"/>
    <col min="9988" max="9988" width="3" style="400" customWidth="1"/>
    <col min="9989" max="9989" width="3.7109375" style="400" customWidth="1"/>
    <col min="9990" max="9990" width="9" style="400" customWidth="1"/>
    <col min="9991" max="9991" width="18.140625" style="400" customWidth="1"/>
    <col min="9992" max="10001" width="9.140625" style="400" customWidth="1"/>
    <col min="10002" max="10016" width="8.7109375" style="400" customWidth="1"/>
    <col min="10017" max="10017" width="6.28515625" style="400" customWidth="1"/>
    <col min="10018" max="10240" width="11.42578125" style="400"/>
    <col min="10241" max="10241" width="4.7109375" style="400" customWidth="1"/>
    <col min="10242" max="10242" width="3.7109375" style="400" customWidth="1"/>
    <col min="10243" max="10243" width="2.7109375" style="400" customWidth="1"/>
    <col min="10244" max="10244" width="3" style="400" customWidth="1"/>
    <col min="10245" max="10245" width="3.7109375" style="400" customWidth="1"/>
    <col min="10246" max="10246" width="9" style="400" customWidth="1"/>
    <col min="10247" max="10247" width="18.140625" style="400" customWidth="1"/>
    <col min="10248" max="10257" width="9.140625" style="400" customWidth="1"/>
    <col min="10258" max="10272" width="8.7109375" style="400" customWidth="1"/>
    <col min="10273" max="10273" width="6.28515625" style="400" customWidth="1"/>
    <col min="10274" max="10496" width="11.42578125" style="400"/>
    <col min="10497" max="10497" width="4.7109375" style="400" customWidth="1"/>
    <col min="10498" max="10498" width="3.7109375" style="400" customWidth="1"/>
    <col min="10499" max="10499" width="2.7109375" style="400" customWidth="1"/>
    <col min="10500" max="10500" width="3" style="400" customWidth="1"/>
    <col min="10501" max="10501" width="3.7109375" style="400" customWidth="1"/>
    <col min="10502" max="10502" width="9" style="400" customWidth="1"/>
    <col min="10503" max="10503" width="18.140625" style="400" customWidth="1"/>
    <col min="10504" max="10513" width="9.140625" style="400" customWidth="1"/>
    <col min="10514" max="10528" width="8.7109375" style="400" customWidth="1"/>
    <col min="10529" max="10529" width="6.28515625" style="400" customWidth="1"/>
    <col min="10530" max="10752" width="11.42578125" style="400"/>
    <col min="10753" max="10753" width="4.7109375" style="400" customWidth="1"/>
    <col min="10754" max="10754" width="3.7109375" style="400" customWidth="1"/>
    <col min="10755" max="10755" width="2.7109375" style="400" customWidth="1"/>
    <col min="10756" max="10756" width="3" style="400" customWidth="1"/>
    <col min="10757" max="10757" width="3.7109375" style="400" customWidth="1"/>
    <col min="10758" max="10758" width="9" style="400" customWidth="1"/>
    <col min="10759" max="10759" width="18.140625" style="400" customWidth="1"/>
    <col min="10760" max="10769" width="9.140625" style="400" customWidth="1"/>
    <col min="10770" max="10784" width="8.7109375" style="400" customWidth="1"/>
    <col min="10785" max="10785" width="6.28515625" style="400" customWidth="1"/>
    <col min="10786" max="11008" width="11.42578125" style="400"/>
    <col min="11009" max="11009" width="4.7109375" style="400" customWidth="1"/>
    <col min="11010" max="11010" width="3.7109375" style="400" customWidth="1"/>
    <col min="11011" max="11011" width="2.7109375" style="400" customWidth="1"/>
    <col min="11012" max="11012" width="3" style="400" customWidth="1"/>
    <col min="11013" max="11013" width="3.7109375" style="400" customWidth="1"/>
    <col min="11014" max="11014" width="9" style="400" customWidth="1"/>
    <col min="11015" max="11015" width="18.140625" style="400" customWidth="1"/>
    <col min="11016" max="11025" width="9.140625" style="400" customWidth="1"/>
    <col min="11026" max="11040" width="8.7109375" style="400" customWidth="1"/>
    <col min="11041" max="11041" width="6.28515625" style="400" customWidth="1"/>
    <col min="11042" max="11264" width="11.42578125" style="400"/>
    <col min="11265" max="11265" width="4.7109375" style="400" customWidth="1"/>
    <col min="11266" max="11266" width="3.7109375" style="400" customWidth="1"/>
    <col min="11267" max="11267" width="2.7109375" style="400" customWidth="1"/>
    <col min="11268" max="11268" width="3" style="400" customWidth="1"/>
    <col min="11269" max="11269" width="3.7109375" style="400" customWidth="1"/>
    <col min="11270" max="11270" width="9" style="400" customWidth="1"/>
    <col min="11271" max="11271" width="18.140625" style="400" customWidth="1"/>
    <col min="11272" max="11281" width="9.140625" style="400" customWidth="1"/>
    <col min="11282" max="11296" width="8.7109375" style="400" customWidth="1"/>
    <col min="11297" max="11297" width="6.28515625" style="400" customWidth="1"/>
    <col min="11298" max="11520" width="11.42578125" style="400"/>
    <col min="11521" max="11521" width="4.7109375" style="400" customWidth="1"/>
    <col min="11522" max="11522" width="3.7109375" style="400" customWidth="1"/>
    <col min="11523" max="11523" width="2.7109375" style="400" customWidth="1"/>
    <col min="11524" max="11524" width="3" style="400" customWidth="1"/>
    <col min="11525" max="11525" width="3.7109375" style="400" customWidth="1"/>
    <col min="11526" max="11526" width="9" style="400" customWidth="1"/>
    <col min="11527" max="11527" width="18.140625" style="400" customWidth="1"/>
    <col min="11528" max="11537" width="9.140625" style="400" customWidth="1"/>
    <col min="11538" max="11552" width="8.7109375" style="400" customWidth="1"/>
    <col min="11553" max="11553" width="6.28515625" style="400" customWidth="1"/>
    <col min="11554" max="11776" width="11.42578125" style="400"/>
    <col min="11777" max="11777" width="4.7109375" style="400" customWidth="1"/>
    <col min="11778" max="11778" width="3.7109375" style="400" customWidth="1"/>
    <col min="11779" max="11779" width="2.7109375" style="400" customWidth="1"/>
    <col min="11780" max="11780" width="3" style="400" customWidth="1"/>
    <col min="11781" max="11781" width="3.7109375" style="400" customWidth="1"/>
    <col min="11782" max="11782" width="9" style="400" customWidth="1"/>
    <col min="11783" max="11783" width="18.140625" style="400" customWidth="1"/>
    <col min="11784" max="11793" width="9.140625" style="400" customWidth="1"/>
    <col min="11794" max="11808" width="8.7109375" style="400" customWidth="1"/>
    <col min="11809" max="11809" width="6.28515625" style="400" customWidth="1"/>
    <col min="11810" max="12032" width="11.42578125" style="400"/>
    <col min="12033" max="12033" width="4.7109375" style="400" customWidth="1"/>
    <col min="12034" max="12034" width="3.7109375" style="400" customWidth="1"/>
    <col min="12035" max="12035" width="2.7109375" style="400" customWidth="1"/>
    <col min="12036" max="12036" width="3" style="400" customWidth="1"/>
    <col min="12037" max="12037" width="3.7109375" style="400" customWidth="1"/>
    <col min="12038" max="12038" width="9" style="400" customWidth="1"/>
    <col min="12039" max="12039" width="18.140625" style="400" customWidth="1"/>
    <col min="12040" max="12049" width="9.140625" style="400" customWidth="1"/>
    <col min="12050" max="12064" width="8.7109375" style="400" customWidth="1"/>
    <col min="12065" max="12065" width="6.28515625" style="400" customWidth="1"/>
    <col min="12066" max="12288" width="11.42578125" style="400"/>
    <col min="12289" max="12289" width="4.7109375" style="400" customWidth="1"/>
    <col min="12290" max="12290" width="3.7109375" style="400" customWidth="1"/>
    <col min="12291" max="12291" width="2.7109375" style="400" customWidth="1"/>
    <col min="12292" max="12292" width="3" style="400" customWidth="1"/>
    <col min="12293" max="12293" width="3.7109375" style="400" customWidth="1"/>
    <col min="12294" max="12294" width="9" style="400" customWidth="1"/>
    <col min="12295" max="12295" width="18.140625" style="400" customWidth="1"/>
    <col min="12296" max="12305" width="9.140625" style="400" customWidth="1"/>
    <col min="12306" max="12320" width="8.7109375" style="400" customWidth="1"/>
    <col min="12321" max="12321" width="6.28515625" style="400" customWidth="1"/>
    <col min="12322" max="12544" width="11.42578125" style="400"/>
    <col min="12545" max="12545" width="4.7109375" style="400" customWidth="1"/>
    <col min="12546" max="12546" width="3.7109375" style="400" customWidth="1"/>
    <col min="12547" max="12547" width="2.7109375" style="400" customWidth="1"/>
    <col min="12548" max="12548" width="3" style="400" customWidth="1"/>
    <col min="12549" max="12549" width="3.7109375" style="400" customWidth="1"/>
    <col min="12550" max="12550" width="9" style="400" customWidth="1"/>
    <col min="12551" max="12551" width="18.140625" style="400" customWidth="1"/>
    <col min="12552" max="12561" width="9.140625" style="400" customWidth="1"/>
    <col min="12562" max="12576" width="8.7109375" style="400" customWidth="1"/>
    <col min="12577" max="12577" width="6.28515625" style="400" customWidth="1"/>
    <col min="12578" max="12800" width="11.42578125" style="400"/>
    <col min="12801" max="12801" width="4.7109375" style="400" customWidth="1"/>
    <col min="12802" max="12802" width="3.7109375" style="400" customWidth="1"/>
    <col min="12803" max="12803" width="2.7109375" style="400" customWidth="1"/>
    <col min="12804" max="12804" width="3" style="400" customWidth="1"/>
    <col min="12805" max="12805" width="3.7109375" style="400" customWidth="1"/>
    <col min="12806" max="12806" width="9" style="400" customWidth="1"/>
    <col min="12807" max="12807" width="18.140625" style="400" customWidth="1"/>
    <col min="12808" max="12817" width="9.140625" style="400" customWidth="1"/>
    <col min="12818" max="12832" width="8.7109375" style="400" customWidth="1"/>
    <col min="12833" max="12833" width="6.28515625" style="400" customWidth="1"/>
    <col min="12834" max="13056" width="11.42578125" style="400"/>
    <col min="13057" max="13057" width="4.7109375" style="400" customWidth="1"/>
    <col min="13058" max="13058" width="3.7109375" style="400" customWidth="1"/>
    <col min="13059" max="13059" width="2.7109375" style="400" customWidth="1"/>
    <col min="13060" max="13060" width="3" style="400" customWidth="1"/>
    <col min="13061" max="13061" width="3.7109375" style="400" customWidth="1"/>
    <col min="13062" max="13062" width="9" style="400" customWidth="1"/>
    <col min="13063" max="13063" width="18.140625" style="400" customWidth="1"/>
    <col min="13064" max="13073" width="9.140625" style="400" customWidth="1"/>
    <col min="13074" max="13088" width="8.7109375" style="400" customWidth="1"/>
    <col min="13089" max="13089" width="6.28515625" style="400" customWidth="1"/>
    <col min="13090" max="13312" width="11.42578125" style="400"/>
    <col min="13313" max="13313" width="4.7109375" style="400" customWidth="1"/>
    <col min="13314" max="13314" width="3.7109375" style="400" customWidth="1"/>
    <col min="13315" max="13315" width="2.7109375" style="400" customWidth="1"/>
    <col min="13316" max="13316" width="3" style="400" customWidth="1"/>
    <col min="13317" max="13317" width="3.7109375" style="400" customWidth="1"/>
    <col min="13318" max="13318" width="9" style="400" customWidth="1"/>
    <col min="13319" max="13319" width="18.140625" style="400" customWidth="1"/>
    <col min="13320" max="13329" width="9.140625" style="400" customWidth="1"/>
    <col min="13330" max="13344" width="8.7109375" style="400" customWidth="1"/>
    <col min="13345" max="13345" width="6.28515625" style="400" customWidth="1"/>
    <col min="13346" max="13568" width="11.42578125" style="400"/>
    <col min="13569" max="13569" width="4.7109375" style="400" customWidth="1"/>
    <col min="13570" max="13570" width="3.7109375" style="400" customWidth="1"/>
    <col min="13571" max="13571" width="2.7109375" style="400" customWidth="1"/>
    <col min="13572" max="13572" width="3" style="400" customWidth="1"/>
    <col min="13573" max="13573" width="3.7109375" style="400" customWidth="1"/>
    <col min="13574" max="13574" width="9" style="400" customWidth="1"/>
    <col min="13575" max="13575" width="18.140625" style="400" customWidth="1"/>
    <col min="13576" max="13585" width="9.140625" style="400" customWidth="1"/>
    <col min="13586" max="13600" width="8.7109375" style="400" customWidth="1"/>
    <col min="13601" max="13601" width="6.28515625" style="400" customWidth="1"/>
    <col min="13602" max="13824" width="11.42578125" style="400"/>
    <col min="13825" max="13825" width="4.7109375" style="400" customWidth="1"/>
    <col min="13826" max="13826" width="3.7109375" style="400" customWidth="1"/>
    <col min="13827" max="13827" width="2.7109375" style="400" customWidth="1"/>
    <col min="13828" max="13828" width="3" style="400" customWidth="1"/>
    <col min="13829" max="13829" width="3.7109375" style="400" customWidth="1"/>
    <col min="13830" max="13830" width="9" style="400" customWidth="1"/>
    <col min="13831" max="13831" width="18.140625" style="400" customWidth="1"/>
    <col min="13832" max="13841" width="9.140625" style="400" customWidth="1"/>
    <col min="13842" max="13856" width="8.7109375" style="400" customWidth="1"/>
    <col min="13857" max="13857" width="6.28515625" style="400" customWidth="1"/>
    <col min="13858" max="14080" width="11.42578125" style="400"/>
    <col min="14081" max="14081" width="4.7109375" style="400" customWidth="1"/>
    <col min="14082" max="14082" width="3.7109375" style="400" customWidth="1"/>
    <col min="14083" max="14083" width="2.7109375" style="400" customWidth="1"/>
    <col min="14084" max="14084" width="3" style="400" customWidth="1"/>
    <col min="14085" max="14085" width="3.7109375" style="400" customWidth="1"/>
    <col min="14086" max="14086" width="9" style="400" customWidth="1"/>
    <col min="14087" max="14087" width="18.140625" style="400" customWidth="1"/>
    <col min="14088" max="14097" width="9.140625" style="400" customWidth="1"/>
    <col min="14098" max="14112" width="8.7109375" style="400" customWidth="1"/>
    <col min="14113" max="14113" width="6.28515625" style="400" customWidth="1"/>
    <col min="14114" max="14336" width="11.42578125" style="400"/>
    <col min="14337" max="14337" width="4.7109375" style="400" customWidth="1"/>
    <col min="14338" max="14338" width="3.7109375" style="400" customWidth="1"/>
    <col min="14339" max="14339" width="2.7109375" style="400" customWidth="1"/>
    <col min="14340" max="14340" width="3" style="400" customWidth="1"/>
    <col min="14341" max="14341" width="3.7109375" style="400" customWidth="1"/>
    <col min="14342" max="14342" width="9" style="400" customWidth="1"/>
    <col min="14343" max="14343" width="18.140625" style="400" customWidth="1"/>
    <col min="14344" max="14353" width="9.140625" style="400" customWidth="1"/>
    <col min="14354" max="14368" width="8.7109375" style="400" customWidth="1"/>
    <col min="14369" max="14369" width="6.28515625" style="400" customWidth="1"/>
    <col min="14370" max="14592" width="11.42578125" style="400"/>
    <col min="14593" max="14593" width="4.7109375" style="400" customWidth="1"/>
    <col min="14594" max="14594" width="3.7109375" style="400" customWidth="1"/>
    <col min="14595" max="14595" width="2.7109375" style="400" customWidth="1"/>
    <col min="14596" max="14596" width="3" style="400" customWidth="1"/>
    <col min="14597" max="14597" width="3.7109375" style="400" customWidth="1"/>
    <col min="14598" max="14598" width="9" style="400" customWidth="1"/>
    <col min="14599" max="14599" width="18.140625" style="400" customWidth="1"/>
    <col min="14600" max="14609" width="9.140625" style="400" customWidth="1"/>
    <col min="14610" max="14624" width="8.7109375" style="400" customWidth="1"/>
    <col min="14625" max="14625" width="6.28515625" style="400" customWidth="1"/>
    <col min="14626" max="14848" width="11.42578125" style="400"/>
    <col min="14849" max="14849" width="4.7109375" style="400" customWidth="1"/>
    <col min="14850" max="14850" width="3.7109375" style="400" customWidth="1"/>
    <col min="14851" max="14851" width="2.7109375" style="400" customWidth="1"/>
    <col min="14852" max="14852" width="3" style="400" customWidth="1"/>
    <col min="14853" max="14853" width="3.7109375" style="400" customWidth="1"/>
    <col min="14854" max="14854" width="9" style="400" customWidth="1"/>
    <col min="14855" max="14855" width="18.140625" style="400" customWidth="1"/>
    <col min="14856" max="14865" width="9.140625" style="400" customWidth="1"/>
    <col min="14866" max="14880" width="8.7109375" style="400" customWidth="1"/>
    <col min="14881" max="14881" width="6.28515625" style="400" customWidth="1"/>
    <col min="14882" max="15104" width="11.42578125" style="400"/>
    <col min="15105" max="15105" width="4.7109375" style="400" customWidth="1"/>
    <col min="15106" max="15106" width="3.7109375" style="400" customWidth="1"/>
    <col min="15107" max="15107" width="2.7109375" style="400" customWidth="1"/>
    <col min="15108" max="15108" width="3" style="400" customWidth="1"/>
    <col min="15109" max="15109" width="3.7109375" style="400" customWidth="1"/>
    <col min="15110" max="15110" width="9" style="400" customWidth="1"/>
    <col min="15111" max="15111" width="18.140625" style="400" customWidth="1"/>
    <col min="15112" max="15121" width="9.140625" style="400" customWidth="1"/>
    <col min="15122" max="15136" width="8.7109375" style="400" customWidth="1"/>
    <col min="15137" max="15137" width="6.28515625" style="400" customWidth="1"/>
    <col min="15138" max="15360" width="11.42578125" style="400"/>
    <col min="15361" max="15361" width="4.7109375" style="400" customWidth="1"/>
    <col min="15362" max="15362" width="3.7109375" style="400" customWidth="1"/>
    <col min="15363" max="15363" width="2.7109375" style="400" customWidth="1"/>
    <col min="15364" max="15364" width="3" style="400" customWidth="1"/>
    <col min="15365" max="15365" width="3.7109375" style="400" customWidth="1"/>
    <col min="15366" max="15366" width="9" style="400" customWidth="1"/>
    <col min="15367" max="15367" width="18.140625" style="400" customWidth="1"/>
    <col min="15368" max="15377" width="9.140625" style="400" customWidth="1"/>
    <col min="15378" max="15392" width="8.7109375" style="400" customWidth="1"/>
    <col min="15393" max="15393" width="6.28515625" style="400" customWidth="1"/>
    <col min="15394" max="15616" width="11.42578125" style="400"/>
    <col min="15617" max="15617" width="4.7109375" style="400" customWidth="1"/>
    <col min="15618" max="15618" width="3.7109375" style="400" customWidth="1"/>
    <col min="15619" max="15619" width="2.7109375" style="400" customWidth="1"/>
    <col min="15620" max="15620" width="3" style="400" customWidth="1"/>
    <col min="15621" max="15621" width="3.7109375" style="400" customWidth="1"/>
    <col min="15622" max="15622" width="9" style="400" customWidth="1"/>
    <col min="15623" max="15623" width="18.140625" style="400" customWidth="1"/>
    <col min="15624" max="15633" width="9.140625" style="400" customWidth="1"/>
    <col min="15634" max="15648" width="8.7109375" style="400" customWidth="1"/>
    <col min="15649" max="15649" width="6.28515625" style="400" customWidth="1"/>
    <col min="15650" max="15872" width="11.42578125" style="400"/>
    <col min="15873" max="15873" width="4.7109375" style="400" customWidth="1"/>
    <col min="15874" max="15874" width="3.7109375" style="400" customWidth="1"/>
    <col min="15875" max="15875" width="2.7109375" style="400" customWidth="1"/>
    <col min="15876" max="15876" width="3" style="400" customWidth="1"/>
    <col min="15877" max="15877" width="3.7109375" style="400" customWidth="1"/>
    <col min="15878" max="15878" width="9" style="400" customWidth="1"/>
    <col min="15879" max="15879" width="18.140625" style="400" customWidth="1"/>
    <col min="15880" max="15889" width="9.140625" style="400" customWidth="1"/>
    <col min="15890" max="15904" width="8.7109375" style="400" customWidth="1"/>
    <col min="15905" max="15905" width="6.28515625" style="400" customWidth="1"/>
    <col min="15906" max="16128" width="11.42578125" style="400"/>
    <col min="16129" max="16129" width="4.7109375" style="400" customWidth="1"/>
    <col min="16130" max="16130" width="3.7109375" style="400" customWidth="1"/>
    <col min="16131" max="16131" width="2.7109375" style="400" customWidth="1"/>
    <col min="16132" max="16132" width="3" style="400" customWidth="1"/>
    <col min="16133" max="16133" width="3.7109375" style="400" customWidth="1"/>
    <col min="16134" max="16134" width="9" style="400" customWidth="1"/>
    <col min="16135" max="16135" width="18.140625" style="400" customWidth="1"/>
    <col min="16136" max="16145" width="9.140625" style="400" customWidth="1"/>
    <col min="16146" max="16160" width="8.7109375" style="400" customWidth="1"/>
    <col min="16161" max="16161" width="6.28515625" style="400" customWidth="1"/>
    <col min="16162" max="16384" width="11.42578125" style="400"/>
  </cols>
  <sheetData>
    <row r="1" spans="1:40" s="662" customFormat="1" ht="15" customHeight="1">
      <c r="A1" s="919" t="s">
        <v>1821</v>
      </c>
    </row>
    <row r="2" spans="1:40" ht="24.95" customHeight="1">
      <c r="A2" s="820" t="s">
        <v>996</v>
      </c>
      <c r="B2" s="820"/>
      <c r="C2" s="820"/>
      <c r="D2" s="820"/>
      <c r="E2" s="820"/>
      <c r="F2" s="820"/>
      <c r="G2" s="820"/>
      <c r="H2" s="820"/>
      <c r="I2" s="820"/>
      <c r="J2" s="820"/>
      <c r="K2" s="820"/>
      <c r="L2" s="820"/>
      <c r="M2" s="820"/>
      <c r="N2" s="820"/>
      <c r="O2" s="820"/>
      <c r="P2" s="820"/>
      <c r="Q2" s="820"/>
      <c r="R2" s="820" t="s">
        <v>996</v>
      </c>
      <c r="S2" s="820"/>
      <c r="T2" s="820"/>
      <c r="U2" s="820"/>
      <c r="V2" s="820"/>
      <c r="W2" s="820"/>
      <c r="X2" s="820"/>
      <c r="Y2" s="820"/>
      <c r="Z2" s="820"/>
      <c r="AA2" s="820"/>
      <c r="AB2" s="820"/>
      <c r="AC2" s="820"/>
      <c r="AD2" s="820"/>
      <c r="AE2" s="820"/>
      <c r="AF2" s="820"/>
      <c r="AG2" s="820"/>
    </row>
    <row r="3" spans="1:40" ht="24.95" customHeight="1">
      <c r="A3" s="230" t="s">
        <v>1511</v>
      </c>
      <c r="B3" s="820"/>
      <c r="C3" s="820"/>
      <c r="D3" s="820"/>
      <c r="E3" s="820"/>
      <c r="F3" s="820"/>
      <c r="G3" s="820"/>
      <c r="H3" s="820"/>
      <c r="I3" s="820"/>
      <c r="J3" s="820"/>
      <c r="K3" s="820"/>
      <c r="L3" s="820"/>
      <c r="M3" s="820"/>
      <c r="N3" s="820"/>
      <c r="O3" s="820"/>
      <c r="P3" s="820"/>
      <c r="Q3" s="820"/>
      <c r="R3" s="820" t="s">
        <v>1511</v>
      </c>
      <c r="S3" s="820"/>
      <c r="T3" s="820"/>
      <c r="U3" s="820"/>
      <c r="V3" s="820"/>
      <c r="W3" s="820"/>
      <c r="X3" s="820"/>
      <c r="Y3" s="820"/>
      <c r="Z3" s="820"/>
      <c r="AA3" s="820"/>
      <c r="AB3" s="820"/>
      <c r="AC3" s="820"/>
      <c r="AD3" s="820"/>
      <c r="AE3" s="820"/>
      <c r="AF3" s="820"/>
      <c r="AG3" s="820"/>
    </row>
    <row r="4" spans="1:40" s="436" customFormat="1" ht="24.95" customHeight="1">
      <c r="A4" s="230" t="s">
        <v>1510</v>
      </c>
      <c r="B4" s="820"/>
      <c r="C4" s="820"/>
      <c r="D4" s="820"/>
      <c r="E4" s="820"/>
      <c r="F4" s="820"/>
      <c r="G4" s="820"/>
      <c r="H4" s="820"/>
      <c r="I4" s="820"/>
      <c r="J4" s="820"/>
      <c r="K4" s="820"/>
      <c r="L4" s="820"/>
      <c r="M4" s="820"/>
      <c r="N4" s="820"/>
      <c r="O4" s="820"/>
      <c r="P4" s="820"/>
      <c r="Q4" s="820"/>
      <c r="R4" s="820" t="s">
        <v>1510</v>
      </c>
      <c r="S4" s="820"/>
      <c r="T4" s="820"/>
      <c r="U4" s="820"/>
      <c r="V4" s="820"/>
      <c r="W4" s="820"/>
      <c r="X4" s="820"/>
      <c r="Y4" s="820"/>
      <c r="Z4" s="820"/>
      <c r="AA4" s="820"/>
      <c r="AB4" s="820"/>
      <c r="AC4" s="820"/>
      <c r="AD4" s="820"/>
      <c r="AE4" s="820"/>
      <c r="AF4" s="820"/>
      <c r="AG4" s="820"/>
      <c r="AH4" s="400"/>
      <c r="AI4" s="400"/>
      <c r="AJ4" s="400"/>
      <c r="AK4" s="400"/>
      <c r="AL4" s="400"/>
      <c r="AM4" s="400"/>
      <c r="AN4" s="400"/>
    </row>
    <row r="5" spans="1:40" s="436" customFormat="1" ht="24.95" customHeight="1">
      <c r="A5" s="820" t="s">
        <v>1509</v>
      </c>
      <c r="B5" s="820"/>
      <c r="C5" s="820"/>
      <c r="D5" s="820"/>
      <c r="E5" s="820"/>
      <c r="F5" s="820"/>
      <c r="G5" s="820"/>
      <c r="H5" s="820"/>
      <c r="I5" s="820"/>
      <c r="J5" s="820"/>
      <c r="K5" s="820"/>
      <c r="L5" s="820"/>
      <c r="M5" s="820"/>
      <c r="N5" s="820"/>
      <c r="O5" s="820"/>
      <c r="P5" s="820"/>
      <c r="Q5" s="820"/>
      <c r="R5" s="230" t="s">
        <v>1509</v>
      </c>
      <c r="S5" s="820"/>
      <c r="T5" s="820"/>
      <c r="U5" s="820"/>
      <c r="V5" s="820"/>
      <c r="W5" s="820"/>
      <c r="X5" s="820"/>
      <c r="Y5" s="820"/>
      <c r="Z5" s="820"/>
      <c r="AA5" s="820"/>
      <c r="AB5" s="820"/>
      <c r="AC5" s="820"/>
      <c r="AD5" s="820"/>
      <c r="AE5" s="820"/>
      <c r="AF5" s="820"/>
      <c r="AG5" s="820"/>
      <c r="AH5" s="400"/>
      <c r="AI5" s="400"/>
      <c r="AJ5" s="400"/>
      <c r="AK5" s="400"/>
      <c r="AL5" s="400"/>
      <c r="AM5" s="400"/>
      <c r="AN5" s="400"/>
    </row>
    <row r="6" spans="1:40" s="436" customFormat="1" ht="24.95" customHeight="1">
      <c r="A6" s="820" t="s">
        <v>1508</v>
      </c>
      <c r="B6" s="820"/>
      <c r="C6" s="820"/>
      <c r="D6" s="820"/>
      <c r="E6" s="820"/>
      <c r="F6" s="820"/>
      <c r="G6" s="820"/>
      <c r="H6" s="820"/>
      <c r="I6" s="820"/>
      <c r="J6" s="820"/>
      <c r="K6" s="820"/>
      <c r="L6" s="820"/>
      <c r="M6" s="820"/>
      <c r="N6" s="820"/>
      <c r="O6" s="820"/>
      <c r="P6" s="820"/>
      <c r="Q6" s="820"/>
      <c r="R6" s="820" t="s">
        <v>1508</v>
      </c>
      <c r="S6" s="820"/>
      <c r="T6" s="820"/>
      <c r="U6" s="820"/>
      <c r="V6" s="820"/>
      <c r="W6" s="820"/>
      <c r="X6" s="820"/>
      <c r="Y6" s="820"/>
      <c r="Z6" s="820"/>
      <c r="AA6" s="820"/>
      <c r="AB6" s="820"/>
      <c r="AC6" s="820"/>
      <c r="AD6" s="820"/>
      <c r="AE6" s="820"/>
      <c r="AF6" s="820"/>
      <c r="AG6" s="820"/>
      <c r="AH6" s="400"/>
      <c r="AI6" s="400"/>
      <c r="AJ6" s="400"/>
      <c r="AK6" s="400"/>
      <c r="AL6" s="400"/>
      <c r="AM6" s="400"/>
      <c r="AN6" s="400"/>
    </row>
    <row r="7" spans="1:40" ht="24.95" customHeight="1">
      <c r="A7" s="820" t="s">
        <v>585</v>
      </c>
      <c r="B7" s="820"/>
      <c r="C7" s="820"/>
      <c r="D7" s="820"/>
      <c r="E7" s="820"/>
      <c r="F7" s="820"/>
      <c r="G7" s="820"/>
      <c r="H7" s="820"/>
      <c r="I7" s="820"/>
      <c r="J7" s="820"/>
      <c r="K7" s="820"/>
      <c r="L7" s="820"/>
      <c r="M7" s="820"/>
      <c r="N7" s="820"/>
      <c r="O7" s="820"/>
      <c r="P7" s="820"/>
      <c r="Q7" s="820"/>
      <c r="R7" s="820" t="s">
        <v>585</v>
      </c>
      <c r="S7" s="820"/>
      <c r="T7" s="820"/>
      <c r="U7" s="820"/>
      <c r="V7" s="820"/>
      <c r="W7" s="820"/>
      <c r="X7" s="820"/>
      <c r="Y7" s="820"/>
      <c r="Z7" s="820"/>
      <c r="AA7" s="820"/>
      <c r="AB7" s="820"/>
      <c r="AC7" s="820"/>
      <c r="AD7" s="820"/>
      <c r="AE7" s="820"/>
      <c r="AF7" s="820"/>
      <c r="AG7" s="820"/>
    </row>
    <row r="8" spans="1:40" ht="20.100000000000001" customHeight="1">
      <c r="A8" s="558"/>
      <c r="B8" s="662"/>
      <c r="C8" s="662"/>
      <c r="D8" s="662"/>
      <c r="E8" s="662"/>
      <c r="F8" s="662"/>
      <c r="G8" s="662"/>
      <c r="H8" s="662"/>
      <c r="I8" s="558"/>
      <c r="J8" s="662"/>
      <c r="K8" s="662"/>
      <c r="L8" s="558"/>
      <c r="M8" s="662"/>
      <c r="N8" s="662"/>
      <c r="O8" s="662"/>
      <c r="P8" s="662"/>
      <c r="Q8" s="558"/>
      <c r="R8" s="662"/>
      <c r="S8" s="662"/>
      <c r="T8" s="662"/>
      <c r="U8" s="662"/>
      <c r="V8" s="662"/>
      <c r="W8" s="662"/>
      <c r="X8" s="662"/>
      <c r="Y8" s="662"/>
      <c r="Z8" s="662"/>
      <c r="AA8" s="662"/>
      <c r="AB8" s="662"/>
      <c r="AC8" s="662"/>
      <c r="AD8" s="662"/>
      <c r="AE8" s="662"/>
      <c r="AF8" s="662"/>
      <c r="AG8" s="227"/>
    </row>
    <row r="9" spans="1:40" ht="12.95" customHeight="1">
      <c r="A9" s="455"/>
      <c r="B9" s="452"/>
      <c r="C9" s="452"/>
      <c r="D9" s="452"/>
      <c r="E9" s="452"/>
      <c r="F9" s="452"/>
      <c r="G9" s="452"/>
      <c r="H9" s="454"/>
      <c r="I9" s="227"/>
      <c r="J9" s="452"/>
      <c r="K9" s="456"/>
      <c r="L9" s="226"/>
      <c r="M9" s="452"/>
      <c r="N9" s="452"/>
      <c r="O9" s="452"/>
      <c r="P9" s="80"/>
      <c r="Q9" s="829"/>
      <c r="R9" s="455"/>
      <c r="S9" s="453"/>
      <c r="T9" s="454"/>
      <c r="U9" s="454"/>
      <c r="V9" s="454"/>
      <c r="W9" s="456"/>
      <c r="X9" s="455"/>
      <c r="Y9" s="454"/>
      <c r="Z9" s="454"/>
      <c r="AA9" s="456"/>
      <c r="AB9" s="456"/>
      <c r="AC9" s="455"/>
      <c r="AD9" s="454"/>
      <c r="AE9" s="454"/>
      <c r="AF9" s="453"/>
      <c r="AG9" s="452"/>
    </row>
    <row r="10" spans="1:40" ht="12.95" customHeight="1">
      <c r="A10" s="447"/>
      <c r="B10" s="227"/>
      <c r="C10" s="227"/>
      <c r="D10" s="227"/>
      <c r="E10" s="227"/>
      <c r="F10" s="227"/>
      <c r="G10" s="227"/>
      <c r="H10" s="448"/>
      <c r="I10" s="1136" t="s">
        <v>1505</v>
      </c>
      <c r="J10" s="1137"/>
      <c r="K10" s="838"/>
      <c r="L10" s="1136" t="s">
        <v>1505</v>
      </c>
      <c r="M10" s="1137"/>
      <c r="N10" s="1056" t="s">
        <v>1507</v>
      </c>
      <c r="O10" s="1056"/>
      <c r="P10" s="1131" t="s">
        <v>1506</v>
      </c>
      <c r="Q10" s="1056"/>
      <c r="R10" s="839"/>
      <c r="S10" s="449" t="s">
        <v>1501</v>
      </c>
      <c r="T10" s="830"/>
      <c r="U10" s="448"/>
      <c r="V10" s="448"/>
      <c r="W10" s="1131" t="s">
        <v>1505</v>
      </c>
      <c r="X10" s="1132"/>
      <c r="Y10" s="830"/>
      <c r="Z10" s="830"/>
      <c r="AA10" s="226"/>
      <c r="AB10" s="1131" t="s">
        <v>1505</v>
      </c>
      <c r="AC10" s="1132"/>
      <c r="AD10" s="448"/>
      <c r="AE10" s="448"/>
      <c r="AF10" s="449" t="s">
        <v>1501</v>
      </c>
      <c r="AG10" s="227"/>
    </row>
    <row r="11" spans="1:40" ht="12.95" customHeight="1">
      <c r="A11" s="447"/>
      <c r="B11" s="227"/>
      <c r="C11" s="227"/>
      <c r="D11" s="227"/>
      <c r="E11" s="227"/>
      <c r="F11" s="227"/>
      <c r="G11" s="833"/>
      <c r="H11" s="662"/>
      <c r="I11" s="1133" t="s">
        <v>1496</v>
      </c>
      <c r="J11" s="1127"/>
      <c r="K11" s="662"/>
      <c r="L11" s="1133" t="s">
        <v>1496</v>
      </c>
      <c r="M11" s="1127"/>
      <c r="N11" s="662"/>
      <c r="O11" s="662"/>
      <c r="P11" s="1131" t="s">
        <v>1504</v>
      </c>
      <c r="Q11" s="1056"/>
      <c r="R11" s="447"/>
      <c r="S11" s="449" t="s">
        <v>1503</v>
      </c>
      <c r="T11" s="830"/>
      <c r="U11" s="830"/>
      <c r="V11" s="830"/>
      <c r="W11" s="1131" t="s">
        <v>1496</v>
      </c>
      <c r="X11" s="1132"/>
      <c r="Y11" s="830"/>
      <c r="Z11" s="226"/>
      <c r="AA11" s="830"/>
      <c r="AB11" s="1056" t="s">
        <v>1496</v>
      </c>
      <c r="AC11" s="1132"/>
      <c r="AD11" s="448"/>
      <c r="AE11" s="448"/>
      <c r="AF11" s="449" t="s">
        <v>1503</v>
      </c>
      <c r="AG11" s="662"/>
    </row>
    <row r="12" spans="1:40" ht="12.95" customHeight="1">
      <c r="A12" s="836" t="s">
        <v>360</v>
      </c>
      <c r="B12" s="1056" t="s">
        <v>1502</v>
      </c>
      <c r="C12" s="1056"/>
      <c r="D12" s="1056"/>
      <c r="E12" s="1056"/>
      <c r="F12" s="1056"/>
      <c r="G12" s="1132"/>
      <c r="H12" s="448">
        <v>42125</v>
      </c>
      <c r="I12" s="1134">
        <v>42125</v>
      </c>
      <c r="J12" s="1135"/>
      <c r="K12" s="838">
        <v>42095</v>
      </c>
      <c r="L12" s="1134">
        <v>42095</v>
      </c>
      <c r="M12" s="1135"/>
      <c r="N12" s="448" t="s">
        <v>1145</v>
      </c>
      <c r="O12" s="835" t="s">
        <v>1501</v>
      </c>
      <c r="P12" s="838">
        <v>42125</v>
      </c>
      <c r="Q12" s="835" t="s">
        <v>1501</v>
      </c>
      <c r="R12" s="839">
        <v>41760</v>
      </c>
      <c r="S12" s="228" t="s">
        <v>1500</v>
      </c>
      <c r="T12" s="448" t="s">
        <v>129</v>
      </c>
      <c r="U12" s="448" t="s">
        <v>132</v>
      </c>
      <c r="V12" s="448" t="s">
        <v>129</v>
      </c>
      <c r="W12" s="451" t="s">
        <v>129</v>
      </c>
      <c r="X12" s="450">
        <v>42064</v>
      </c>
      <c r="Y12" s="449" t="s">
        <v>1494</v>
      </c>
      <c r="Z12" s="228" t="s">
        <v>1493</v>
      </c>
      <c r="AA12" s="449" t="s">
        <v>1494</v>
      </c>
      <c r="AB12" s="555" t="s">
        <v>1494</v>
      </c>
      <c r="AC12" s="450">
        <v>41974</v>
      </c>
      <c r="AD12" s="830"/>
      <c r="AE12" s="662"/>
      <c r="AF12" s="449" t="s">
        <v>1500</v>
      </c>
      <c r="AG12" s="829" t="s">
        <v>360</v>
      </c>
    </row>
    <row r="13" spans="1:40" ht="12.95" customHeight="1">
      <c r="A13" s="836" t="s">
        <v>1498</v>
      </c>
      <c r="B13" s="227"/>
      <c r="C13" s="227"/>
      <c r="D13" s="227"/>
      <c r="E13" s="227"/>
      <c r="F13" s="227"/>
      <c r="G13" s="839"/>
      <c r="H13" s="446">
        <v>42125</v>
      </c>
      <c r="I13" s="1131" t="s">
        <v>1495</v>
      </c>
      <c r="J13" s="1132"/>
      <c r="K13" s="837">
        <v>42095</v>
      </c>
      <c r="L13" s="1131" t="s">
        <v>1495</v>
      </c>
      <c r="M13" s="1132"/>
      <c r="N13" s="446">
        <v>42125</v>
      </c>
      <c r="O13" s="449" t="s">
        <v>1499</v>
      </c>
      <c r="P13" s="837">
        <v>42125</v>
      </c>
      <c r="Q13" s="835" t="s">
        <v>1499</v>
      </c>
      <c r="R13" s="833">
        <v>41760</v>
      </c>
      <c r="S13" s="836" t="s">
        <v>1496</v>
      </c>
      <c r="T13" s="446">
        <v>41699</v>
      </c>
      <c r="U13" s="446">
        <v>41974</v>
      </c>
      <c r="V13" s="446">
        <v>42064</v>
      </c>
      <c r="W13" s="1133" t="s">
        <v>1495</v>
      </c>
      <c r="X13" s="1127"/>
      <c r="Y13" s="446">
        <v>41609</v>
      </c>
      <c r="Z13" s="837">
        <v>41791</v>
      </c>
      <c r="AA13" s="446">
        <v>41974</v>
      </c>
      <c r="AB13" s="1126" t="s">
        <v>1495</v>
      </c>
      <c r="AC13" s="1127"/>
      <c r="AD13" s="446">
        <v>41426</v>
      </c>
      <c r="AE13" s="446">
        <v>41791</v>
      </c>
      <c r="AF13" s="449" t="s">
        <v>1496</v>
      </c>
      <c r="AG13" s="829" t="s">
        <v>1498</v>
      </c>
    </row>
    <row r="14" spans="1:40" ht="12.95" customHeight="1">
      <c r="A14" s="836"/>
      <c r="B14" s="227"/>
      <c r="C14" s="227"/>
      <c r="D14" s="227"/>
      <c r="E14" s="227"/>
      <c r="F14" s="227"/>
      <c r="G14" s="227"/>
      <c r="H14" s="830"/>
      <c r="I14" s="835"/>
      <c r="J14" s="836"/>
      <c r="K14" s="662"/>
      <c r="L14" s="835"/>
      <c r="M14" s="836"/>
      <c r="N14" s="228" t="s">
        <v>1497</v>
      </c>
      <c r="O14" s="449" t="s">
        <v>1496</v>
      </c>
      <c r="P14" s="835" t="s">
        <v>922</v>
      </c>
      <c r="Q14" s="835" t="s">
        <v>1496</v>
      </c>
      <c r="R14" s="447"/>
      <c r="S14" s="836" t="s">
        <v>1495</v>
      </c>
      <c r="T14" s="830"/>
      <c r="U14" s="830"/>
      <c r="V14" s="662"/>
      <c r="W14" s="226"/>
      <c r="X14" s="447"/>
      <c r="Y14" s="830"/>
      <c r="Z14" s="830"/>
      <c r="AA14" s="662"/>
      <c r="AB14" s="226"/>
      <c r="AC14" s="447"/>
      <c r="AD14" s="830"/>
      <c r="AE14" s="830"/>
      <c r="AF14" s="449" t="s">
        <v>1495</v>
      </c>
      <c r="AG14" s="829"/>
    </row>
    <row r="15" spans="1:40" ht="12.95" customHeight="1">
      <c r="A15" s="447"/>
      <c r="B15" s="227"/>
      <c r="C15" s="227"/>
      <c r="D15" s="227"/>
      <c r="E15" s="227"/>
      <c r="F15" s="227"/>
      <c r="G15" s="227"/>
      <c r="H15" s="448"/>
      <c r="I15" s="448">
        <v>41760</v>
      </c>
      <c r="J15" s="448">
        <v>42095</v>
      </c>
      <c r="K15" s="662"/>
      <c r="L15" s="448">
        <v>41730</v>
      </c>
      <c r="M15" s="448">
        <v>42064</v>
      </c>
      <c r="N15" s="448">
        <v>41760</v>
      </c>
      <c r="O15" s="448" t="s">
        <v>1495</v>
      </c>
      <c r="P15" s="838">
        <v>42095</v>
      </c>
      <c r="Q15" s="838" t="s">
        <v>1495</v>
      </c>
      <c r="R15" s="839"/>
      <c r="S15" s="839">
        <v>41395</v>
      </c>
      <c r="T15" s="448"/>
      <c r="U15" s="830"/>
      <c r="V15" s="830"/>
      <c r="W15" s="838" t="s">
        <v>129</v>
      </c>
      <c r="X15" s="448" t="s">
        <v>132</v>
      </c>
      <c r="Y15" s="830"/>
      <c r="Z15" s="830"/>
      <c r="AA15" s="830"/>
      <c r="AB15" s="449" t="s">
        <v>1494</v>
      </c>
      <c r="AC15" s="228" t="s">
        <v>1493</v>
      </c>
      <c r="AD15" s="830"/>
      <c r="AE15" s="830"/>
      <c r="AF15" s="830"/>
      <c r="AG15" s="227"/>
    </row>
    <row r="16" spans="1:40" ht="12.95" customHeight="1">
      <c r="A16" s="447"/>
      <c r="B16" s="227"/>
      <c r="C16" s="227"/>
      <c r="D16" s="227"/>
      <c r="E16" s="227"/>
      <c r="F16" s="227"/>
      <c r="G16" s="227"/>
      <c r="H16" s="226"/>
      <c r="I16" s="446">
        <v>41760</v>
      </c>
      <c r="J16" s="446">
        <v>42095</v>
      </c>
      <c r="K16" s="662"/>
      <c r="L16" s="446">
        <v>41730</v>
      </c>
      <c r="M16" s="446">
        <v>42064</v>
      </c>
      <c r="N16" s="446">
        <v>42125</v>
      </c>
      <c r="O16" s="448" t="s">
        <v>1492</v>
      </c>
      <c r="P16" s="446">
        <v>42095</v>
      </c>
      <c r="Q16" s="838" t="s">
        <v>1492</v>
      </c>
      <c r="R16" s="447"/>
      <c r="S16" s="446">
        <v>41395</v>
      </c>
      <c r="T16" s="446"/>
      <c r="U16" s="830"/>
      <c r="V16" s="830"/>
      <c r="W16" s="837">
        <v>41699</v>
      </c>
      <c r="X16" s="446">
        <v>41974</v>
      </c>
      <c r="Y16" s="830"/>
      <c r="Z16" s="830"/>
      <c r="AA16" s="830"/>
      <c r="AB16" s="446">
        <v>41609</v>
      </c>
      <c r="AC16" s="837">
        <v>41791</v>
      </c>
      <c r="AD16" s="830"/>
      <c r="AE16" s="830"/>
      <c r="AF16" s="446">
        <v>41426</v>
      </c>
      <c r="AG16" s="227"/>
    </row>
    <row r="17" spans="1:33" ht="12.95" customHeight="1">
      <c r="A17" s="444"/>
      <c r="B17" s="558"/>
      <c r="C17" s="558"/>
      <c r="D17" s="558"/>
      <c r="E17" s="558"/>
      <c r="F17" s="558"/>
      <c r="G17" s="558"/>
      <c r="H17" s="445"/>
      <c r="I17" s="445"/>
      <c r="J17" s="445"/>
      <c r="K17" s="445"/>
      <c r="L17" s="445"/>
      <c r="M17" s="831"/>
      <c r="N17" s="444"/>
      <c r="O17" s="442"/>
      <c r="P17" s="445"/>
      <c r="Q17" s="445"/>
      <c r="R17" s="444"/>
      <c r="S17" s="443"/>
      <c r="T17" s="831"/>
      <c r="U17" s="831"/>
      <c r="V17" s="831"/>
      <c r="W17" s="831"/>
      <c r="X17" s="558"/>
      <c r="Y17" s="442"/>
      <c r="Z17" s="831"/>
      <c r="AA17" s="831"/>
      <c r="AB17" s="831"/>
      <c r="AC17" s="831"/>
      <c r="AD17" s="831"/>
      <c r="AE17" s="831"/>
      <c r="AF17" s="831"/>
      <c r="AG17" s="558"/>
    </row>
    <row r="18" spans="1:33" ht="60" customHeight="1">
      <c r="A18" s="1128" t="s">
        <v>1466</v>
      </c>
      <c r="B18" s="1128"/>
      <c r="C18" s="1128"/>
      <c r="D18" s="1128"/>
      <c r="E18" s="1128"/>
      <c r="F18" s="1128"/>
      <c r="G18" s="1128"/>
      <c r="H18" s="1128"/>
      <c r="I18" s="1128"/>
      <c r="J18" s="1128"/>
      <c r="K18" s="1128"/>
      <c r="L18" s="1128"/>
      <c r="M18" s="1128"/>
      <c r="N18" s="1128"/>
      <c r="O18" s="1128"/>
      <c r="P18" s="1128"/>
      <c r="Q18" s="1128"/>
      <c r="R18" s="1128" t="s">
        <v>1466</v>
      </c>
      <c r="S18" s="1128"/>
      <c r="T18" s="1128"/>
      <c r="U18" s="1128"/>
      <c r="V18" s="1128"/>
      <c r="W18" s="1128"/>
      <c r="X18" s="1128"/>
      <c r="Y18" s="1128"/>
      <c r="Z18" s="1128"/>
      <c r="AA18" s="1128"/>
      <c r="AB18" s="1128"/>
      <c r="AC18" s="1128"/>
      <c r="AD18" s="1128"/>
      <c r="AE18" s="1128"/>
      <c r="AF18" s="1128"/>
      <c r="AG18" s="1128"/>
    </row>
    <row r="19" spans="1:33" ht="50.1" customHeight="1">
      <c r="A19" s="441" t="s">
        <v>1491</v>
      </c>
      <c r="B19" s="1130" t="s">
        <v>874</v>
      </c>
      <c r="C19" s="1130"/>
      <c r="D19" s="1130"/>
      <c r="E19" s="1130"/>
      <c r="F19" s="1130"/>
      <c r="G19" s="1130"/>
      <c r="H19" s="439">
        <v>127.9</v>
      </c>
      <c r="I19" s="439">
        <v>-0.46692607003890885</v>
      </c>
      <c r="J19" s="439">
        <v>0.39246467817896757</v>
      </c>
      <c r="K19" s="439">
        <v>127.4</v>
      </c>
      <c r="L19" s="439">
        <v>-5.2083333333333428</v>
      </c>
      <c r="M19" s="439">
        <v>-11.34307585247042</v>
      </c>
      <c r="N19" s="439">
        <v>119.51999999999998</v>
      </c>
      <c r="O19" s="439">
        <v>0.42016806722688216</v>
      </c>
      <c r="P19" s="439">
        <v>127.65</v>
      </c>
      <c r="Q19" s="439">
        <v>-2.8897338403041744</v>
      </c>
      <c r="R19" s="439">
        <v>128.5</v>
      </c>
      <c r="S19" s="439">
        <v>3.3789219629927629</v>
      </c>
      <c r="T19" s="439">
        <v>110.8</v>
      </c>
      <c r="U19" s="439">
        <v>104.7</v>
      </c>
      <c r="V19" s="439">
        <v>114.1</v>
      </c>
      <c r="W19" s="439">
        <v>2.9783393501805051</v>
      </c>
      <c r="X19" s="439">
        <v>8.9780324737344728</v>
      </c>
      <c r="Y19" s="439">
        <v>120.5</v>
      </c>
      <c r="Z19" s="439">
        <v>120.7</v>
      </c>
      <c r="AA19" s="439">
        <v>115.8</v>
      </c>
      <c r="AB19" s="439">
        <v>-3.9004149377593365</v>
      </c>
      <c r="AC19" s="439">
        <v>-4.0596520298260259</v>
      </c>
      <c r="AD19" s="439">
        <v>118.9</v>
      </c>
      <c r="AE19" s="439">
        <v>118.3</v>
      </c>
      <c r="AF19" s="439">
        <v>-0.50462573591254056</v>
      </c>
      <c r="AG19" s="229" t="s">
        <v>1041</v>
      </c>
    </row>
    <row r="20" spans="1:33" ht="36" customHeight="1">
      <c r="A20" s="441" t="s">
        <v>1490</v>
      </c>
      <c r="B20" s="662"/>
      <c r="C20" s="662" t="s">
        <v>428</v>
      </c>
      <c r="D20" s="662"/>
      <c r="E20" s="662"/>
      <c r="F20" s="662"/>
      <c r="G20" s="662"/>
      <c r="H20" s="439">
        <v>133.4</v>
      </c>
      <c r="I20" s="439">
        <v>1.3677811550152086</v>
      </c>
      <c r="J20" s="439">
        <v>-7.4906367041194244E-2</v>
      </c>
      <c r="K20" s="439">
        <v>133.5</v>
      </c>
      <c r="L20" s="439">
        <v>-0.22421524663678838</v>
      </c>
      <c r="M20" s="439">
        <v>-11.589403973509931</v>
      </c>
      <c r="N20" s="439">
        <v>126.34</v>
      </c>
      <c r="O20" s="439">
        <v>0.31771247021445959</v>
      </c>
      <c r="P20" s="439">
        <v>133.44999999999999</v>
      </c>
      <c r="Q20" s="439">
        <v>0.60286360211003398</v>
      </c>
      <c r="R20" s="439">
        <v>131.6</v>
      </c>
      <c r="S20" s="439">
        <v>-1.9374068554396331</v>
      </c>
      <c r="T20" s="439">
        <v>121.3</v>
      </c>
      <c r="U20" s="439">
        <v>121.2</v>
      </c>
      <c r="V20" s="439">
        <v>121.6</v>
      </c>
      <c r="W20" s="439">
        <v>0.24732069249793653</v>
      </c>
      <c r="X20" s="439">
        <v>0.33003300330032914</v>
      </c>
      <c r="Y20" s="439">
        <v>128.30000000000001</v>
      </c>
      <c r="Z20" s="439">
        <v>127.7</v>
      </c>
      <c r="AA20" s="439">
        <v>126.2</v>
      </c>
      <c r="AB20" s="439">
        <v>-1.6367887763055364</v>
      </c>
      <c r="AC20" s="439">
        <v>-1.1746280344557647</v>
      </c>
      <c r="AD20" s="439">
        <v>126.2</v>
      </c>
      <c r="AE20" s="439">
        <v>126.9</v>
      </c>
      <c r="AF20" s="439">
        <v>0.5546751188589667</v>
      </c>
      <c r="AG20" s="229" t="s">
        <v>1230</v>
      </c>
    </row>
    <row r="21" spans="1:33" ht="26.1" customHeight="1">
      <c r="A21" s="441" t="s">
        <v>1489</v>
      </c>
      <c r="B21" s="662"/>
      <c r="C21" s="662"/>
      <c r="D21" s="662" t="s">
        <v>1224</v>
      </c>
      <c r="E21" s="662"/>
      <c r="F21" s="662"/>
      <c r="G21" s="662"/>
      <c r="H21" s="439">
        <v>163.30000000000001</v>
      </c>
      <c r="I21" s="439">
        <v>3.4854245880861896</v>
      </c>
      <c r="J21" s="439">
        <v>-4.9476135040744964</v>
      </c>
      <c r="K21" s="439">
        <v>171.8</v>
      </c>
      <c r="L21" s="439">
        <v>0.76246334310852149</v>
      </c>
      <c r="M21" s="439">
        <v>-9.9108547456738307</v>
      </c>
      <c r="N21" s="439">
        <v>156.69999999999999</v>
      </c>
      <c r="O21" s="439">
        <v>6.0934326337170006</v>
      </c>
      <c r="P21" s="439">
        <v>167.55</v>
      </c>
      <c r="Q21" s="439">
        <v>2.0706455542022013</v>
      </c>
      <c r="R21" s="439">
        <v>157.80000000000001</v>
      </c>
      <c r="S21" s="439">
        <v>11.756373937677083</v>
      </c>
      <c r="T21" s="439">
        <v>136.80000000000001</v>
      </c>
      <c r="U21" s="439">
        <v>145.1</v>
      </c>
      <c r="V21" s="439">
        <v>149.5</v>
      </c>
      <c r="W21" s="439">
        <v>9.2836257309941459</v>
      </c>
      <c r="X21" s="439">
        <v>3.0323914541695416</v>
      </c>
      <c r="Y21" s="439">
        <v>142.4</v>
      </c>
      <c r="Z21" s="439">
        <v>149.80000000000001</v>
      </c>
      <c r="AA21" s="439">
        <v>142.69999999999999</v>
      </c>
      <c r="AB21" s="439">
        <v>0.21067415730335881</v>
      </c>
      <c r="AC21" s="439">
        <v>-4.7396528704939982</v>
      </c>
      <c r="AD21" s="439">
        <v>140.30000000000001</v>
      </c>
      <c r="AE21" s="439">
        <v>146.30000000000001</v>
      </c>
      <c r="AF21" s="439">
        <v>4.2765502494654299</v>
      </c>
      <c r="AG21" s="229" t="s">
        <v>1231</v>
      </c>
    </row>
    <row r="22" spans="1:33" ht="26.1" customHeight="1">
      <c r="A22" s="230" t="s">
        <v>1488</v>
      </c>
      <c r="B22" s="662"/>
      <c r="C22" s="662"/>
      <c r="D22" s="662" t="s">
        <v>1472</v>
      </c>
      <c r="E22" s="662"/>
      <c r="F22" s="662"/>
      <c r="G22" s="662"/>
      <c r="H22" s="439">
        <v>118.6</v>
      </c>
      <c r="I22" s="439">
        <v>0</v>
      </c>
      <c r="J22" s="439">
        <v>3.5807860262008688</v>
      </c>
      <c r="K22" s="439">
        <v>114.5</v>
      </c>
      <c r="L22" s="439">
        <v>-0.95155709342560613</v>
      </c>
      <c r="M22" s="439">
        <v>-12.795125666412801</v>
      </c>
      <c r="N22" s="439">
        <v>111.25999999999999</v>
      </c>
      <c r="O22" s="439">
        <v>-3.2173913043478279</v>
      </c>
      <c r="P22" s="439">
        <v>116.55</v>
      </c>
      <c r="Q22" s="439">
        <v>-0.42698548249359192</v>
      </c>
      <c r="R22" s="439">
        <v>118.6</v>
      </c>
      <c r="S22" s="439">
        <v>-9.1883614088820877</v>
      </c>
      <c r="T22" s="439">
        <v>113.7</v>
      </c>
      <c r="U22" s="439">
        <v>109.4</v>
      </c>
      <c r="V22" s="439">
        <v>107.7</v>
      </c>
      <c r="W22" s="439">
        <v>-5.2770448548812681</v>
      </c>
      <c r="X22" s="439">
        <v>-1.5539305301645356</v>
      </c>
      <c r="Y22" s="439">
        <v>121.3</v>
      </c>
      <c r="Z22" s="439">
        <v>116.7</v>
      </c>
      <c r="AA22" s="439">
        <v>118</v>
      </c>
      <c r="AB22" s="439">
        <v>-2.7205276174773303</v>
      </c>
      <c r="AC22" s="439">
        <v>1.1139674378748907</v>
      </c>
      <c r="AD22" s="439">
        <v>119.2</v>
      </c>
      <c r="AE22" s="439">
        <v>117.4</v>
      </c>
      <c r="AF22" s="439">
        <v>-1.5100671140939568</v>
      </c>
      <c r="AG22" s="229" t="s">
        <v>1232</v>
      </c>
    </row>
    <row r="23" spans="1:33" ht="26.1" customHeight="1">
      <c r="A23" s="230" t="s">
        <v>1487</v>
      </c>
      <c r="B23" s="662"/>
      <c r="C23" s="662"/>
      <c r="D23" s="662"/>
      <c r="E23" s="662" t="s">
        <v>1486</v>
      </c>
      <c r="F23" s="662"/>
      <c r="G23" s="662"/>
      <c r="H23" s="439">
        <v>125.5</v>
      </c>
      <c r="I23" s="439">
        <v>1.4551333872271641</v>
      </c>
      <c r="J23" s="439">
        <v>5.4621848739495817</v>
      </c>
      <c r="K23" s="439">
        <v>119</v>
      </c>
      <c r="L23" s="439">
        <v>-2.5389025389025335</v>
      </c>
      <c r="M23" s="439">
        <v>-11.589895988112914</v>
      </c>
      <c r="N23" s="439">
        <v>116.66</v>
      </c>
      <c r="O23" s="439">
        <v>-5.7350565428109803</v>
      </c>
      <c r="P23" s="439">
        <v>122.25</v>
      </c>
      <c r="Q23" s="439">
        <v>-0.48820179007323361</v>
      </c>
      <c r="R23" s="439">
        <v>123.7</v>
      </c>
      <c r="S23" s="439">
        <v>-10.943124550036003</v>
      </c>
      <c r="T23" s="439">
        <v>124.5</v>
      </c>
      <c r="U23" s="439">
        <v>120.2</v>
      </c>
      <c r="V23" s="439">
        <v>112.9</v>
      </c>
      <c r="W23" s="439">
        <v>-9.3172690763052088</v>
      </c>
      <c r="X23" s="439">
        <v>-6.0732113144758699</v>
      </c>
      <c r="Y23" s="439">
        <v>130.9</v>
      </c>
      <c r="Z23" s="439">
        <v>124.8</v>
      </c>
      <c r="AA23" s="439">
        <v>128.1</v>
      </c>
      <c r="AB23" s="439">
        <v>-2.1390374331550959</v>
      </c>
      <c r="AC23" s="439">
        <v>2.6442307692307736</v>
      </c>
      <c r="AD23" s="439">
        <v>127.9</v>
      </c>
      <c r="AE23" s="439">
        <v>126.4</v>
      </c>
      <c r="AF23" s="439">
        <v>-1.1727912431587271</v>
      </c>
      <c r="AG23" s="229" t="s">
        <v>1233</v>
      </c>
    </row>
    <row r="24" spans="1:33" ht="26.1" customHeight="1">
      <c r="A24" s="230" t="s">
        <v>1485</v>
      </c>
      <c r="B24" s="662"/>
      <c r="C24" s="662"/>
      <c r="D24" s="662"/>
      <c r="E24" s="662" t="s">
        <v>1484</v>
      </c>
      <c r="F24" s="662"/>
      <c r="G24" s="662"/>
      <c r="H24" s="439">
        <v>98.2</v>
      </c>
      <c r="I24" s="439">
        <v>-5.0290135396518423</v>
      </c>
      <c r="J24" s="439">
        <v>-2.964426877470359</v>
      </c>
      <c r="K24" s="439">
        <v>101.2</v>
      </c>
      <c r="L24" s="439">
        <v>5.3069719042663905</v>
      </c>
      <c r="M24" s="439">
        <v>-16.570486397361904</v>
      </c>
      <c r="N24" s="439">
        <v>95.259999999999991</v>
      </c>
      <c r="O24" s="439">
        <v>7.1991001124859224</v>
      </c>
      <c r="P24" s="439">
        <v>99.7</v>
      </c>
      <c r="Q24" s="439">
        <v>-0.10020040080159731</v>
      </c>
      <c r="R24" s="439">
        <v>103.4</v>
      </c>
      <c r="S24" s="439">
        <v>-2.4528301886792434</v>
      </c>
      <c r="T24" s="439">
        <v>81.599999999999994</v>
      </c>
      <c r="U24" s="439">
        <v>77.2</v>
      </c>
      <c r="V24" s="439">
        <v>92.3</v>
      </c>
      <c r="W24" s="439">
        <v>13.112745098039213</v>
      </c>
      <c r="X24" s="439">
        <v>19.559585492227981</v>
      </c>
      <c r="Y24" s="439">
        <v>92.7</v>
      </c>
      <c r="Z24" s="439">
        <v>92.9</v>
      </c>
      <c r="AA24" s="439">
        <v>87.9</v>
      </c>
      <c r="AB24" s="439">
        <v>-5.1779935275080788</v>
      </c>
      <c r="AC24" s="439">
        <v>-5.3821313240043054</v>
      </c>
      <c r="AD24" s="439">
        <v>93.6</v>
      </c>
      <c r="AE24" s="439">
        <v>90.4</v>
      </c>
      <c r="AF24" s="439">
        <v>-3.4188034188034067</v>
      </c>
      <c r="AG24" s="229" t="s">
        <v>1234</v>
      </c>
    </row>
    <row r="25" spans="1:33" ht="36" customHeight="1">
      <c r="A25" s="230" t="s">
        <v>1483</v>
      </c>
      <c r="B25" s="662"/>
      <c r="C25" s="662" t="s">
        <v>1338</v>
      </c>
      <c r="D25" s="662"/>
      <c r="E25" s="662"/>
      <c r="F25" s="662"/>
      <c r="G25" s="662"/>
      <c r="H25" s="439">
        <v>122.4</v>
      </c>
      <c r="I25" s="439">
        <v>-2.3923444976076524</v>
      </c>
      <c r="J25" s="439">
        <v>0.90684253915911484</v>
      </c>
      <c r="K25" s="439">
        <v>121.3</v>
      </c>
      <c r="L25" s="439">
        <v>-10.214655810510735</v>
      </c>
      <c r="M25" s="439">
        <v>-11.135531135531139</v>
      </c>
      <c r="N25" s="439">
        <v>112.74000000000001</v>
      </c>
      <c r="O25" s="439">
        <v>0.44563279857396765</v>
      </c>
      <c r="P25" s="439">
        <v>121.85</v>
      </c>
      <c r="Q25" s="439">
        <v>-6.4466615502686153</v>
      </c>
      <c r="R25" s="439">
        <v>125.4</v>
      </c>
      <c r="S25" s="439">
        <v>9.5196506550218487</v>
      </c>
      <c r="T25" s="439">
        <v>100.2</v>
      </c>
      <c r="U25" s="439">
        <v>88.2</v>
      </c>
      <c r="V25" s="439">
        <v>106.7</v>
      </c>
      <c r="W25" s="439">
        <v>6.487025948103792</v>
      </c>
      <c r="X25" s="439">
        <v>20.975056689342409</v>
      </c>
      <c r="Y25" s="439">
        <v>112.7</v>
      </c>
      <c r="Z25" s="439">
        <v>113.7</v>
      </c>
      <c r="AA25" s="439">
        <v>105.5</v>
      </c>
      <c r="AB25" s="439">
        <v>-6.3886424134871334</v>
      </c>
      <c r="AC25" s="439">
        <v>-7.2119613016710673</v>
      </c>
      <c r="AD25" s="439">
        <v>111.5</v>
      </c>
      <c r="AE25" s="439">
        <v>109.6</v>
      </c>
      <c r="AF25" s="439">
        <v>-1.7040358744394695</v>
      </c>
      <c r="AG25" s="229" t="s">
        <v>1235</v>
      </c>
    </row>
    <row r="26" spans="1:33" ht="26.1" customHeight="1">
      <c r="A26" s="230" t="s">
        <v>1482</v>
      </c>
      <c r="B26" s="662"/>
      <c r="C26" s="662"/>
      <c r="D26" s="662" t="s">
        <v>1186</v>
      </c>
      <c r="E26" s="662"/>
      <c r="F26" s="662"/>
      <c r="G26" s="662"/>
      <c r="H26" s="439">
        <v>131.80000000000001</v>
      </c>
      <c r="I26" s="439">
        <v>-5.9914407988587612</v>
      </c>
      <c r="J26" s="439">
        <v>-1.0510510510510329</v>
      </c>
      <c r="K26" s="439">
        <v>133.19999999999999</v>
      </c>
      <c r="L26" s="439">
        <v>-5.7324840764331384</v>
      </c>
      <c r="M26" s="439">
        <v>-0.9665427509293778</v>
      </c>
      <c r="N26" s="439">
        <v>110.5</v>
      </c>
      <c r="O26" s="439">
        <v>-2.2988505747126453</v>
      </c>
      <c r="P26" s="439">
        <v>132.5</v>
      </c>
      <c r="Q26" s="439">
        <v>-5.894886363636374</v>
      </c>
      <c r="R26" s="439">
        <v>140.19999999999999</v>
      </c>
      <c r="S26" s="439">
        <v>11.713147410358559</v>
      </c>
      <c r="T26" s="439">
        <v>94.6</v>
      </c>
      <c r="U26" s="439">
        <v>78.599999999999994</v>
      </c>
      <c r="V26" s="439">
        <v>95.8</v>
      </c>
      <c r="W26" s="439">
        <v>1.2684989429175459</v>
      </c>
      <c r="X26" s="439">
        <v>21.882951653944033</v>
      </c>
      <c r="Y26" s="439">
        <v>110</v>
      </c>
      <c r="Z26" s="439">
        <v>115.3</v>
      </c>
      <c r="AA26" s="439">
        <v>102.6</v>
      </c>
      <c r="AB26" s="439">
        <v>-6.7272727272727337</v>
      </c>
      <c r="AC26" s="439">
        <v>-11.014744145706857</v>
      </c>
      <c r="AD26" s="439">
        <v>111.4</v>
      </c>
      <c r="AE26" s="439">
        <v>109</v>
      </c>
      <c r="AF26" s="439">
        <v>-2.15439856373429</v>
      </c>
      <c r="AG26" s="229" t="s">
        <v>1236</v>
      </c>
    </row>
    <row r="27" spans="1:33" ht="26.1" customHeight="1">
      <c r="A27" s="230" t="s">
        <v>1481</v>
      </c>
      <c r="B27" s="662"/>
      <c r="C27" s="662"/>
      <c r="D27" s="662" t="s">
        <v>1468</v>
      </c>
      <c r="E27" s="662"/>
      <c r="F27" s="662"/>
      <c r="G27" s="662"/>
      <c r="H27" s="439">
        <v>116.6</v>
      </c>
      <c r="I27" s="439">
        <v>0.17182130584191668</v>
      </c>
      <c r="J27" s="439">
        <v>2.2807017543859445</v>
      </c>
      <c r="K27" s="439">
        <v>114</v>
      </c>
      <c r="L27" s="439">
        <v>-13.175932977913192</v>
      </c>
      <c r="M27" s="439">
        <v>-17.151162790697668</v>
      </c>
      <c r="N27" s="439">
        <v>114.02000000000001</v>
      </c>
      <c r="O27" s="439">
        <v>2.0590868397493409</v>
      </c>
      <c r="P27" s="439">
        <v>115.3</v>
      </c>
      <c r="Q27" s="439">
        <v>-6.9410815173527141</v>
      </c>
      <c r="R27" s="439">
        <v>116.4</v>
      </c>
      <c r="S27" s="439">
        <v>7.8776645041705393</v>
      </c>
      <c r="T27" s="439">
        <v>103.5</v>
      </c>
      <c r="U27" s="439">
        <v>94.1</v>
      </c>
      <c r="V27" s="439">
        <v>113.2</v>
      </c>
      <c r="W27" s="439">
        <v>9.3719806763284907</v>
      </c>
      <c r="X27" s="439">
        <v>20.297555791710948</v>
      </c>
      <c r="Y27" s="439">
        <v>114.4</v>
      </c>
      <c r="Z27" s="439">
        <v>112.7</v>
      </c>
      <c r="AA27" s="439">
        <v>107.2</v>
      </c>
      <c r="AB27" s="439">
        <v>-6.2937062937062933</v>
      </c>
      <c r="AC27" s="439">
        <v>-4.8802129547471225</v>
      </c>
      <c r="AD27" s="439">
        <v>111.6</v>
      </c>
      <c r="AE27" s="439">
        <v>109.9</v>
      </c>
      <c r="AF27" s="439">
        <v>-1.5232974910394148</v>
      </c>
      <c r="AG27" s="229" t="s">
        <v>1237</v>
      </c>
    </row>
    <row r="28" spans="1:33" ht="26.1" customHeight="1">
      <c r="A28" s="230" t="s">
        <v>1480</v>
      </c>
      <c r="B28" s="662"/>
      <c r="C28" s="662"/>
      <c r="D28" s="662"/>
      <c r="E28" s="662" t="s">
        <v>1479</v>
      </c>
      <c r="F28" s="662"/>
      <c r="G28" s="662"/>
      <c r="H28" s="439">
        <v>124.4</v>
      </c>
      <c r="I28" s="439">
        <v>6.0528559249786866</v>
      </c>
      <c r="J28" s="439">
        <v>5.5131467345207881</v>
      </c>
      <c r="K28" s="439">
        <v>117.9</v>
      </c>
      <c r="L28" s="439">
        <v>-10.273972602739718</v>
      </c>
      <c r="M28" s="439">
        <v>-17.552447552447546</v>
      </c>
      <c r="N28" s="439">
        <v>118.67999999999999</v>
      </c>
      <c r="O28" s="439">
        <v>2.3275862068965409</v>
      </c>
      <c r="P28" s="439">
        <v>121.15</v>
      </c>
      <c r="Q28" s="439">
        <v>-2.5723472668810388</v>
      </c>
      <c r="R28" s="439">
        <v>117.3</v>
      </c>
      <c r="S28" s="439">
        <v>9.8314606741572987</v>
      </c>
      <c r="T28" s="439">
        <v>110.4</v>
      </c>
      <c r="U28" s="439">
        <v>100.8</v>
      </c>
      <c r="V28" s="439">
        <v>117</v>
      </c>
      <c r="W28" s="439">
        <v>5.9782608695652044</v>
      </c>
      <c r="X28" s="439">
        <v>16.071428571428584</v>
      </c>
      <c r="Y28" s="439">
        <v>114.7</v>
      </c>
      <c r="Z28" s="439">
        <v>117.6</v>
      </c>
      <c r="AA28" s="439">
        <v>110.6</v>
      </c>
      <c r="AB28" s="439">
        <v>-3.574542284219703</v>
      </c>
      <c r="AC28" s="439">
        <v>-5.952380952380949</v>
      </c>
      <c r="AD28" s="439">
        <v>112.5</v>
      </c>
      <c r="AE28" s="439">
        <v>114.1</v>
      </c>
      <c r="AF28" s="439">
        <v>1.4222222222222172</v>
      </c>
      <c r="AG28" s="229" t="s">
        <v>642</v>
      </c>
    </row>
    <row r="29" spans="1:33" ht="26.1" customHeight="1">
      <c r="A29" s="230" t="s">
        <v>1478</v>
      </c>
      <c r="B29" s="662"/>
      <c r="C29" s="662"/>
      <c r="D29" s="662"/>
      <c r="E29" s="662" t="s">
        <v>1477</v>
      </c>
      <c r="F29" s="662"/>
      <c r="G29" s="662"/>
      <c r="H29" s="439">
        <v>107</v>
      </c>
      <c r="I29" s="439">
        <v>-7.1180555555555571</v>
      </c>
      <c r="J29" s="439">
        <v>-2.1043000914913108</v>
      </c>
      <c r="K29" s="439">
        <v>109.3</v>
      </c>
      <c r="L29" s="439">
        <v>-16.755521706016765</v>
      </c>
      <c r="M29" s="439">
        <v>-16.564885496183209</v>
      </c>
      <c r="N29" s="439">
        <v>108.34</v>
      </c>
      <c r="O29" s="439">
        <v>1.7857142857142776</v>
      </c>
      <c r="P29" s="439">
        <v>108.15</v>
      </c>
      <c r="Q29" s="439">
        <v>-12.246553122465528</v>
      </c>
      <c r="R29" s="439">
        <v>115.2</v>
      </c>
      <c r="S29" s="439">
        <v>5.4945054945055034</v>
      </c>
      <c r="T29" s="439">
        <v>95.1</v>
      </c>
      <c r="U29" s="439">
        <v>85.8</v>
      </c>
      <c r="V29" s="439">
        <v>108.5</v>
      </c>
      <c r="W29" s="439">
        <v>14.090431125131445</v>
      </c>
      <c r="X29" s="439">
        <v>26.456876456876472</v>
      </c>
      <c r="Y29" s="439">
        <v>114.1</v>
      </c>
      <c r="Z29" s="439">
        <v>106.6</v>
      </c>
      <c r="AA29" s="439">
        <v>103.1</v>
      </c>
      <c r="AB29" s="439">
        <v>-9.6406660823838735</v>
      </c>
      <c r="AC29" s="439">
        <v>-3.2833020637898755</v>
      </c>
      <c r="AD29" s="439">
        <v>110.6</v>
      </c>
      <c r="AE29" s="439">
        <v>104.8</v>
      </c>
      <c r="AF29" s="439">
        <v>-5.2441229656419495</v>
      </c>
      <c r="AG29" s="229" t="s">
        <v>643</v>
      </c>
    </row>
    <row r="30" spans="1:33" ht="84" customHeight="1">
      <c r="A30" s="1129" t="s">
        <v>1465</v>
      </c>
      <c r="B30" s="1129"/>
      <c r="C30" s="1129"/>
      <c r="D30" s="1129"/>
      <c r="E30" s="1129"/>
      <c r="F30" s="1129"/>
      <c r="G30" s="1129"/>
      <c r="H30" s="1129"/>
      <c r="I30" s="1129"/>
      <c r="J30" s="1129"/>
      <c r="K30" s="1129"/>
      <c r="L30" s="1129"/>
      <c r="M30" s="1129"/>
      <c r="N30" s="1129"/>
      <c r="O30" s="1129"/>
      <c r="P30" s="1129"/>
      <c r="Q30" s="1129"/>
      <c r="R30" s="931" t="s">
        <v>1465</v>
      </c>
      <c r="S30" s="931"/>
      <c r="T30" s="931"/>
      <c r="U30" s="931"/>
      <c r="V30" s="931"/>
      <c r="W30" s="931"/>
      <c r="X30" s="931"/>
      <c r="Y30" s="931"/>
      <c r="Z30" s="931"/>
      <c r="AA30" s="931"/>
      <c r="AB30" s="931"/>
      <c r="AC30" s="931"/>
      <c r="AD30" s="931"/>
      <c r="AE30" s="931"/>
      <c r="AF30" s="931"/>
      <c r="AG30" s="931"/>
    </row>
    <row r="31" spans="1:33" ht="12" customHeight="1">
      <c r="A31" s="662"/>
      <c r="B31" s="228"/>
      <c r="C31" s="228"/>
      <c r="D31" s="228"/>
      <c r="E31" s="228"/>
      <c r="F31" s="228"/>
      <c r="G31" s="228"/>
      <c r="H31" s="439"/>
      <c r="I31" s="439"/>
      <c r="J31" s="439"/>
      <c r="K31" s="439"/>
      <c r="L31" s="439"/>
      <c r="M31" s="439"/>
      <c r="N31" s="439"/>
      <c r="O31" s="439"/>
      <c r="P31" s="439"/>
      <c r="Q31" s="439"/>
      <c r="R31" s="439"/>
      <c r="S31" s="439"/>
      <c r="T31" s="439"/>
      <c r="U31" s="439"/>
      <c r="V31" s="439"/>
      <c r="W31" s="439"/>
      <c r="X31" s="439"/>
      <c r="Y31" s="439"/>
      <c r="Z31" s="439"/>
      <c r="AA31" s="439"/>
      <c r="AB31" s="439"/>
      <c r="AC31" s="439"/>
      <c r="AD31" s="439"/>
      <c r="AE31" s="439"/>
      <c r="AF31" s="439"/>
      <c r="AG31" s="440"/>
    </row>
    <row r="32" spans="1:33" ht="50.1" customHeight="1">
      <c r="A32" s="230" t="s">
        <v>1476</v>
      </c>
      <c r="B32" s="1130" t="s">
        <v>874</v>
      </c>
      <c r="C32" s="1130"/>
      <c r="D32" s="1130"/>
      <c r="E32" s="1130"/>
      <c r="F32" s="1130"/>
      <c r="G32" s="1130"/>
      <c r="H32" s="439">
        <v>116.5</v>
      </c>
      <c r="I32" s="439">
        <v>-1.5215553677092117</v>
      </c>
      <c r="J32" s="439">
        <v>0.17196904557179948</v>
      </c>
      <c r="K32" s="439">
        <v>116.3</v>
      </c>
      <c r="L32" s="439">
        <v>-6.2852538275584209</v>
      </c>
      <c r="M32" s="439">
        <v>-11.424219345011437</v>
      </c>
      <c r="N32" s="439">
        <v>109.2</v>
      </c>
      <c r="O32" s="439">
        <v>-0.63694267515923286</v>
      </c>
      <c r="P32" s="439">
        <v>116.4</v>
      </c>
      <c r="Q32" s="439">
        <v>-3.9603960396039497</v>
      </c>
      <c r="R32" s="439">
        <v>118.3</v>
      </c>
      <c r="S32" s="439">
        <v>2.0707506471095769</v>
      </c>
      <c r="T32" s="439">
        <v>102.4</v>
      </c>
      <c r="U32" s="439">
        <v>96.1</v>
      </c>
      <c r="V32" s="439">
        <v>104.4</v>
      </c>
      <c r="W32" s="439">
        <v>1.953125</v>
      </c>
      <c r="X32" s="439">
        <v>8.6368366285119862</v>
      </c>
      <c r="Y32" s="439">
        <v>112</v>
      </c>
      <c r="Z32" s="439">
        <v>111.4</v>
      </c>
      <c r="AA32" s="439">
        <v>106.4</v>
      </c>
      <c r="AB32" s="439">
        <v>-5</v>
      </c>
      <c r="AC32" s="439">
        <v>-4.4883303411130981</v>
      </c>
      <c r="AD32" s="439">
        <v>110.9</v>
      </c>
      <c r="AE32" s="439">
        <v>108.9</v>
      </c>
      <c r="AF32" s="439">
        <v>-1.8034265103697038</v>
      </c>
      <c r="AG32" s="229" t="s">
        <v>644</v>
      </c>
    </row>
    <row r="33" spans="1:33" ht="36" customHeight="1">
      <c r="A33" s="230" t="s">
        <v>1475</v>
      </c>
      <c r="B33" s="662"/>
      <c r="C33" s="662" t="s">
        <v>428</v>
      </c>
      <c r="D33" s="662"/>
      <c r="E33" s="662"/>
      <c r="F33" s="662"/>
      <c r="G33" s="662"/>
      <c r="H33" s="439">
        <v>121.4</v>
      </c>
      <c r="I33" s="439">
        <v>0.16501650165017168</v>
      </c>
      <c r="J33" s="439">
        <v>-0.32840722495893715</v>
      </c>
      <c r="K33" s="439">
        <v>121.8</v>
      </c>
      <c r="L33" s="439">
        <v>-1.2165450121654544</v>
      </c>
      <c r="M33" s="439">
        <v>-11.611030478955016</v>
      </c>
      <c r="N33" s="439">
        <v>115.3</v>
      </c>
      <c r="O33" s="439">
        <v>-0.77452667814114307</v>
      </c>
      <c r="P33" s="439">
        <v>121.6</v>
      </c>
      <c r="Q33" s="439">
        <v>-0.57236304170073993</v>
      </c>
      <c r="R33" s="439">
        <v>121.2</v>
      </c>
      <c r="S33" s="439">
        <v>-3.1948881789137289</v>
      </c>
      <c r="T33" s="439">
        <v>112.1</v>
      </c>
      <c r="U33" s="439">
        <v>111.1</v>
      </c>
      <c r="V33" s="439">
        <v>111.1</v>
      </c>
      <c r="W33" s="439">
        <v>-0.89206066012489771</v>
      </c>
      <c r="X33" s="439">
        <v>0</v>
      </c>
      <c r="Y33" s="439">
        <v>119.4</v>
      </c>
      <c r="Z33" s="439">
        <v>117.8</v>
      </c>
      <c r="AA33" s="439">
        <v>115.8</v>
      </c>
      <c r="AB33" s="439">
        <v>-3.0150753768844254</v>
      </c>
      <c r="AC33" s="439">
        <v>-1.6977928692699606</v>
      </c>
      <c r="AD33" s="439">
        <v>117.9</v>
      </c>
      <c r="AE33" s="439">
        <v>116.8</v>
      </c>
      <c r="AF33" s="439">
        <v>-0.93299406276506147</v>
      </c>
      <c r="AG33" s="229" t="s">
        <v>603</v>
      </c>
    </row>
    <row r="34" spans="1:33" ht="26.1" customHeight="1">
      <c r="A34" s="230" t="s">
        <v>1474</v>
      </c>
      <c r="B34" s="662"/>
      <c r="C34" s="662"/>
      <c r="D34" s="662" t="s">
        <v>1224</v>
      </c>
      <c r="E34" s="662"/>
      <c r="F34" s="662"/>
      <c r="G34" s="662"/>
      <c r="H34" s="439">
        <v>147.9</v>
      </c>
      <c r="I34" s="439">
        <v>2.0703933747412009</v>
      </c>
      <c r="J34" s="439">
        <v>-5.3137003841229102</v>
      </c>
      <c r="K34" s="439">
        <v>156.19999999999999</v>
      </c>
      <c r="L34" s="439">
        <v>-0.25542784163474153</v>
      </c>
      <c r="M34" s="439">
        <v>-9.9192618223760292</v>
      </c>
      <c r="N34" s="439">
        <v>142.47999999999999</v>
      </c>
      <c r="O34" s="439">
        <v>4.9337260677466759</v>
      </c>
      <c r="P34" s="439">
        <v>152.05000000000001</v>
      </c>
      <c r="Q34" s="439">
        <v>0.86206896551723844</v>
      </c>
      <c r="R34" s="439">
        <v>144.9</v>
      </c>
      <c r="S34" s="439">
        <v>10.106382978723417</v>
      </c>
      <c r="T34" s="439">
        <v>125.9</v>
      </c>
      <c r="U34" s="439">
        <v>132.69999999999999</v>
      </c>
      <c r="V34" s="439">
        <v>136.1</v>
      </c>
      <c r="W34" s="439">
        <v>8.1016679904686129</v>
      </c>
      <c r="X34" s="439">
        <v>2.5621703089675947</v>
      </c>
      <c r="Y34" s="439">
        <v>132.30000000000001</v>
      </c>
      <c r="Z34" s="439">
        <v>137.69999999999999</v>
      </c>
      <c r="AA34" s="439">
        <v>130.6</v>
      </c>
      <c r="AB34" s="439">
        <v>-1.2849584278155817</v>
      </c>
      <c r="AC34" s="439">
        <v>-5.1561365286855363</v>
      </c>
      <c r="AD34" s="439">
        <v>130.80000000000001</v>
      </c>
      <c r="AE34" s="439">
        <v>134.19999999999999</v>
      </c>
      <c r="AF34" s="439">
        <v>2.599388379204882</v>
      </c>
      <c r="AG34" s="229" t="s">
        <v>384</v>
      </c>
    </row>
    <row r="35" spans="1:33" ht="26.1" customHeight="1">
      <c r="A35" s="230" t="s">
        <v>1473</v>
      </c>
      <c r="B35" s="662"/>
      <c r="C35" s="662"/>
      <c r="D35" s="662" t="s">
        <v>1472</v>
      </c>
      <c r="E35" s="662"/>
      <c r="F35" s="662"/>
      <c r="G35" s="662"/>
      <c r="H35" s="439">
        <v>108.2</v>
      </c>
      <c r="I35" s="439">
        <v>-1.0968921389396797</v>
      </c>
      <c r="J35" s="439">
        <v>3.2442748091603164</v>
      </c>
      <c r="K35" s="439">
        <v>104.8</v>
      </c>
      <c r="L35" s="439">
        <v>-1.8726591760299698</v>
      </c>
      <c r="M35" s="439">
        <v>-12.73938384679434</v>
      </c>
      <c r="N35" s="439">
        <v>101.8</v>
      </c>
      <c r="O35" s="439">
        <v>-4.3233082706766908</v>
      </c>
      <c r="P35" s="439">
        <v>106.5</v>
      </c>
      <c r="Q35" s="439">
        <v>-1.4801110083256219</v>
      </c>
      <c r="R35" s="439">
        <v>109.4</v>
      </c>
      <c r="S35" s="439">
        <v>-10.401310401310397</v>
      </c>
      <c r="T35" s="439">
        <v>105.3</v>
      </c>
      <c r="U35" s="439">
        <v>100.4</v>
      </c>
      <c r="V35" s="439">
        <v>98.7</v>
      </c>
      <c r="W35" s="439">
        <v>-6.2678062678062645</v>
      </c>
      <c r="X35" s="439">
        <v>-1.6932270916334602</v>
      </c>
      <c r="Y35" s="439">
        <v>113</v>
      </c>
      <c r="Z35" s="439">
        <v>107.9</v>
      </c>
      <c r="AA35" s="439">
        <v>108.5</v>
      </c>
      <c r="AB35" s="439">
        <v>-3.9823008849557482</v>
      </c>
      <c r="AC35" s="439">
        <v>0.55607043558849512</v>
      </c>
      <c r="AD35" s="439">
        <v>111.5</v>
      </c>
      <c r="AE35" s="439">
        <v>108.2</v>
      </c>
      <c r="AF35" s="439">
        <v>-2.9596412556053764</v>
      </c>
      <c r="AG35" s="229" t="s">
        <v>387</v>
      </c>
    </row>
    <row r="36" spans="1:33" ht="36" customHeight="1">
      <c r="A36" s="230" t="s">
        <v>1471</v>
      </c>
      <c r="B36" s="662"/>
      <c r="C36" s="662" t="s">
        <v>1338</v>
      </c>
      <c r="D36" s="662"/>
      <c r="E36" s="662"/>
      <c r="F36" s="662"/>
      <c r="G36" s="662"/>
      <c r="H36" s="439">
        <v>111.7</v>
      </c>
      <c r="I36" s="439">
        <v>-3.2900432900432861</v>
      </c>
      <c r="J36" s="439">
        <v>0.72137060414787868</v>
      </c>
      <c r="K36" s="439">
        <v>110.9</v>
      </c>
      <c r="L36" s="439">
        <v>-11.137820512820511</v>
      </c>
      <c r="M36" s="439">
        <v>-11.208967173738998</v>
      </c>
      <c r="N36" s="439">
        <v>103.16000000000001</v>
      </c>
      <c r="O36" s="439">
        <v>-0.4821600771456076</v>
      </c>
      <c r="P36" s="439">
        <v>111.30000000000001</v>
      </c>
      <c r="Q36" s="439">
        <v>-7.4043261231281292</v>
      </c>
      <c r="R36" s="439">
        <v>115.5</v>
      </c>
      <c r="S36" s="439">
        <v>8.2474226804123703</v>
      </c>
      <c r="T36" s="439">
        <v>92.7</v>
      </c>
      <c r="U36" s="439">
        <v>81.099999999999994</v>
      </c>
      <c r="V36" s="439">
        <v>97.7</v>
      </c>
      <c r="W36" s="439">
        <v>5.3937432578209439</v>
      </c>
      <c r="X36" s="439">
        <v>20.468557336621473</v>
      </c>
      <c r="Y36" s="439">
        <v>104.7</v>
      </c>
      <c r="Z36" s="439">
        <v>105</v>
      </c>
      <c r="AA36" s="439">
        <v>96.9</v>
      </c>
      <c r="AB36" s="439">
        <v>-7.4498567335243564</v>
      </c>
      <c r="AC36" s="439">
        <v>-7.7142857142857082</v>
      </c>
      <c r="AD36" s="439">
        <v>104</v>
      </c>
      <c r="AE36" s="439">
        <v>100.9</v>
      </c>
      <c r="AF36" s="439">
        <v>-2.9807692307692264</v>
      </c>
      <c r="AG36" s="229" t="s">
        <v>388</v>
      </c>
    </row>
    <row r="37" spans="1:33" ht="26.1" customHeight="1">
      <c r="A37" s="230" t="s">
        <v>1470</v>
      </c>
      <c r="B37" s="662"/>
      <c r="C37" s="662"/>
      <c r="D37" s="662" t="s">
        <v>1186</v>
      </c>
      <c r="E37" s="662"/>
      <c r="F37" s="662"/>
      <c r="G37" s="662"/>
      <c r="H37" s="439">
        <v>118.4</v>
      </c>
      <c r="I37" s="439">
        <v>-7.1372549019607732</v>
      </c>
      <c r="J37" s="439">
        <v>-1.2510425354462029</v>
      </c>
      <c r="K37" s="439">
        <v>119.9</v>
      </c>
      <c r="L37" s="439">
        <v>-6.9099378881987548</v>
      </c>
      <c r="M37" s="439">
        <v>-0.99091659785301545</v>
      </c>
      <c r="N37" s="439">
        <v>99.439999999999984</v>
      </c>
      <c r="O37" s="439">
        <v>-3.4951456310679561</v>
      </c>
      <c r="P37" s="439">
        <v>119.15</v>
      </c>
      <c r="Q37" s="439">
        <v>-7.0202808112324391</v>
      </c>
      <c r="R37" s="439">
        <v>127.5</v>
      </c>
      <c r="S37" s="439">
        <v>10.389610389610397</v>
      </c>
      <c r="T37" s="439">
        <v>86.3</v>
      </c>
      <c r="U37" s="439">
        <v>70.900000000000006</v>
      </c>
      <c r="V37" s="439">
        <v>86.3</v>
      </c>
      <c r="W37" s="439">
        <v>0</v>
      </c>
      <c r="X37" s="439">
        <v>21.720733427362475</v>
      </c>
      <c r="Y37" s="439">
        <v>100.6</v>
      </c>
      <c r="Z37" s="439">
        <v>105</v>
      </c>
      <c r="AA37" s="439">
        <v>92.8</v>
      </c>
      <c r="AB37" s="439">
        <v>-7.7534791252485036</v>
      </c>
      <c r="AC37" s="439">
        <v>-11.61904761904762</v>
      </c>
      <c r="AD37" s="439">
        <v>102.5</v>
      </c>
      <c r="AE37" s="439">
        <v>98.9</v>
      </c>
      <c r="AF37" s="439">
        <v>-3.5121951219512084</v>
      </c>
      <c r="AG37" s="229" t="s">
        <v>389</v>
      </c>
    </row>
    <row r="38" spans="1:33" ht="26.1" customHeight="1">
      <c r="A38" s="230" t="s">
        <v>1469</v>
      </c>
      <c r="B38" s="662"/>
      <c r="C38" s="662"/>
      <c r="D38" s="662" t="s">
        <v>1468</v>
      </c>
      <c r="E38" s="662"/>
      <c r="F38" s="662"/>
      <c r="G38" s="662"/>
      <c r="H38" s="439">
        <v>107.7</v>
      </c>
      <c r="I38" s="439">
        <v>-0.554016620498615</v>
      </c>
      <c r="J38" s="439">
        <v>2.1821631878557781</v>
      </c>
      <c r="K38" s="439">
        <v>105.4</v>
      </c>
      <c r="L38" s="439">
        <v>-13.81847914963204</v>
      </c>
      <c r="M38" s="439">
        <v>-17.138364779874209</v>
      </c>
      <c r="N38" s="439">
        <v>105.42</v>
      </c>
      <c r="O38" s="439">
        <v>1.3461538461538396</v>
      </c>
      <c r="P38" s="439">
        <v>106.55000000000001</v>
      </c>
      <c r="Q38" s="439">
        <v>-7.5455333911535121</v>
      </c>
      <c r="R38" s="439">
        <v>108.3</v>
      </c>
      <c r="S38" s="439">
        <v>6.910167818361316</v>
      </c>
      <c r="T38" s="439">
        <v>96.5</v>
      </c>
      <c r="U38" s="439">
        <v>87.2</v>
      </c>
      <c r="V38" s="439">
        <v>104.7</v>
      </c>
      <c r="W38" s="439">
        <v>8.4974093264248722</v>
      </c>
      <c r="X38" s="439">
        <v>20.068807339449535</v>
      </c>
      <c r="Y38" s="439">
        <v>107.2</v>
      </c>
      <c r="Z38" s="439">
        <v>104.9</v>
      </c>
      <c r="AA38" s="439">
        <v>99.4</v>
      </c>
      <c r="AB38" s="439">
        <v>-7.2761194029850742</v>
      </c>
      <c r="AC38" s="439">
        <v>-5.2430886558627208</v>
      </c>
      <c r="AD38" s="439">
        <v>104.9</v>
      </c>
      <c r="AE38" s="439">
        <v>102.2</v>
      </c>
      <c r="AF38" s="439">
        <v>-2.5738798856053506</v>
      </c>
      <c r="AG38" s="229" t="s">
        <v>1238</v>
      </c>
    </row>
    <row r="39" spans="1:33" s="85" customFormat="1" ht="126" customHeight="1">
      <c r="A39" s="97" t="s">
        <v>1799</v>
      </c>
      <c r="B39" s="98"/>
      <c r="C39" s="98"/>
      <c r="D39" s="98"/>
      <c r="E39" s="98"/>
      <c r="F39" s="98"/>
      <c r="G39" s="98"/>
      <c r="H39" s="98"/>
      <c r="I39" s="98"/>
      <c r="J39" s="98"/>
      <c r="K39" s="98"/>
      <c r="L39" s="98"/>
      <c r="M39" s="98"/>
      <c r="N39" s="98"/>
      <c r="O39" s="98"/>
      <c r="P39" s="98"/>
      <c r="Q39" s="81"/>
      <c r="R39" s="81" t="s">
        <v>1799</v>
      </c>
      <c r="S39" s="81"/>
      <c r="T39" s="81"/>
      <c r="U39" s="81"/>
      <c r="V39" s="81"/>
      <c r="W39" s="81"/>
      <c r="X39" s="81"/>
      <c r="Y39" s="81"/>
      <c r="Z39" s="81"/>
      <c r="AA39" s="81"/>
      <c r="AB39" s="81"/>
      <c r="AC39" s="81"/>
      <c r="AD39" s="81"/>
      <c r="AE39" s="81"/>
      <c r="AF39" s="81"/>
      <c r="AG39" s="81"/>
    </row>
    <row r="40" spans="1:33">
      <c r="A40" s="438"/>
    </row>
    <row r="44" spans="1:33" ht="219.95" customHeight="1"/>
  </sheetData>
  <mergeCells count="24">
    <mergeCell ref="AB10:AC10"/>
    <mergeCell ref="B12:G12"/>
    <mergeCell ref="I12:J12"/>
    <mergeCell ref="L12:M12"/>
    <mergeCell ref="I10:J10"/>
    <mergeCell ref="L10:M10"/>
    <mergeCell ref="I11:J11"/>
    <mergeCell ref="L11:M11"/>
    <mergeCell ref="P11:Q11"/>
    <mergeCell ref="W11:X11"/>
    <mergeCell ref="AB11:AC11"/>
    <mergeCell ref="B32:G32"/>
    <mergeCell ref="I13:J13"/>
    <mergeCell ref="L13:M13"/>
    <mergeCell ref="W13:X13"/>
    <mergeCell ref="N10:O10"/>
    <mergeCell ref="P10:Q10"/>
    <mergeCell ref="W10:X10"/>
    <mergeCell ref="AB13:AC13"/>
    <mergeCell ref="A18:Q18"/>
    <mergeCell ref="R18:AG18"/>
    <mergeCell ref="A30:Q30"/>
    <mergeCell ref="R30:AG30"/>
    <mergeCell ref="B19:G19"/>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400" customWidth="1"/>
    <col min="2" max="2" width="2.7109375" style="400" customWidth="1"/>
    <col min="3" max="3" width="3" style="400" customWidth="1"/>
    <col min="4" max="4" width="3.7109375" style="400" customWidth="1"/>
    <col min="5" max="5" width="9" style="400" customWidth="1"/>
    <col min="6" max="6" width="24.7109375" style="400" customWidth="1"/>
    <col min="7" max="8" width="14.28515625" style="400" customWidth="1"/>
    <col min="9" max="10" width="16.28515625" style="400" customWidth="1"/>
    <col min="11" max="12" width="14.28515625" style="400" customWidth="1"/>
    <col min="13" max="256" width="11.42578125" style="400"/>
    <col min="257" max="257" width="3.7109375" style="400" customWidth="1"/>
    <col min="258" max="258" width="2.7109375" style="400" customWidth="1"/>
    <col min="259" max="259" width="3" style="400" customWidth="1"/>
    <col min="260" max="260" width="3.7109375" style="400" customWidth="1"/>
    <col min="261" max="261" width="9" style="400" customWidth="1"/>
    <col min="262" max="262" width="24.7109375" style="400" customWidth="1"/>
    <col min="263" max="264" width="14.28515625" style="400" customWidth="1"/>
    <col min="265" max="266" width="16.28515625" style="400" customWidth="1"/>
    <col min="267" max="268" width="14.28515625" style="400" customWidth="1"/>
    <col min="269" max="512" width="11.42578125" style="400"/>
    <col min="513" max="513" width="3.7109375" style="400" customWidth="1"/>
    <col min="514" max="514" width="2.7109375" style="400" customWidth="1"/>
    <col min="515" max="515" width="3" style="400" customWidth="1"/>
    <col min="516" max="516" width="3.7109375" style="400" customWidth="1"/>
    <col min="517" max="517" width="9" style="400" customWidth="1"/>
    <col min="518" max="518" width="24.7109375" style="400" customWidth="1"/>
    <col min="519" max="520" width="14.28515625" style="400" customWidth="1"/>
    <col min="521" max="522" width="16.28515625" style="400" customWidth="1"/>
    <col min="523" max="524" width="14.28515625" style="400" customWidth="1"/>
    <col min="525" max="768" width="11.42578125" style="400"/>
    <col min="769" max="769" width="3.7109375" style="400" customWidth="1"/>
    <col min="770" max="770" width="2.7109375" style="400" customWidth="1"/>
    <col min="771" max="771" width="3" style="400" customWidth="1"/>
    <col min="772" max="772" width="3.7109375" style="400" customWidth="1"/>
    <col min="773" max="773" width="9" style="400" customWidth="1"/>
    <col min="774" max="774" width="24.7109375" style="400" customWidth="1"/>
    <col min="775" max="776" width="14.28515625" style="400" customWidth="1"/>
    <col min="777" max="778" width="16.28515625" style="400" customWidth="1"/>
    <col min="779" max="780" width="14.28515625" style="400" customWidth="1"/>
    <col min="781" max="1024" width="11.42578125" style="400"/>
    <col min="1025" max="1025" width="3.7109375" style="400" customWidth="1"/>
    <col min="1026" max="1026" width="2.7109375" style="400" customWidth="1"/>
    <col min="1027" max="1027" width="3" style="400" customWidth="1"/>
    <col min="1028" max="1028" width="3.7109375" style="400" customWidth="1"/>
    <col min="1029" max="1029" width="9" style="400" customWidth="1"/>
    <col min="1030" max="1030" width="24.7109375" style="400" customWidth="1"/>
    <col min="1031" max="1032" width="14.28515625" style="400" customWidth="1"/>
    <col min="1033" max="1034" width="16.28515625" style="400" customWidth="1"/>
    <col min="1035" max="1036" width="14.28515625" style="400" customWidth="1"/>
    <col min="1037" max="1280" width="11.42578125" style="400"/>
    <col min="1281" max="1281" width="3.7109375" style="400" customWidth="1"/>
    <col min="1282" max="1282" width="2.7109375" style="400" customWidth="1"/>
    <col min="1283" max="1283" width="3" style="400" customWidth="1"/>
    <col min="1284" max="1284" width="3.7109375" style="400" customWidth="1"/>
    <col min="1285" max="1285" width="9" style="400" customWidth="1"/>
    <col min="1286" max="1286" width="24.7109375" style="400" customWidth="1"/>
    <col min="1287" max="1288" width="14.28515625" style="400" customWidth="1"/>
    <col min="1289" max="1290" width="16.28515625" style="400" customWidth="1"/>
    <col min="1291" max="1292" width="14.28515625" style="400" customWidth="1"/>
    <col min="1293" max="1536" width="11.42578125" style="400"/>
    <col min="1537" max="1537" width="3.7109375" style="400" customWidth="1"/>
    <col min="1538" max="1538" width="2.7109375" style="400" customWidth="1"/>
    <col min="1539" max="1539" width="3" style="400" customWidth="1"/>
    <col min="1540" max="1540" width="3.7109375" style="400" customWidth="1"/>
    <col min="1541" max="1541" width="9" style="400" customWidth="1"/>
    <col min="1542" max="1542" width="24.7109375" style="400" customWidth="1"/>
    <col min="1543" max="1544" width="14.28515625" style="400" customWidth="1"/>
    <col min="1545" max="1546" width="16.28515625" style="400" customWidth="1"/>
    <col min="1547" max="1548" width="14.28515625" style="400" customWidth="1"/>
    <col min="1549" max="1792" width="11.42578125" style="400"/>
    <col min="1793" max="1793" width="3.7109375" style="400" customWidth="1"/>
    <col min="1794" max="1794" width="2.7109375" style="400" customWidth="1"/>
    <col min="1795" max="1795" width="3" style="400" customWidth="1"/>
    <col min="1796" max="1796" width="3.7109375" style="400" customWidth="1"/>
    <col min="1797" max="1797" width="9" style="400" customWidth="1"/>
    <col min="1798" max="1798" width="24.7109375" style="400" customWidth="1"/>
    <col min="1799" max="1800" width="14.28515625" style="400" customWidth="1"/>
    <col min="1801" max="1802" width="16.28515625" style="400" customWidth="1"/>
    <col min="1803" max="1804" width="14.28515625" style="400" customWidth="1"/>
    <col min="1805" max="2048" width="11.42578125" style="400"/>
    <col min="2049" max="2049" width="3.7109375" style="400" customWidth="1"/>
    <col min="2050" max="2050" width="2.7109375" style="400" customWidth="1"/>
    <col min="2051" max="2051" width="3" style="400" customWidth="1"/>
    <col min="2052" max="2052" width="3.7109375" style="400" customWidth="1"/>
    <col min="2053" max="2053" width="9" style="400" customWidth="1"/>
    <col min="2054" max="2054" width="24.7109375" style="400" customWidth="1"/>
    <col min="2055" max="2056" width="14.28515625" style="400" customWidth="1"/>
    <col min="2057" max="2058" width="16.28515625" style="400" customWidth="1"/>
    <col min="2059" max="2060" width="14.28515625" style="400" customWidth="1"/>
    <col min="2061" max="2304" width="11.42578125" style="400"/>
    <col min="2305" max="2305" width="3.7109375" style="400" customWidth="1"/>
    <col min="2306" max="2306" width="2.7109375" style="400" customWidth="1"/>
    <col min="2307" max="2307" width="3" style="400" customWidth="1"/>
    <col min="2308" max="2308" width="3.7109375" style="400" customWidth="1"/>
    <col min="2309" max="2309" width="9" style="400" customWidth="1"/>
    <col min="2310" max="2310" width="24.7109375" style="400" customWidth="1"/>
    <col min="2311" max="2312" width="14.28515625" style="400" customWidth="1"/>
    <col min="2313" max="2314" width="16.28515625" style="400" customWidth="1"/>
    <col min="2315" max="2316" width="14.28515625" style="400" customWidth="1"/>
    <col min="2317" max="2560" width="11.42578125" style="400"/>
    <col min="2561" max="2561" width="3.7109375" style="400" customWidth="1"/>
    <col min="2562" max="2562" width="2.7109375" style="400" customWidth="1"/>
    <col min="2563" max="2563" width="3" style="400" customWidth="1"/>
    <col min="2564" max="2564" width="3.7109375" style="400" customWidth="1"/>
    <col min="2565" max="2565" width="9" style="400" customWidth="1"/>
    <col min="2566" max="2566" width="24.7109375" style="400" customWidth="1"/>
    <col min="2567" max="2568" width="14.28515625" style="400" customWidth="1"/>
    <col min="2569" max="2570" width="16.28515625" style="400" customWidth="1"/>
    <col min="2571" max="2572" width="14.28515625" style="400" customWidth="1"/>
    <col min="2573" max="2816" width="11.42578125" style="400"/>
    <col min="2817" max="2817" width="3.7109375" style="400" customWidth="1"/>
    <col min="2818" max="2818" width="2.7109375" style="400" customWidth="1"/>
    <col min="2819" max="2819" width="3" style="400" customWidth="1"/>
    <col min="2820" max="2820" width="3.7109375" style="400" customWidth="1"/>
    <col min="2821" max="2821" width="9" style="400" customWidth="1"/>
    <col min="2822" max="2822" width="24.7109375" style="400" customWidth="1"/>
    <col min="2823" max="2824" width="14.28515625" style="400" customWidth="1"/>
    <col min="2825" max="2826" width="16.28515625" style="400" customWidth="1"/>
    <col min="2827" max="2828" width="14.28515625" style="400" customWidth="1"/>
    <col min="2829" max="3072" width="11.42578125" style="400"/>
    <col min="3073" max="3073" width="3.7109375" style="400" customWidth="1"/>
    <col min="3074" max="3074" width="2.7109375" style="400" customWidth="1"/>
    <col min="3075" max="3075" width="3" style="400" customWidth="1"/>
    <col min="3076" max="3076" width="3.7109375" style="400" customWidth="1"/>
    <col min="3077" max="3077" width="9" style="400" customWidth="1"/>
    <col min="3078" max="3078" width="24.7109375" style="400" customWidth="1"/>
    <col min="3079" max="3080" width="14.28515625" style="400" customWidth="1"/>
    <col min="3081" max="3082" width="16.28515625" style="400" customWidth="1"/>
    <col min="3083" max="3084" width="14.28515625" style="400" customWidth="1"/>
    <col min="3085" max="3328" width="11.42578125" style="400"/>
    <col min="3329" max="3329" width="3.7109375" style="400" customWidth="1"/>
    <col min="3330" max="3330" width="2.7109375" style="400" customWidth="1"/>
    <col min="3331" max="3331" width="3" style="400" customWidth="1"/>
    <col min="3332" max="3332" width="3.7109375" style="400" customWidth="1"/>
    <col min="3333" max="3333" width="9" style="400" customWidth="1"/>
    <col min="3334" max="3334" width="24.7109375" style="400" customWidth="1"/>
    <col min="3335" max="3336" width="14.28515625" style="400" customWidth="1"/>
    <col min="3337" max="3338" width="16.28515625" style="400" customWidth="1"/>
    <col min="3339" max="3340" width="14.28515625" style="400" customWidth="1"/>
    <col min="3341" max="3584" width="11.42578125" style="400"/>
    <col min="3585" max="3585" width="3.7109375" style="400" customWidth="1"/>
    <col min="3586" max="3586" width="2.7109375" style="400" customWidth="1"/>
    <col min="3587" max="3587" width="3" style="400" customWidth="1"/>
    <col min="3588" max="3588" width="3.7109375" style="400" customWidth="1"/>
    <col min="3589" max="3589" width="9" style="400" customWidth="1"/>
    <col min="3590" max="3590" width="24.7109375" style="400" customWidth="1"/>
    <col min="3591" max="3592" width="14.28515625" style="400" customWidth="1"/>
    <col min="3593" max="3594" width="16.28515625" style="400" customWidth="1"/>
    <col min="3595" max="3596" width="14.28515625" style="400" customWidth="1"/>
    <col min="3597" max="3840" width="11.42578125" style="400"/>
    <col min="3841" max="3841" width="3.7109375" style="400" customWidth="1"/>
    <col min="3842" max="3842" width="2.7109375" style="400" customWidth="1"/>
    <col min="3843" max="3843" width="3" style="400" customWidth="1"/>
    <col min="3844" max="3844" width="3.7109375" style="400" customWidth="1"/>
    <col min="3845" max="3845" width="9" style="400" customWidth="1"/>
    <col min="3846" max="3846" width="24.7109375" style="400" customWidth="1"/>
    <col min="3847" max="3848" width="14.28515625" style="400" customWidth="1"/>
    <col min="3849" max="3850" width="16.28515625" style="400" customWidth="1"/>
    <col min="3851" max="3852" width="14.28515625" style="400" customWidth="1"/>
    <col min="3853" max="4096" width="11.42578125" style="400"/>
    <col min="4097" max="4097" width="3.7109375" style="400" customWidth="1"/>
    <col min="4098" max="4098" width="2.7109375" style="400" customWidth="1"/>
    <col min="4099" max="4099" width="3" style="400" customWidth="1"/>
    <col min="4100" max="4100" width="3.7109375" style="400" customWidth="1"/>
    <col min="4101" max="4101" width="9" style="400" customWidth="1"/>
    <col min="4102" max="4102" width="24.7109375" style="400" customWidth="1"/>
    <col min="4103" max="4104" width="14.28515625" style="400" customWidth="1"/>
    <col min="4105" max="4106" width="16.28515625" style="400" customWidth="1"/>
    <col min="4107" max="4108" width="14.28515625" style="400" customWidth="1"/>
    <col min="4109" max="4352" width="11.42578125" style="400"/>
    <col min="4353" max="4353" width="3.7109375" style="400" customWidth="1"/>
    <col min="4354" max="4354" width="2.7109375" style="400" customWidth="1"/>
    <col min="4355" max="4355" width="3" style="400" customWidth="1"/>
    <col min="4356" max="4356" width="3.7109375" style="400" customWidth="1"/>
    <col min="4357" max="4357" width="9" style="400" customWidth="1"/>
    <col min="4358" max="4358" width="24.7109375" style="400" customWidth="1"/>
    <col min="4359" max="4360" width="14.28515625" style="400" customWidth="1"/>
    <col min="4361" max="4362" width="16.28515625" style="400" customWidth="1"/>
    <col min="4363" max="4364" width="14.28515625" style="400" customWidth="1"/>
    <col min="4365" max="4608" width="11.42578125" style="400"/>
    <col min="4609" max="4609" width="3.7109375" style="400" customWidth="1"/>
    <col min="4610" max="4610" width="2.7109375" style="400" customWidth="1"/>
    <col min="4611" max="4611" width="3" style="400" customWidth="1"/>
    <col min="4612" max="4612" width="3.7109375" style="400" customWidth="1"/>
    <col min="4613" max="4613" width="9" style="400" customWidth="1"/>
    <col min="4614" max="4614" width="24.7109375" style="400" customWidth="1"/>
    <col min="4615" max="4616" width="14.28515625" style="400" customWidth="1"/>
    <col min="4617" max="4618" width="16.28515625" style="400" customWidth="1"/>
    <col min="4619" max="4620" width="14.28515625" style="400" customWidth="1"/>
    <col min="4621" max="4864" width="11.42578125" style="400"/>
    <col min="4865" max="4865" width="3.7109375" style="400" customWidth="1"/>
    <col min="4866" max="4866" width="2.7109375" style="400" customWidth="1"/>
    <col min="4867" max="4867" width="3" style="400" customWidth="1"/>
    <col min="4868" max="4868" width="3.7109375" style="400" customWidth="1"/>
    <col min="4869" max="4869" width="9" style="400" customWidth="1"/>
    <col min="4870" max="4870" width="24.7109375" style="400" customWidth="1"/>
    <col min="4871" max="4872" width="14.28515625" style="400" customWidth="1"/>
    <col min="4873" max="4874" width="16.28515625" style="400" customWidth="1"/>
    <col min="4875" max="4876" width="14.28515625" style="400" customWidth="1"/>
    <col min="4877" max="5120" width="11.42578125" style="400"/>
    <col min="5121" max="5121" width="3.7109375" style="400" customWidth="1"/>
    <col min="5122" max="5122" width="2.7109375" style="400" customWidth="1"/>
    <col min="5123" max="5123" width="3" style="400" customWidth="1"/>
    <col min="5124" max="5124" width="3.7109375" style="400" customWidth="1"/>
    <col min="5125" max="5125" width="9" style="400" customWidth="1"/>
    <col min="5126" max="5126" width="24.7109375" style="400" customWidth="1"/>
    <col min="5127" max="5128" width="14.28515625" style="400" customWidth="1"/>
    <col min="5129" max="5130" width="16.28515625" style="400" customWidth="1"/>
    <col min="5131" max="5132" width="14.28515625" style="400" customWidth="1"/>
    <col min="5133" max="5376" width="11.42578125" style="400"/>
    <col min="5377" max="5377" width="3.7109375" style="400" customWidth="1"/>
    <col min="5378" max="5378" width="2.7109375" style="400" customWidth="1"/>
    <col min="5379" max="5379" width="3" style="400" customWidth="1"/>
    <col min="5380" max="5380" width="3.7109375" style="400" customWidth="1"/>
    <col min="5381" max="5381" width="9" style="400" customWidth="1"/>
    <col min="5382" max="5382" width="24.7109375" style="400" customWidth="1"/>
    <col min="5383" max="5384" width="14.28515625" style="400" customWidth="1"/>
    <col min="5385" max="5386" width="16.28515625" style="400" customWidth="1"/>
    <col min="5387" max="5388" width="14.28515625" style="400" customWidth="1"/>
    <col min="5389" max="5632" width="11.42578125" style="400"/>
    <col min="5633" max="5633" width="3.7109375" style="400" customWidth="1"/>
    <col min="5634" max="5634" width="2.7109375" style="400" customWidth="1"/>
    <col min="5635" max="5635" width="3" style="400" customWidth="1"/>
    <col min="5636" max="5636" width="3.7109375" style="400" customWidth="1"/>
    <col min="5637" max="5637" width="9" style="400" customWidth="1"/>
    <col min="5638" max="5638" width="24.7109375" style="400" customWidth="1"/>
    <col min="5639" max="5640" width="14.28515625" style="400" customWidth="1"/>
    <col min="5641" max="5642" width="16.28515625" style="400" customWidth="1"/>
    <col min="5643" max="5644" width="14.28515625" style="400" customWidth="1"/>
    <col min="5645" max="5888" width="11.42578125" style="400"/>
    <col min="5889" max="5889" width="3.7109375" style="400" customWidth="1"/>
    <col min="5890" max="5890" width="2.7109375" style="400" customWidth="1"/>
    <col min="5891" max="5891" width="3" style="400" customWidth="1"/>
    <col min="5892" max="5892" width="3.7109375" style="400" customWidth="1"/>
    <col min="5893" max="5893" width="9" style="400" customWidth="1"/>
    <col min="5894" max="5894" width="24.7109375" style="400" customWidth="1"/>
    <col min="5895" max="5896" width="14.28515625" style="400" customWidth="1"/>
    <col min="5897" max="5898" width="16.28515625" style="400" customWidth="1"/>
    <col min="5899" max="5900" width="14.28515625" style="400" customWidth="1"/>
    <col min="5901" max="6144" width="11.42578125" style="400"/>
    <col min="6145" max="6145" width="3.7109375" style="400" customWidth="1"/>
    <col min="6146" max="6146" width="2.7109375" style="400" customWidth="1"/>
    <col min="6147" max="6147" width="3" style="400" customWidth="1"/>
    <col min="6148" max="6148" width="3.7109375" style="400" customWidth="1"/>
    <col min="6149" max="6149" width="9" style="400" customWidth="1"/>
    <col min="6150" max="6150" width="24.7109375" style="400" customWidth="1"/>
    <col min="6151" max="6152" width="14.28515625" style="400" customWidth="1"/>
    <col min="6153" max="6154" width="16.28515625" style="400" customWidth="1"/>
    <col min="6155" max="6156" width="14.28515625" style="400" customWidth="1"/>
    <col min="6157" max="6400" width="11.42578125" style="400"/>
    <col min="6401" max="6401" width="3.7109375" style="400" customWidth="1"/>
    <col min="6402" max="6402" width="2.7109375" style="400" customWidth="1"/>
    <col min="6403" max="6403" width="3" style="400" customWidth="1"/>
    <col min="6404" max="6404" width="3.7109375" style="400" customWidth="1"/>
    <col min="6405" max="6405" width="9" style="400" customWidth="1"/>
    <col min="6406" max="6406" width="24.7109375" style="400" customWidth="1"/>
    <col min="6407" max="6408" width="14.28515625" style="400" customWidth="1"/>
    <col min="6409" max="6410" width="16.28515625" style="400" customWidth="1"/>
    <col min="6411" max="6412" width="14.28515625" style="400" customWidth="1"/>
    <col min="6413" max="6656" width="11.42578125" style="400"/>
    <col min="6657" max="6657" width="3.7109375" style="400" customWidth="1"/>
    <col min="6658" max="6658" width="2.7109375" style="400" customWidth="1"/>
    <col min="6659" max="6659" width="3" style="400" customWidth="1"/>
    <col min="6660" max="6660" width="3.7109375" style="400" customWidth="1"/>
    <col min="6661" max="6661" width="9" style="400" customWidth="1"/>
    <col min="6662" max="6662" width="24.7109375" style="400" customWidth="1"/>
    <col min="6663" max="6664" width="14.28515625" style="400" customWidth="1"/>
    <col min="6665" max="6666" width="16.28515625" style="400" customWidth="1"/>
    <col min="6667" max="6668" width="14.28515625" style="400" customWidth="1"/>
    <col min="6669" max="6912" width="11.42578125" style="400"/>
    <col min="6913" max="6913" width="3.7109375" style="400" customWidth="1"/>
    <col min="6914" max="6914" width="2.7109375" style="400" customWidth="1"/>
    <col min="6915" max="6915" width="3" style="400" customWidth="1"/>
    <col min="6916" max="6916" width="3.7109375" style="400" customWidth="1"/>
    <col min="6917" max="6917" width="9" style="400" customWidth="1"/>
    <col min="6918" max="6918" width="24.7109375" style="400" customWidth="1"/>
    <col min="6919" max="6920" width="14.28515625" style="400" customWidth="1"/>
    <col min="6921" max="6922" width="16.28515625" style="400" customWidth="1"/>
    <col min="6923" max="6924" width="14.28515625" style="400" customWidth="1"/>
    <col min="6925" max="7168" width="11.42578125" style="400"/>
    <col min="7169" max="7169" width="3.7109375" style="400" customWidth="1"/>
    <col min="7170" max="7170" width="2.7109375" style="400" customWidth="1"/>
    <col min="7171" max="7171" width="3" style="400" customWidth="1"/>
    <col min="7172" max="7172" width="3.7109375" style="400" customWidth="1"/>
    <col min="7173" max="7173" width="9" style="400" customWidth="1"/>
    <col min="7174" max="7174" width="24.7109375" style="400" customWidth="1"/>
    <col min="7175" max="7176" width="14.28515625" style="400" customWidth="1"/>
    <col min="7177" max="7178" width="16.28515625" style="400" customWidth="1"/>
    <col min="7179" max="7180" width="14.28515625" style="400" customWidth="1"/>
    <col min="7181" max="7424" width="11.42578125" style="400"/>
    <col min="7425" max="7425" width="3.7109375" style="400" customWidth="1"/>
    <col min="7426" max="7426" width="2.7109375" style="400" customWidth="1"/>
    <col min="7427" max="7427" width="3" style="400" customWidth="1"/>
    <col min="7428" max="7428" width="3.7109375" style="400" customWidth="1"/>
    <col min="7429" max="7429" width="9" style="400" customWidth="1"/>
    <col min="7430" max="7430" width="24.7109375" style="400" customWidth="1"/>
    <col min="7431" max="7432" width="14.28515625" style="400" customWidth="1"/>
    <col min="7433" max="7434" width="16.28515625" style="400" customWidth="1"/>
    <col min="7435" max="7436" width="14.28515625" style="400" customWidth="1"/>
    <col min="7437" max="7680" width="11.42578125" style="400"/>
    <col min="7681" max="7681" width="3.7109375" style="400" customWidth="1"/>
    <col min="7682" max="7682" width="2.7109375" style="400" customWidth="1"/>
    <col min="7683" max="7683" width="3" style="400" customWidth="1"/>
    <col min="7684" max="7684" width="3.7109375" style="400" customWidth="1"/>
    <col min="7685" max="7685" width="9" style="400" customWidth="1"/>
    <col min="7686" max="7686" width="24.7109375" style="400" customWidth="1"/>
    <col min="7687" max="7688" width="14.28515625" style="400" customWidth="1"/>
    <col min="7689" max="7690" width="16.28515625" style="400" customWidth="1"/>
    <col min="7691" max="7692" width="14.28515625" style="400" customWidth="1"/>
    <col min="7693" max="7936" width="11.42578125" style="400"/>
    <col min="7937" max="7937" width="3.7109375" style="400" customWidth="1"/>
    <col min="7938" max="7938" width="2.7109375" style="400" customWidth="1"/>
    <col min="7939" max="7939" width="3" style="400" customWidth="1"/>
    <col min="7940" max="7940" width="3.7109375" style="400" customWidth="1"/>
    <col min="7941" max="7941" width="9" style="400" customWidth="1"/>
    <col min="7942" max="7942" width="24.7109375" style="400" customWidth="1"/>
    <col min="7943" max="7944" width="14.28515625" style="400" customWidth="1"/>
    <col min="7945" max="7946" width="16.28515625" style="400" customWidth="1"/>
    <col min="7947" max="7948" width="14.28515625" style="400" customWidth="1"/>
    <col min="7949" max="8192" width="11.42578125" style="400"/>
    <col min="8193" max="8193" width="3.7109375" style="400" customWidth="1"/>
    <col min="8194" max="8194" width="2.7109375" style="400" customWidth="1"/>
    <col min="8195" max="8195" width="3" style="400" customWidth="1"/>
    <col min="8196" max="8196" width="3.7109375" style="400" customWidth="1"/>
    <col min="8197" max="8197" width="9" style="400" customWidth="1"/>
    <col min="8198" max="8198" width="24.7109375" style="400" customWidth="1"/>
    <col min="8199" max="8200" width="14.28515625" style="400" customWidth="1"/>
    <col min="8201" max="8202" width="16.28515625" style="400" customWidth="1"/>
    <col min="8203" max="8204" width="14.28515625" style="400" customWidth="1"/>
    <col min="8205" max="8448" width="11.42578125" style="400"/>
    <col min="8449" max="8449" width="3.7109375" style="400" customWidth="1"/>
    <col min="8450" max="8450" width="2.7109375" style="400" customWidth="1"/>
    <col min="8451" max="8451" width="3" style="400" customWidth="1"/>
    <col min="8452" max="8452" width="3.7109375" style="400" customWidth="1"/>
    <col min="8453" max="8453" width="9" style="400" customWidth="1"/>
    <col min="8454" max="8454" width="24.7109375" style="400" customWidth="1"/>
    <col min="8455" max="8456" width="14.28515625" style="400" customWidth="1"/>
    <col min="8457" max="8458" width="16.28515625" style="400" customWidth="1"/>
    <col min="8459" max="8460" width="14.28515625" style="400" customWidth="1"/>
    <col min="8461" max="8704" width="11.42578125" style="400"/>
    <col min="8705" max="8705" width="3.7109375" style="400" customWidth="1"/>
    <col min="8706" max="8706" width="2.7109375" style="400" customWidth="1"/>
    <col min="8707" max="8707" width="3" style="400" customWidth="1"/>
    <col min="8708" max="8708" width="3.7109375" style="400" customWidth="1"/>
    <col min="8709" max="8709" width="9" style="400" customWidth="1"/>
    <col min="8710" max="8710" width="24.7109375" style="400" customWidth="1"/>
    <col min="8711" max="8712" width="14.28515625" style="400" customWidth="1"/>
    <col min="8713" max="8714" width="16.28515625" style="400" customWidth="1"/>
    <col min="8715" max="8716" width="14.28515625" style="400" customWidth="1"/>
    <col min="8717" max="8960" width="11.42578125" style="400"/>
    <col min="8961" max="8961" width="3.7109375" style="400" customWidth="1"/>
    <col min="8962" max="8962" width="2.7109375" style="400" customWidth="1"/>
    <col min="8963" max="8963" width="3" style="400" customWidth="1"/>
    <col min="8964" max="8964" width="3.7109375" style="400" customWidth="1"/>
    <col min="8965" max="8965" width="9" style="400" customWidth="1"/>
    <col min="8966" max="8966" width="24.7109375" style="400" customWidth="1"/>
    <col min="8967" max="8968" width="14.28515625" style="400" customWidth="1"/>
    <col min="8969" max="8970" width="16.28515625" style="400" customWidth="1"/>
    <col min="8971" max="8972" width="14.28515625" style="400" customWidth="1"/>
    <col min="8973" max="9216" width="11.42578125" style="400"/>
    <col min="9217" max="9217" width="3.7109375" style="400" customWidth="1"/>
    <col min="9218" max="9218" width="2.7109375" style="400" customWidth="1"/>
    <col min="9219" max="9219" width="3" style="400" customWidth="1"/>
    <col min="9220" max="9220" width="3.7109375" style="400" customWidth="1"/>
    <col min="9221" max="9221" width="9" style="400" customWidth="1"/>
    <col min="9222" max="9222" width="24.7109375" style="400" customWidth="1"/>
    <col min="9223" max="9224" width="14.28515625" style="400" customWidth="1"/>
    <col min="9225" max="9226" width="16.28515625" style="400" customWidth="1"/>
    <col min="9227" max="9228" width="14.28515625" style="400" customWidth="1"/>
    <col min="9229" max="9472" width="11.42578125" style="400"/>
    <col min="9473" max="9473" width="3.7109375" style="400" customWidth="1"/>
    <col min="9474" max="9474" width="2.7109375" style="400" customWidth="1"/>
    <col min="9475" max="9475" width="3" style="400" customWidth="1"/>
    <col min="9476" max="9476" width="3.7109375" style="400" customWidth="1"/>
    <col min="9477" max="9477" width="9" style="400" customWidth="1"/>
    <col min="9478" max="9478" width="24.7109375" style="400" customWidth="1"/>
    <col min="9479" max="9480" width="14.28515625" style="400" customWidth="1"/>
    <col min="9481" max="9482" width="16.28515625" style="400" customWidth="1"/>
    <col min="9483" max="9484" width="14.28515625" style="400" customWidth="1"/>
    <col min="9485" max="9728" width="11.42578125" style="400"/>
    <col min="9729" max="9729" width="3.7109375" style="400" customWidth="1"/>
    <col min="9730" max="9730" width="2.7109375" style="400" customWidth="1"/>
    <col min="9731" max="9731" width="3" style="400" customWidth="1"/>
    <col min="9732" max="9732" width="3.7109375" style="400" customWidth="1"/>
    <col min="9733" max="9733" width="9" style="400" customWidth="1"/>
    <col min="9734" max="9734" width="24.7109375" style="400" customWidth="1"/>
    <col min="9735" max="9736" width="14.28515625" style="400" customWidth="1"/>
    <col min="9737" max="9738" width="16.28515625" style="400" customWidth="1"/>
    <col min="9739" max="9740" width="14.28515625" style="400" customWidth="1"/>
    <col min="9741" max="9984" width="11.42578125" style="400"/>
    <col min="9985" max="9985" width="3.7109375" style="400" customWidth="1"/>
    <col min="9986" max="9986" width="2.7109375" style="400" customWidth="1"/>
    <col min="9987" max="9987" width="3" style="400" customWidth="1"/>
    <col min="9988" max="9988" width="3.7109375" style="400" customWidth="1"/>
    <col min="9989" max="9989" width="9" style="400" customWidth="1"/>
    <col min="9990" max="9990" width="24.7109375" style="400" customWidth="1"/>
    <col min="9991" max="9992" width="14.28515625" style="400" customWidth="1"/>
    <col min="9993" max="9994" width="16.28515625" style="400" customWidth="1"/>
    <col min="9995" max="9996" width="14.28515625" style="400" customWidth="1"/>
    <col min="9997" max="10240" width="11.42578125" style="400"/>
    <col min="10241" max="10241" width="3.7109375" style="400" customWidth="1"/>
    <col min="10242" max="10242" width="2.7109375" style="400" customWidth="1"/>
    <col min="10243" max="10243" width="3" style="400" customWidth="1"/>
    <col min="10244" max="10244" width="3.7109375" style="400" customWidth="1"/>
    <col min="10245" max="10245" width="9" style="400" customWidth="1"/>
    <col min="10246" max="10246" width="24.7109375" style="400" customWidth="1"/>
    <col min="10247" max="10248" width="14.28515625" style="400" customWidth="1"/>
    <col min="10249" max="10250" width="16.28515625" style="400" customWidth="1"/>
    <col min="10251" max="10252" width="14.28515625" style="400" customWidth="1"/>
    <col min="10253" max="10496" width="11.42578125" style="400"/>
    <col min="10497" max="10497" width="3.7109375" style="400" customWidth="1"/>
    <col min="10498" max="10498" width="2.7109375" style="400" customWidth="1"/>
    <col min="10499" max="10499" width="3" style="400" customWidth="1"/>
    <col min="10500" max="10500" width="3.7109375" style="400" customWidth="1"/>
    <col min="10501" max="10501" width="9" style="400" customWidth="1"/>
    <col min="10502" max="10502" width="24.7109375" style="400" customWidth="1"/>
    <col min="10503" max="10504" width="14.28515625" style="400" customWidth="1"/>
    <col min="10505" max="10506" width="16.28515625" style="400" customWidth="1"/>
    <col min="10507" max="10508" width="14.28515625" style="400" customWidth="1"/>
    <col min="10509" max="10752" width="11.42578125" style="400"/>
    <col min="10753" max="10753" width="3.7109375" style="400" customWidth="1"/>
    <col min="10754" max="10754" width="2.7109375" style="400" customWidth="1"/>
    <col min="10755" max="10755" width="3" style="400" customWidth="1"/>
    <col min="10756" max="10756" width="3.7109375" style="400" customWidth="1"/>
    <col min="10757" max="10757" width="9" style="400" customWidth="1"/>
    <col min="10758" max="10758" width="24.7109375" style="400" customWidth="1"/>
    <col min="10759" max="10760" width="14.28515625" style="400" customWidth="1"/>
    <col min="10761" max="10762" width="16.28515625" style="400" customWidth="1"/>
    <col min="10763" max="10764" width="14.28515625" style="400" customWidth="1"/>
    <col min="10765" max="11008" width="11.42578125" style="400"/>
    <col min="11009" max="11009" width="3.7109375" style="400" customWidth="1"/>
    <col min="11010" max="11010" width="2.7109375" style="400" customWidth="1"/>
    <col min="11011" max="11011" width="3" style="400" customWidth="1"/>
    <col min="11012" max="11012" width="3.7109375" style="400" customWidth="1"/>
    <col min="11013" max="11013" width="9" style="400" customWidth="1"/>
    <col min="11014" max="11014" width="24.7109375" style="400" customWidth="1"/>
    <col min="11015" max="11016" width="14.28515625" style="400" customWidth="1"/>
    <col min="11017" max="11018" width="16.28515625" style="400" customWidth="1"/>
    <col min="11019" max="11020" width="14.28515625" style="400" customWidth="1"/>
    <col min="11021" max="11264" width="11.42578125" style="400"/>
    <col min="11265" max="11265" width="3.7109375" style="400" customWidth="1"/>
    <col min="11266" max="11266" width="2.7109375" style="400" customWidth="1"/>
    <col min="11267" max="11267" width="3" style="400" customWidth="1"/>
    <col min="11268" max="11268" width="3.7109375" style="400" customWidth="1"/>
    <col min="11269" max="11269" width="9" style="400" customWidth="1"/>
    <col min="11270" max="11270" width="24.7109375" style="400" customWidth="1"/>
    <col min="11271" max="11272" width="14.28515625" style="400" customWidth="1"/>
    <col min="11273" max="11274" width="16.28515625" style="400" customWidth="1"/>
    <col min="11275" max="11276" width="14.28515625" style="400" customWidth="1"/>
    <col min="11277" max="11520" width="11.42578125" style="400"/>
    <col min="11521" max="11521" width="3.7109375" style="400" customWidth="1"/>
    <col min="11522" max="11522" width="2.7109375" style="400" customWidth="1"/>
    <col min="11523" max="11523" width="3" style="400" customWidth="1"/>
    <col min="11524" max="11524" width="3.7109375" style="400" customWidth="1"/>
    <col min="11525" max="11525" width="9" style="400" customWidth="1"/>
    <col min="11526" max="11526" width="24.7109375" style="400" customWidth="1"/>
    <col min="11527" max="11528" width="14.28515625" style="400" customWidth="1"/>
    <col min="11529" max="11530" width="16.28515625" style="400" customWidth="1"/>
    <col min="11531" max="11532" width="14.28515625" style="400" customWidth="1"/>
    <col min="11533" max="11776" width="11.42578125" style="400"/>
    <col min="11777" max="11777" width="3.7109375" style="400" customWidth="1"/>
    <col min="11778" max="11778" width="2.7109375" style="400" customWidth="1"/>
    <col min="11779" max="11779" width="3" style="400" customWidth="1"/>
    <col min="11780" max="11780" width="3.7109375" style="400" customWidth="1"/>
    <col min="11781" max="11781" width="9" style="400" customWidth="1"/>
    <col min="11782" max="11782" width="24.7109375" style="400" customWidth="1"/>
    <col min="11783" max="11784" width="14.28515625" style="400" customWidth="1"/>
    <col min="11785" max="11786" width="16.28515625" style="400" customWidth="1"/>
    <col min="11787" max="11788" width="14.28515625" style="400" customWidth="1"/>
    <col min="11789" max="12032" width="11.42578125" style="400"/>
    <col min="12033" max="12033" width="3.7109375" style="400" customWidth="1"/>
    <col min="12034" max="12034" width="2.7109375" style="400" customWidth="1"/>
    <col min="12035" max="12035" width="3" style="400" customWidth="1"/>
    <col min="12036" max="12036" width="3.7109375" style="400" customWidth="1"/>
    <col min="12037" max="12037" width="9" style="400" customWidth="1"/>
    <col min="12038" max="12038" width="24.7109375" style="400" customWidth="1"/>
    <col min="12039" max="12040" width="14.28515625" style="400" customWidth="1"/>
    <col min="12041" max="12042" width="16.28515625" style="400" customWidth="1"/>
    <col min="12043" max="12044" width="14.28515625" style="400" customWidth="1"/>
    <col min="12045" max="12288" width="11.42578125" style="400"/>
    <col min="12289" max="12289" width="3.7109375" style="400" customWidth="1"/>
    <col min="12290" max="12290" width="2.7109375" style="400" customWidth="1"/>
    <col min="12291" max="12291" width="3" style="400" customWidth="1"/>
    <col min="12292" max="12292" width="3.7109375" style="400" customWidth="1"/>
    <col min="12293" max="12293" width="9" style="400" customWidth="1"/>
    <col min="12294" max="12294" width="24.7109375" style="400" customWidth="1"/>
    <col min="12295" max="12296" width="14.28515625" style="400" customWidth="1"/>
    <col min="12297" max="12298" width="16.28515625" style="400" customWidth="1"/>
    <col min="12299" max="12300" width="14.28515625" style="400" customWidth="1"/>
    <col min="12301" max="12544" width="11.42578125" style="400"/>
    <col min="12545" max="12545" width="3.7109375" style="400" customWidth="1"/>
    <col min="12546" max="12546" width="2.7109375" style="400" customWidth="1"/>
    <col min="12547" max="12547" width="3" style="400" customWidth="1"/>
    <col min="12548" max="12548" width="3.7109375" style="400" customWidth="1"/>
    <col min="12549" max="12549" width="9" style="400" customWidth="1"/>
    <col min="12550" max="12550" width="24.7109375" style="400" customWidth="1"/>
    <col min="12551" max="12552" width="14.28515625" style="400" customWidth="1"/>
    <col min="12553" max="12554" width="16.28515625" style="400" customWidth="1"/>
    <col min="12555" max="12556" width="14.28515625" style="400" customWidth="1"/>
    <col min="12557" max="12800" width="11.42578125" style="400"/>
    <col min="12801" max="12801" width="3.7109375" style="400" customWidth="1"/>
    <col min="12802" max="12802" width="2.7109375" style="400" customWidth="1"/>
    <col min="12803" max="12803" width="3" style="400" customWidth="1"/>
    <col min="12804" max="12804" width="3.7109375" style="400" customWidth="1"/>
    <col min="12805" max="12805" width="9" style="400" customWidth="1"/>
    <col min="12806" max="12806" width="24.7109375" style="400" customWidth="1"/>
    <col min="12807" max="12808" width="14.28515625" style="400" customWidth="1"/>
    <col min="12809" max="12810" width="16.28515625" style="400" customWidth="1"/>
    <col min="12811" max="12812" width="14.28515625" style="400" customWidth="1"/>
    <col min="12813" max="13056" width="11.42578125" style="400"/>
    <col min="13057" max="13057" width="3.7109375" style="400" customWidth="1"/>
    <col min="13058" max="13058" width="2.7109375" style="400" customWidth="1"/>
    <col min="13059" max="13059" width="3" style="400" customWidth="1"/>
    <col min="13060" max="13060" width="3.7109375" style="400" customWidth="1"/>
    <col min="13061" max="13061" width="9" style="400" customWidth="1"/>
    <col min="13062" max="13062" width="24.7109375" style="400" customWidth="1"/>
    <col min="13063" max="13064" width="14.28515625" style="400" customWidth="1"/>
    <col min="13065" max="13066" width="16.28515625" style="400" customWidth="1"/>
    <col min="13067" max="13068" width="14.28515625" style="400" customWidth="1"/>
    <col min="13069" max="13312" width="11.42578125" style="400"/>
    <col min="13313" max="13313" width="3.7109375" style="400" customWidth="1"/>
    <col min="13314" max="13314" width="2.7109375" style="400" customWidth="1"/>
    <col min="13315" max="13315" width="3" style="400" customWidth="1"/>
    <col min="13316" max="13316" width="3.7109375" style="400" customWidth="1"/>
    <col min="13317" max="13317" width="9" style="400" customWidth="1"/>
    <col min="13318" max="13318" width="24.7109375" style="400" customWidth="1"/>
    <col min="13319" max="13320" width="14.28515625" style="400" customWidth="1"/>
    <col min="13321" max="13322" width="16.28515625" style="400" customWidth="1"/>
    <col min="13323" max="13324" width="14.28515625" style="400" customWidth="1"/>
    <col min="13325" max="13568" width="11.42578125" style="400"/>
    <col min="13569" max="13569" width="3.7109375" style="400" customWidth="1"/>
    <col min="13570" max="13570" width="2.7109375" style="400" customWidth="1"/>
    <col min="13571" max="13571" width="3" style="400" customWidth="1"/>
    <col min="13572" max="13572" width="3.7109375" style="400" customWidth="1"/>
    <col min="13573" max="13573" width="9" style="400" customWidth="1"/>
    <col min="13574" max="13574" width="24.7109375" style="400" customWidth="1"/>
    <col min="13575" max="13576" width="14.28515625" style="400" customWidth="1"/>
    <col min="13577" max="13578" width="16.28515625" style="400" customWidth="1"/>
    <col min="13579" max="13580" width="14.28515625" style="400" customWidth="1"/>
    <col min="13581" max="13824" width="11.42578125" style="400"/>
    <col min="13825" max="13825" width="3.7109375" style="400" customWidth="1"/>
    <col min="13826" max="13826" width="2.7109375" style="400" customWidth="1"/>
    <col min="13827" max="13827" width="3" style="400" customWidth="1"/>
    <col min="13828" max="13828" width="3.7109375" style="400" customWidth="1"/>
    <col min="13829" max="13829" width="9" style="400" customWidth="1"/>
    <col min="13830" max="13830" width="24.7109375" style="400" customWidth="1"/>
    <col min="13831" max="13832" width="14.28515625" style="400" customWidth="1"/>
    <col min="13833" max="13834" width="16.28515625" style="400" customWidth="1"/>
    <col min="13835" max="13836" width="14.28515625" style="400" customWidth="1"/>
    <col min="13837" max="14080" width="11.42578125" style="400"/>
    <col min="14081" max="14081" width="3.7109375" style="400" customWidth="1"/>
    <col min="14082" max="14082" width="2.7109375" style="400" customWidth="1"/>
    <col min="14083" max="14083" width="3" style="400" customWidth="1"/>
    <col min="14084" max="14084" width="3.7109375" style="400" customWidth="1"/>
    <col min="14085" max="14085" width="9" style="400" customWidth="1"/>
    <col min="14086" max="14086" width="24.7109375" style="400" customWidth="1"/>
    <col min="14087" max="14088" width="14.28515625" style="400" customWidth="1"/>
    <col min="14089" max="14090" width="16.28515625" style="400" customWidth="1"/>
    <col min="14091" max="14092" width="14.28515625" style="400" customWidth="1"/>
    <col min="14093" max="14336" width="11.42578125" style="400"/>
    <col min="14337" max="14337" width="3.7109375" style="400" customWidth="1"/>
    <col min="14338" max="14338" width="2.7109375" style="400" customWidth="1"/>
    <col min="14339" max="14339" width="3" style="400" customWidth="1"/>
    <col min="14340" max="14340" width="3.7109375" style="400" customWidth="1"/>
    <col min="14341" max="14341" width="9" style="400" customWidth="1"/>
    <col min="14342" max="14342" width="24.7109375" style="400" customWidth="1"/>
    <col min="14343" max="14344" width="14.28515625" style="400" customWidth="1"/>
    <col min="14345" max="14346" width="16.28515625" style="400" customWidth="1"/>
    <col min="14347" max="14348" width="14.28515625" style="400" customWidth="1"/>
    <col min="14349" max="14592" width="11.42578125" style="400"/>
    <col min="14593" max="14593" width="3.7109375" style="400" customWidth="1"/>
    <col min="14594" max="14594" width="2.7109375" style="400" customWidth="1"/>
    <col min="14595" max="14595" width="3" style="400" customWidth="1"/>
    <col min="14596" max="14596" width="3.7109375" style="400" customWidth="1"/>
    <col min="14597" max="14597" width="9" style="400" customWidth="1"/>
    <col min="14598" max="14598" width="24.7109375" style="400" customWidth="1"/>
    <col min="14599" max="14600" width="14.28515625" style="400" customWidth="1"/>
    <col min="14601" max="14602" width="16.28515625" style="400" customWidth="1"/>
    <col min="14603" max="14604" width="14.28515625" style="400" customWidth="1"/>
    <col min="14605" max="14848" width="11.42578125" style="400"/>
    <col min="14849" max="14849" width="3.7109375" style="400" customWidth="1"/>
    <col min="14850" max="14850" width="2.7109375" style="400" customWidth="1"/>
    <col min="14851" max="14851" width="3" style="400" customWidth="1"/>
    <col min="14852" max="14852" width="3.7109375" style="400" customWidth="1"/>
    <col min="14853" max="14853" width="9" style="400" customWidth="1"/>
    <col min="14854" max="14854" width="24.7109375" style="400" customWidth="1"/>
    <col min="14855" max="14856" width="14.28515625" style="400" customWidth="1"/>
    <col min="14857" max="14858" width="16.28515625" style="400" customWidth="1"/>
    <col min="14859" max="14860" width="14.28515625" style="400" customWidth="1"/>
    <col min="14861" max="15104" width="11.42578125" style="400"/>
    <col min="15105" max="15105" width="3.7109375" style="400" customWidth="1"/>
    <col min="15106" max="15106" width="2.7109375" style="400" customWidth="1"/>
    <col min="15107" max="15107" width="3" style="400" customWidth="1"/>
    <col min="15108" max="15108" width="3.7109375" style="400" customWidth="1"/>
    <col min="15109" max="15109" width="9" style="400" customWidth="1"/>
    <col min="15110" max="15110" width="24.7109375" style="400" customWidth="1"/>
    <col min="15111" max="15112" width="14.28515625" style="400" customWidth="1"/>
    <col min="15113" max="15114" width="16.28515625" style="400" customWidth="1"/>
    <col min="15115" max="15116" width="14.28515625" style="400" customWidth="1"/>
    <col min="15117" max="15360" width="11.42578125" style="400"/>
    <col min="15361" max="15361" width="3.7109375" style="400" customWidth="1"/>
    <col min="15362" max="15362" width="2.7109375" style="400" customWidth="1"/>
    <col min="15363" max="15363" width="3" style="400" customWidth="1"/>
    <col min="15364" max="15364" width="3.7109375" style="400" customWidth="1"/>
    <col min="15365" max="15365" width="9" style="400" customWidth="1"/>
    <col min="15366" max="15366" width="24.7109375" style="400" customWidth="1"/>
    <col min="15367" max="15368" width="14.28515625" style="400" customWidth="1"/>
    <col min="15369" max="15370" width="16.28515625" style="400" customWidth="1"/>
    <col min="15371" max="15372" width="14.28515625" style="400" customWidth="1"/>
    <col min="15373" max="15616" width="11.42578125" style="400"/>
    <col min="15617" max="15617" width="3.7109375" style="400" customWidth="1"/>
    <col min="15618" max="15618" width="2.7109375" style="400" customWidth="1"/>
    <col min="15619" max="15619" width="3" style="400" customWidth="1"/>
    <col min="15620" max="15620" width="3.7109375" style="400" customWidth="1"/>
    <col min="15621" max="15621" width="9" style="400" customWidth="1"/>
    <col min="15622" max="15622" width="24.7109375" style="400" customWidth="1"/>
    <col min="15623" max="15624" width="14.28515625" style="400" customWidth="1"/>
    <col min="15625" max="15626" width="16.28515625" style="400" customWidth="1"/>
    <col min="15627" max="15628" width="14.28515625" style="400" customWidth="1"/>
    <col min="15629" max="15872" width="11.42578125" style="400"/>
    <col min="15873" max="15873" width="3.7109375" style="400" customWidth="1"/>
    <col min="15874" max="15874" width="2.7109375" style="400" customWidth="1"/>
    <col min="15875" max="15875" width="3" style="400" customWidth="1"/>
    <col min="15876" max="15876" width="3.7109375" style="400" customWidth="1"/>
    <col min="15877" max="15877" width="9" style="400" customWidth="1"/>
    <col min="15878" max="15878" width="24.7109375" style="400" customWidth="1"/>
    <col min="15879" max="15880" width="14.28515625" style="400" customWidth="1"/>
    <col min="15881" max="15882" width="16.28515625" style="400" customWidth="1"/>
    <col min="15883" max="15884" width="14.28515625" style="400" customWidth="1"/>
    <col min="15885" max="16128" width="11.42578125" style="400"/>
    <col min="16129" max="16129" width="3.7109375" style="400" customWidth="1"/>
    <col min="16130" max="16130" width="2.7109375" style="400" customWidth="1"/>
    <col min="16131" max="16131" width="3" style="400" customWidth="1"/>
    <col min="16132" max="16132" width="3.7109375" style="400" customWidth="1"/>
    <col min="16133" max="16133" width="9" style="400" customWidth="1"/>
    <col min="16134" max="16134" width="24.7109375" style="400" customWidth="1"/>
    <col min="16135" max="16136" width="14.28515625" style="400" customWidth="1"/>
    <col min="16137" max="16138" width="16.28515625" style="400" customWidth="1"/>
    <col min="16139" max="16140" width="14.28515625" style="400" customWidth="1"/>
    <col min="16141" max="16384" width="11.42578125" style="400"/>
  </cols>
  <sheetData>
    <row r="1" spans="1:12" s="662" customFormat="1" ht="15" customHeight="1">
      <c r="A1" s="919" t="s">
        <v>1821</v>
      </c>
    </row>
    <row r="2" spans="1:12" s="457" customFormat="1" ht="24.95" customHeight="1">
      <c r="A2" s="931" t="s">
        <v>996</v>
      </c>
      <c r="B2" s="931"/>
      <c r="C2" s="931"/>
      <c r="D2" s="931"/>
      <c r="E2" s="931"/>
      <c r="F2" s="931"/>
      <c r="G2" s="931"/>
      <c r="H2" s="931"/>
      <c r="I2" s="931"/>
      <c r="J2" s="931"/>
      <c r="K2" s="931"/>
      <c r="L2" s="931"/>
    </row>
    <row r="3" spans="1:12" s="457" customFormat="1" ht="24.95" customHeight="1">
      <c r="A3" s="931" t="s">
        <v>10</v>
      </c>
      <c r="B3" s="931"/>
      <c r="C3" s="931"/>
      <c r="D3" s="931"/>
      <c r="E3" s="931"/>
      <c r="F3" s="931"/>
      <c r="G3" s="931"/>
      <c r="H3" s="931"/>
      <c r="I3" s="931"/>
      <c r="J3" s="931"/>
      <c r="K3" s="931"/>
      <c r="L3" s="931"/>
    </row>
    <row r="4" spans="1:12" s="457" customFormat="1" ht="24.95" customHeight="1">
      <c r="A4" s="931" t="s">
        <v>1524</v>
      </c>
      <c r="B4" s="931"/>
      <c r="C4" s="931"/>
      <c r="D4" s="931"/>
      <c r="E4" s="931"/>
      <c r="F4" s="931"/>
      <c r="G4" s="931"/>
      <c r="H4" s="931"/>
      <c r="I4" s="931"/>
      <c r="J4" s="931"/>
      <c r="K4" s="931"/>
      <c r="L4" s="931"/>
    </row>
    <row r="5" spans="1:12" s="457" customFormat="1" ht="24.95" customHeight="1">
      <c r="A5" s="931" t="s">
        <v>1523</v>
      </c>
      <c r="B5" s="931"/>
      <c r="C5" s="931"/>
      <c r="D5" s="931"/>
      <c r="E5" s="931"/>
      <c r="F5" s="931"/>
      <c r="G5" s="931"/>
      <c r="H5" s="931"/>
      <c r="I5" s="931"/>
      <c r="J5" s="931"/>
      <c r="K5" s="931"/>
      <c r="L5" s="931"/>
    </row>
    <row r="6" spans="1:12" s="457" customFormat="1" ht="24.95" customHeight="1">
      <c r="A6" s="931" t="s">
        <v>1522</v>
      </c>
      <c r="B6" s="931"/>
      <c r="C6" s="931"/>
      <c r="D6" s="931"/>
      <c r="E6" s="931"/>
      <c r="F6" s="931"/>
      <c r="G6" s="931"/>
      <c r="H6" s="931"/>
      <c r="I6" s="931"/>
      <c r="J6" s="931"/>
      <c r="K6" s="931"/>
      <c r="L6" s="931"/>
    </row>
    <row r="7" spans="1:12" ht="24.95" customHeight="1">
      <c r="A7" s="931" t="s">
        <v>585</v>
      </c>
      <c r="B7" s="931"/>
      <c r="C7" s="931"/>
      <c r="D7" s="931"/>
      <c r="E7" s="931"/>
      <c r="F7" s="931"/>
      <c r="G7" s="931"/>
      <c r="H7" s="931"/>
      <c r="I7" s="931"/>
      <c r="J7" s="931"/>
      <c r="K7" s="931"/>
      <c r="L7" s="931"/>
    </row>
    <row r="8" spans="1:12" ht="24.95" customHeight="1">
      <c r="A8" s="662"/>
      <c r="B8" s="662"/>
      <c r="C8" s="662"/>
      <c r="D8" s="662"/>
      <c r="E8" s="662"/>
      <c r="F8" s="662"/>
      <c r="G8" s="662"/>
      <c r="H8" s="662"/>
      <c r="I8" s="662"/>
      <c r="J8" s="662"/>
      <c r="K8" s="662"/>
      <c r="L8" s="662"/>
    </row>
    <row r="9" spans="1:12" ht="6" customHeight="1">
      <c r="A9" s="1037" t="s">
        <v>1502</v>
      </c>
      <c r="B9" s="1037"/>
      <c r="C9" s="1037"/>
      <c r="D9" s="1037"/>
      <c r="E9" s="1037"/>
      <c r="F9" s="1038"/>
      <c r="G9" s="1142" t="s">
        <v>1508</v>
      </c>
      <c r="H9" s="1143"/>
      <c r="I9" s="559"/>
      <c r="J9" s="560"/>
      <c r="K9" s="561"/>
      <c r="L9" s="561"/>
    </row>
    <row r="10" spans="1:12" ht="12" customHeight="1">
      <c r="A10" s="1138"/>
      <c r="B10" s="1138"/>
      <c r="C10" s="1138"/>
      <c r="D10" s="1138"/>
      <c r="E10" s="1138"/>
      <c r="F10" s="1139"/>
      <c r="G10" s="1144"/>
      <c r="H10" s="1139"/>
      <c r="I10" s="1146" t="s">
        <v>1521</v>
      </c>
      <c r="J10" s="1147"/>
      <c r="K10" s="1148" t="s">
        <v>1520</v>
      </c>
      <c r="L10" s="1148"/>
    </row>
    <row r="11" spans="1:12" ht="12" customHeight="1">
      <c r="A11" s="1138"/>
      <c r="B11" s="1138"/>
      <c r="C11" s="1138"/>
      <c r="D11" s="1138"/>
      <c r="E11" s="1138"/>
      <c r="F11" s="1139"/>
      <c r="G11" s="1144"/>
      <c r="H11" s="1139"/>
      <c r="I11" s="1146" t="s">
        <v>1519</v>
      </c>
      <c r="J11" s="1147"/>
      <c r="K11" s="1146" t="s">
        <v>1518</v>
      </c>
      <c r="L11" s="1148"/>
    </row>
    <row r="12" spans="1:12" ht="12" customHeight="1">
      <c r="A12" s="1138"/>
      <c r="B12" s="1138"/>
      <c r="C12" s="1138"/>
      <c r="D12" s="1138"/>
      <c r="E12" s="1138"/>
      <c r="F12" s="1139"/>
      <c r="G12" s="1144"/>
      <c r="H12" s="1139"/>
      <c r="I12" s="1146" t="s">
        <v>1517</v>
      </c>
      <c r="J12" s="1147"/>
      <c r="K12" s="562"/>
      <c r="L12" s="562"/>
    </row>
    <row r="13" spans="1:12" ht="18" customHeight="1">
      <c r="A13" s="1138"/>
      <c r="B13" s="1138"/>
      <c r="C13" s="1138"/>
      <c r="D13" s="1138"/>
      <c r="E13" s="1138"/>
      <c r="F13" s="1139"/>
      <c r="G13" s="1144"/>
      <c r="H13" s="1139"/>
      <c r="I13" s="1146" t="s">
        <v>1516</v>
      </c>
      <c r="J13" s="1148"/>
      <c r="K13" s="1148"/>
      <c r="L13" s="1148"/>
    </row>
    <row r="14" spans="1:12" ht="6" customHeight="1">
      <c r="A14" s="1138"/>
      <c r="B14" s="1138"/>
      <c r="C14" s="1138"/>
      <c r="D14" s="1138"/>
      <c r="E14" s="1138"/>
      <c r="F14" s="1139"/>
      <c r="G14" s="1145"/>
      <c r="H14" s="1141"/>
      <c r="I14" s="563"/>
      <c r="J14" s="564"/>
      <c r="K14" s="564"/>
      <c r="L14" s="565"/>
    </row>
    <row r="15" spans="1:12" ht="18" customHeight="1">
      <c r="A15" s="1138"/>
      <c r="B15" s="1138"/>
      <c r="C15" s="1138"/>
      <c r="D15" s="1138"/>
      <c r="E15" s="1138"/>
      <c r="F15" s="1139"/>
      <c r="G15" s="566"/>
      <c r="H15" s="567" t="s">
        <v>1505</v>
      </c>
      <c r="I15" s="566"/>
      <c r="J15" s="567" t="s">
        <v>1505</v>
      </c>
      <c r="K15" s="566"/>
      <c r="L15" s="568" t="s">
        <v>1505</v>
      </c>
    </row>
    <row r="16" spans="1:12" ht="12" customHeight="1">
      <c r="A16" s="1138"/>
      <c r="B16" s="1138"/>
      <c r="C16" s="1138"/>
      <c r="D16" s="1138"/>
      <c r="E16" s="1138"/>
      <c r="F16" s="1139"/>
      <c r="G16" s="448">
        <v>42125</v>
      </c>
      <c r="H16" s="569" t="s">
        <v>1515</v>
      </c>
      <c r="I16" s="448">
        <v>42125</v>
      </c>
      <c r="J16" s="569" t="s">
        <v>1515</v>
      </c>
      <c r="K16" s="448">
        <v>42125</v>
      </c>
      <c r="L16" s="840" t="s">
        <v>1515</v>
      </c>
    </row>
    <row r="17" spans="1:12" ht="12" customHeight="1">
      <c r="A17" s="1138"/>
      <c r="B17" s="1138"/>
      <c r="C17" s="1138"/>
      <c r="D17" s="1138"/>
      <c r="E17" s="1138"/>
      <c r="F17" s="1139"/>
      <c r="G17" s="830"/>
      <c r="H17" s="569" t="s">
        <v>1514</v>
      </c>
      <c r="I17" s="830"/>
      <c r="J17" s="569" t="s">
        <v>1513</v>
      </c>
      <c r="K17" s="830"/>
      <c r="L17" s="840" t="s">
        <v>1513</v>
      </c>
    </row>
    <row r="18" spans="1:12" ht="12" customHeight="1">
      <c r="A18" s="1138"/>
      <c r="B18" s="1138"/>
      <c r="C18" s="1138"/>
      <c r="D18" s="1138"/>
      <c r="E18" s="1138"/>
      <c r="F18" s="1139"/>
      <c r="G18" s="446">
        <v>42125</v>
      </c>
      <c r="H18" s="459" t="s">
        <v>1512</v>
      </c>
      <c r="I18" s="446">
        <v>42125</v>
      </c>
      <c r="J18" s="569"/>
      <c r="K18" s="446">
        <v>42125</v>
      </c>
      <c r="L18" s="840"/>
    </row>
    <row r="19" spans="1:12" ht="12" customHeight="1">
      <c r="A19" s="1138"/>
      <c r="B19" s="1138"/>
      <c r="C19" s="1138"/>
      <c r="D19" s="1138"/>
      <c r="E19" s="1138"/>
      <c r="F19" s="1139"/>
      <c r="G19" s="570"/>
      <c r="H19" s="569" t="s">
        <v>1496</v>
      </c>
      <c r="I19" s="570"/>
      <c r="J19" s="569" t="s">
        <v>1496</v>
      </c>
      <c r="K19" s="226"/>
      <c r="L19" s="840" t="s">
        <v>1496</v>
      </c>
    </row>
    <row r="20" spans="1:12" ht="6" customHeight="1">
      <c r="A20" s="1140"/>
      <c r="B20" s="1140"/>
      <c r="C20" s="1140"/>
      <c r="D20" s="1140"/>
      <c r="E20" s="1140"/>
      <c r="F20" s="1141"/>
      <c r="G20" s="571"/>
      <c r="H20" s="571"/>
      <c r="I20" s="571"/>
      <c r="J20" s="571"/>
      <c r="K20" s="571"/>
      <c r="L20" s="572"/>
    </row>
    <row r="21" spans="1:12" ht="60" customHeight="1">
      <c r="A21" s="1128" t="s">
        <v>1466</v>
      </c>
      <c r="B21" s="1128"/>
      <c r="C21" s="1128"/>
      <c r="D21" s="1128"/>
      <c r="E21" s="1128"/>
      <c r="F21" s="1128"/>
      <c r="G21" s="1128"/>
      <c r="H21" s="1128"/>
      <c r="I21" s="1128"/>
      <c r="J21" s="1128"/>
      <c r="K21" s="1128"/>
      <c r="L21" s="1128"/>
    </row>
    <row r="22" spans="1:12" ht="42" customHeight="1">
      <c r="A22" s="1130" t="s">
        <v>874</v>
      </c>
      <c r="B22" s="1130"/>
      <c r="C22" s="1130"/>
      <c r="D22" s="1130"/>
      <c r="E22" s="1130"/>
      <c r="F22" s="1130"/>
      <c r="G22" s="439">
        <v>127.9</v>
      </c>
      <c r="H22" s="439">
        <v>-0.46692607003890607</v>
      </c>
      <c r="I22" s="439">
        <v>122.8</v>
      </c>
      <c r="J22" s="439">
        <v>4.9572649572649548</v>
      </c>
      <c r="K22" s="439">
        <v>121</v>
      </c>
      <c r="L22" s="439">
        <v>0.66555740432612076</v>
      </c>
    </row>
    <row r="23" spans="1:12" ht="33" customHeight="1">
      <c r="A23" s="662"/>
      <c r="B23" s="662" t="s">
        <v>428</v>
      </c>
      <c r="C23" s="662"/>
      <c r="D23" s="662"/>
      <c r="E23" s="662"/>
      <c r="F23" s="662"/>
      <c r="G23" s="439">
        <v>133.4</v>
      </c>
      <c r="H23" s="439">
        <v>1.3677811550152064</v>
      </c>
      <c r="I23" s="439">
        <v>133</v>
      </c>
      <c r="J23" s="439">
        <v>3.2608695652173822</v>
      </c>
      <c r="K23" s="439">
        <v>131</v>
      </c>
      <c r="L23" s="439">
        <v>0.76923076923076927</v>
      </c>
    </row>
    <row r="24" spans="1:12" ht="21.95" customHeight="1">
      <c r="A24" s="662"/>
      <c r="B24" s="662"/>
      <c r="C24" s="662" t="s">
        <v>1224</v>
      </c>
      <c r="D24" s="662"/>
      <c r="E24" s="662"/>
      <c r="F24" s="662"/>
      <c r="G24" s="439">
        <v>163.30000000000001</v>
      </c>
      <c r="H24" s="439">
        <v>3.4854245880861847</v>
      </c>
      <c r="I24" s="439">
        <v>158</v>
      </c>
      <c r="J24" s="439">
        <v>3.2679738562091507</v>
      </c>
      <c r="K24" s="439">
        <v>157.80000000000001</v>
      </c>
      <c r="L24" s="439">
        <v>1.4138817480719905</v>
      </c>
    </row>
    <row r="25" spans="1:12" ht="21.95" customHeight="1">
      <c r="A25" s="662"/>
      <c r="B25" s="662"/>
      <c r="C25" s="662" t="s">
        <v>1472</v>
      </c>
      <c r="D25" s="662"/>
      <c r="E25" s="662"/>
      <c r="F25" s="662"/>
      <c r="G25" s="439">
        <v>118.6</v>
      </c>
      <c r="H25" s="439">
        <v>0</v>
      </c>
      <c r="I25" s="439">
        <v>121.1</v>
      </c>
      <c r="J25" s="439">
        <v>3.5928143712574752</v>
      </c>
      <c r="K25" s="439">
        <v>117.9</v>
      </c>
      <c r="L25" s="439">
        <v>0.34042553191489849</v>
      </c>
    </row>
    <row r="26" spans="1:12" ht="21.95" customHeight="1">
      <c r="A26" s="662"/>
      <c r="B26" s="662"/>
      <c r="C26" s="662"/>
      <c r="D26" s="662" t="s">
        <v>1486</v>
      </c>
      <c r="E26" s="662"/>
      <c r="F26" s="662"/>
      <c r="G26" s="439">
        <v>125.5</v>
      </c>
      <c r="H26" s="439">
        <v>1.4551333872271601</v>
      </c>
      <c r="I26" s="439">
        <v>128.9</v>
      </c>
      <c r="J26" s="439">
        <v>4.1195476575121228</v>
      </c>
      <c r="K26" s="439">
        <v>124.2</v>
      </c>
      <c r="L26" s="439">
        <v>0.16129032258064746</v>
      </c>
    </row>
    <row r="27" spans="1:12" ht="21.95" customHeight="1">
      <c r="A27" s="662"/>
      <c r="B27" s="662"/>
      <c r="C27" s="662"/>
      <c r="D27" s="662" t="s">
        <v>1484</v>
      </c>
      <c r="E27" s="662"/>
      <c r="F27" s="662"/>
      <c r="G27" s="439">
        <v>98.2</v>
      </c>
      <c r="H27" s="439">
        <v>-5.0290135396518405</v>
      </c>
      <c r="I27" s="439">
        <v>93.6</v>
      </c>
      <c r="J27" s="439">
        <v>-1.577287066246057</v>
      </c>
      <c r="K27" s="439">
        <v>97.2</v>
      </c>
      <c r="L27" s="439">
        <v>0.93457943925234244</v>
      </c>
    </row>
    <row r="28" spans="1:12" ht="33" customHeight="1">
      <c r="A28" s="662"/>
      <c r="B28" s="662" t="s">
        <v>1338</v>
      </c>
      <c r="C28" s="662"/>
      <c r="D28" s="662"/>
      <c r="E28" s="662"/>
      <c r="F28" s="662"/>
      <c r="G28" s="439">
        <v>122.4</v>
      </c>
      <c r="H28" s="439">
        <v>-2.3923444976076556</v>
      </c>
      <c r="I28" s="439">
        <v>112.5</v>
      </c>
      <c r="J28" s="439">
        <v>6.9391634980988561</v>
      </c>
      <c r="K28" s="439">
        <v>111.1</v>
      </c>
      <c r="L28" s="439">
        <v>0.63405797101448236</v>
      </c>
    </row>
    <row r="29" spans="1:12" ht="21.95" customHeight="1">
      <c r="A29" s="662"/>
      <c r="B29" s="662"/>
      <c r="C29" s="662" t="s">
        <v>1186</v>
      </c>
      <c r="D29" s="662"/>
      <c r="E29" s="662"/>
      <c r="F29" s="662"/>
      <c r="G29" s="439">
        <v>131.80000000000001</v>
      </c>
      <c r="H29" s="439">
        <v>-5.9914407988587577</v>
      </c>
      <c r="I29" s="439">
        <v>109.7</v>
      </c>
      <c r="J29" s="439">
        <v>3.0046948356807537</v>
      </c>
      <c r="K29" s="439">
        <v>108.8</v>
      </c>
      <c r="L29" s="439">
        <v>0.36900369003689248</v>
      </c>
    </row>
    <row r="30" spans="1:12" ht="21.95" customHeight="1">
      <c r="A30" s="662"/>
      <c r="B30" s="662"/>
      <c r="C30" s="662" t="s">
        <v>1468</v>
      </c>
      <c r="D30" s="662"/>
      <c r="E30" s="662"/>
      <c r="F30" s="662"/>
      <c r="G30" s="439">
        <v>116.6</v>
      </c>
      <c r="H30" s="439">
        <v>0.17182130584191463</v>
      </c>
      <c r="I30" s="439">
        <v>114</v>
      </c>
      <c r="J30" s="439">
        <v>9.300095877277089</v>
      </c>
      <c r="K30" s="439">
        <v>112.3</v>
      </c>
      <c r="L30" s="439">
        <v>0.62724014336917822</v>
      </c>
    </row>
    <row r="31" spans="1:12" ht="21.95" customHeight="1">
      <c r="A31" s="662"/>
      <c r="B31" s="662"/>
      <c r="C31" s="662"/>
      <c r="D31" s="662" t="s">
        <v>1479</v>
      </c>
      <c r="E31" s="662"/>
      <c r="F31" s="662"/>
      <c r="G31" s="439">
        <v>124.4</v>
      </c>
      <c r="H31" s="439">
        <v>6.0528559249786946</v>
      </c>
      <c r="I31" s="439">
        <v>125.3</v>
      </c>
      <c r="J31" s="439">
        <v>11.675579322638141</v>
      </c>
      <c r="K31" s="439">
        <v>120.4</v>
      </c>
      <c r="L31" s="439">
        <v>1.2615643397813288</v>
      </c>
    </row>
    <row r="32" spans="1:12" ht="21.95" customHeight="1">
      <c r="A32" s="662"/>
      <c r="B32" s="662"/>
      <c r="C32" s="662"/>
      <c r="D32" s="662" t="s">
        <v>1477</v>
      </c>
      <c r="E32" s="662"/>
      <c r="F32" s="662"/>
      <c r="G32" s="439">
        <v>107</v>
      </c>
      <c r="H32" s="439">
        <v>-7.118055555555558</v>
      </c>
      <c r="I32" s="439">
        <v>99</v>
      </c>
      <c r="J32" s="439">
        <v>5.6563500533617894</v>
      </c>
      <c r="K32" s="439">
        <v>101.2</v>
      </c>
      <c r="L32" s="439">
        <v>-0.68694798822375147</v>
      </c>
    </row>
    <row r="33" spans="1:12" ht="84" customHeight="1">
      <c r="A33" s="931" t="s">
        <v>1465</v>
      </c>
      <c r="B33" s="931"/>
      <c r="C33" s="931"/>
      <c r="D33" s="931"/>
      <c r="E33" s="931"/>
      <c r="F33" s="931"/>
      <c r="G33" s="931"/>
      <c r="H33" s="931"/>
      <c r="I33" s="931"/>
      <c r="J33" s="931"/>
      <c r="K33" s="931"/>
      <c r="L33" s="931"/>
    </row>
    <row r="34" spans="1:12" ht="12" customHeight="1">
      <c r="A34" s="228"/>
      <c r="B34" s="228"/>
      <c r="C34" s="228"/>
      <c r="D34" s="228"/>
      <c r="E34" s="228"/>
      <c r="F34" s="228"/>
      <c r="G34" s="458" t="s">
        <v>961</v>
      </c>
      <c r="H34" s="458"/>
      <c r="I34" s="458"/>
      <c r="J34" s="458"/>
      <c r="K34" s="228"/>
      <c r="L34" s="662"/>
    </row>
    <row r="35" spans="1:12" ht="30" customHeight="1">
      <c r="A35" s="1130" t="s">
        <v>874</v>
      </c>
      <c r="B35" s="1130"/>
      <c r="C35" s="1130"/>
      <c r="D35" s="1130"/>
      <c r="E35" s="1130"/>
      <c r="F35" s="1130"/>
      <c r="G35" s="439">
        <v>116.5</v>
      </c>
      <c r="H35" s="439">
        <v>-1.5215553677092115</v>
      </c>
      <c r="I35" s="439">
        <v>112</v>
      </c>
      <c r="J35" s="439">
        <v>5.0656660412758026</v>
      </c>
      <c r="K35" s="439">
        <v>110.4</v>
      </c>
      <c r="L35" s="439">
        <v>0.54644808743170181</v>
      </c>
    </row>
    <row r="36" spans="1:12" ht="33" customHeight="1">
      <c r="A36" s="662"/>
      <c r="B36" s="662" t="s">
        <v>428</v>
      </c>
      <c r="C36" s="662"/>
      <c r="D36" s="662"/>
      <c r="E36" s="662"/>
      <c r="F36" s="662"/>
      <c r="G36" s="439">
        <v>121.4</v>
      </c>
      <c r="H36" s="439">
        <v>0.16501650165016735</v>
      </c>
      <c r="I36" s="439">
        <v>121.7</v>
      </c>
      <c r="J36" s="439">
        <v>3.4863945578231368</v>
      </c>
      <c r="K36" s="439">
        <v>119.6</v>
      </c>
      <c r="L36" s="439">
        <v>0.673400673400671</v>
      </c>
    </row>
    <row r="37" spans="1:12" ht="21.95" customHeight="1">
      <c r="A37" s="662"/>
      <c r="B37" s="662"/>
      <c r="C37" s="662" t="s">
        <v>1224</v>
      </c>
      <c r="D37" s="662"/>
      <c r="E37" s="662"/>
      <c r="F37" s="662"/>
      <c r="G37" s="439">
        <v>147.9</v>
      </c>
      <c r="H37" s="439">
        <v>2.0703933747412009</v>
      </c>
      <c r="I37" s="439">
        <v>143.5</v>
      </c>
      <c r="J37" s="439">
        <v>3.2374100719424459</v>
      </c>
      <c r="K37" s="439">
        <v>143.4</v>
      </c>
      <c r="L37" s="439">
        <v>1.342756183745587</v>
      </c>
    </row>
    <row r="38" spans="1:12" ht="21.95" customHeight="1">
      <c r="A38" s="662"/>
      <c r="B38" s="662"/>
      <c r="C38" s="662" t="s">
        <v>1472</v>
      </c>
      <c r="D38" s="662"/>
      <c r="E38" s="662"/>
      <c r="F38" s="662"/>
      <c r="G38" s="439">
        <v>108.2</v>
      </c>
      <c r="H38" s="439">
        <v>-1.0968921389396735</v>
      </c>
      <c r="I38" s="439">
        <v>110.8</v>
      </c>
      <c r="J38" s="439">
        <v>3.5514018691588758</v>
      </c>
      <c r="K38" s="439">
        <v>107.8</v>
      </c>
      <c r="L38" s="439">
        <v>0.27906976744185785</v>
      </c>
    </row>
    <row r="39" spans="1:12" ht="33" customHeight="1">
      <c r="A39" s="662"/>
      <c r="B39" s="662" t="s">
        <v>1338</v>
      </c>
      <c r="C39" s="662"/>
      <c r="D39" s="662"/>
      <c r="E39" s="662"/>
      <c r="F39" s="662"/>
      <c r="G39" s="439">
        <v>111.7</v>
      </c>
      <c r="H39" s="439">
        <v>-3.2900432900432874</v>
      </c>
      <c r="I39" s="439">
        <v>103.3</v>
      </c>
      <c r="J39" s="439">
        <v>7.4921956295525529</v>
      </c>
      <c r="K39" s="439">
        <v>101.7</v>
      </c>
      <c r="L39" s="439">
        <v>0.49407114624505932</v>
      </c>
    </row>
    <row r="40" spans="1:12" ht="21.95" customHeight="1">
      <c r="A40" s="662"/>
      <c r="B40" s="662"/>
      <c r="C40" s="662" t="s">
        <v>1186</v>
      </c>
      <c r="D40" s="662"/>
      <c r="E40" s="662"/>
      <c r="F40" s="662"/>
      <c r="G40" s="439">
        <v>118.4</v>
      </c>
      <c r="H40" s="439">
        <v>-7.1372549019607794</v>
      </c>
      <c r="I40" s="439">
        <v>98.7</v>
      </c>
      <c r="J40" s="439">
        <v>3.4591194968553429</v>
      </c>
      <c r="K40" s="439">
        <v>97.7</v>
      </c>
      <c r="L40" s="439">
        <v>0.20512820512820804</v>
      </c>
    </row>
    <row r="41" spans="1:12" ht="21.95" customHeight="1">
      <c r="A41" s="662"/>
      <c r="B41" s="662"/>
      <c r="C41" s="662" t="s">
        <v>1468</v>
      </c>
      <c r="D41" s="662"/>
      <c r="E41" s="662"/>
      <c r="F41" s="662"/>
      <c r="G41" s="439">
        <v>107.7</v>
      </c>
      <c r="H41" s="439">
        <v>-0.55401662049860978</v>
      </c>
      <c r="I41" s="439">
        <v>105.7</v>
      </c>
      <c r="J41" s="439">
        <v>9.6473029045643113</v>
      </c>
      <c r="K41" s="439">
        <v>103.8</v>
      </c>
      <c r="L41" s="439">
        <v>0.58139534883720378</v>
      </c>
    </row>
    <row r="42" spans="1:12" ht="195" customHeight="1">
      <c r="A42" s="97" t="s">
        <v>1799</v>
      </c>
      <c r="B42" s="98"/>
      <c r="C42" s="98"/>
      <c r="D42" s="98"/>
      <c r="E42" s="98"/>
      <c r="F42" s="98"/>
      <c r="G42" s="98"/>
      <c r="H42" s="98"/>
      <c r="I42" s="98"/>
      <c r="J42" s="98"/>
      <c r="K42" s="98"/>
      <c r="L42" s="662"/>
    </row>
    <row r="44" spans="1:12">
      <c r="A44" s="457"/>
      <c r="B44" s="457"/>
      <c r="C44" s="457"/>
      <c r="D44" s="457"/>
      <c r="E44" s="457"/>
      <c r="F44" s="457"/>
      <c r="G44" s="457"/>
      <c r="H44" s="457"/>
      <c r="I44" s="457"/>
      <c r="J44" s="457"/>
      <c r="K44" s="457"/>
      <c r="L44" s="457"/>
    </row>
  </sheetData>
  <mergeCells count="18">
    <mergeCell ref="A7:L7"/>
    <mergeCell ref="A2:L2"/>
    <mergeCell ref="A3:L3"/>
    <mergeCell ref="A4:L4"/>
    <mergeCell ref="A5:L5"/>
    <mergeCell ref="A6:L6"/>
    <mergeCell ref="A35:F35"/>
    <mergeCell ref="A9:F20"/>
    <mergeCell ref="G9:H14"/>
    <mergeCell ref="I10:J10"/>
    <mergeCell ref="K10:L10"/>
    <mergeCell ref="I11:J11"/>
    <mergeCell ref="K11:L11"/>
    <mergeCell ref="I12:J12"/>
    <mergeCell ref="I13:L13"/>
    <mergeCell ref="A21:L21"/>
    <mergeCell ref="A22:F22"/>
    <mergeCell ref="A33:L3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499" customWidth="1"/>
    <col min="2" max="2" width="8.28515625" style="499" customWidth="1"/>
    <col min="3" max="12" width="11.7109375" style="499" customWidth="1"/>
    <col min="13" max="256" width="11.42578125" style="499"/>
    <col min="257" max="257" width="8.7109375" style="499" customWidth="1"/>
    <col min="258" max="258" width="8.28515625" style="499" customWidth="1"/>
    <col min="259" max="268" width="11.7109375" style="499" customWidth="1"/>
    <col min="269" max="512" width="11.42578125" style="499"/>
    <col min="513" max="513" width="8.7109375" style="499" customWidth="1"/>
    <col min="514" max="514" width="8.28515625" style="499" customWidth="1"/>
    <col min="515" max="524" width="11.7109375" style="499" customWidth="1"/>
    <col min="525" max="768" width="11.42578125" style="499"/>
    <col min="769" max="769" width="8.7109375" style="499" customWidth="1"/>
    <col min="770" max="770" width="8.28515625" style="499" customWidth="1"/>
    <col min="771" max="780" width="11.7109375" style="499" customWidth="1"/>
    <col min="781" max="1024" width="11.42578125" style="499"/>
    <col min="1025" max="1025" width="8.7109375" style="499" customWidth="1"/>
    <col min="1026" max="1026" width="8.28515625" style="499" customWidth="1"/>
    <col min="1027" max="1036" width="11.7109375" style="499" customWidth="1"/>
    <col min="1037" max="1280" width="11.42578125" style="499"/>
    <col min="1281" max="1281" width="8.7109375" style="499" customWidth="1"/>
    <col min="1282" max="1282" width="8.28515625" style="499" customWidth="1"/>
    <col min="1283" max="1292" width="11.7109375" style="499" customWidth="1"/>
    <col min="1293" max="1536" width="11.42578125" style="499"/>
    <col min="1537" max="1537" width="8.7109375" style="499" customWidth="1"/>
    <col min="1538" max="1538" width="8.28515625" style="499" customWidth="1"/>
    <col min="1539" max="1548" width="11.7109375" style="499" customWidth="1"/>
    <col min="1549" max="1792" width="11.42578125" style="499"/>
    <col min="1793" max="1793" width="8.7109375" style="499" customWidth="1"/>
    <col min="1794" max="1794" width="8.28515625" style="499" customWidth="1"/>
    <col min="1795" max="1804" width="11.7109375" style="499" customWidth="1"/>
    <col min="1805" max="2048" width="11.42578125" style="499"/>
    <col min="2049" max="2049" width="8.7109375" style="499" customWidth="1"/>
    <col min="2050" max="2050" width="8.28515625" style="499" customWidth="1"/>
    <col min="2051" max="2060" width="11.7109375" style="499" customWidth="1"/>
    <col min="2061" max="2304" width="11.42578125" style="499"/>
    <col min="2305" max="2305" width="8.7109375" style="499" customWidth="1"/>
    <col min="2306" max="2306" width="8.28515625" style="499" customWidth="1"/>
    <col min="2307" max="2316" width="11.7109375" style="499" customWidth="1"/>
    <col min="2317" max="2560" width="11.42578125" style="499"/>
    <col min="2561" max="2561" width="8.7109375" style="499" customWidth="1"/>
    <col min="2562" max="2562" width="8.28515625" style="499" customWidth="1"/>
    <col min="2563" max="2572" width="11.7109375" style="499" customWidth="1"/>
    <col min="2573" max="2816" width="11.42578125" style="499"/>
    <col min="2817" max="2817" width="8.7109375" style="499" customWidth="1"/>
    <col min="2818" max="2818" width="8.28515625" style="499" customWidth="1"/>
    <col min="2819" max="2828" width="11.7109375" style="499" customWidth="1"/>
    <col min="2829" max="3072" width="11.42578125" style="499"/>
    <col min="3073" max="3073" width="8.7109375" style="499" customWidth="1"/>
    <col min="3074" max="3074" width="8.28515625" style="499" customWidth="1"/>
    <col min="3075" max="3084" width="11.7109375" style="499" customWidth="1"/>
    <col min="3085" max="3328" width="11.42578125" style="499"/>
    <col min="3329" max="3329" width="8.7109375" style="499" customWidth="1"/>
    <col min="3330" max="3330" width="8.28515625" style="499" customWidth="1"/>
    <col min="3331" max="3340" width="11.7109375" style="499" customWidth="1"/>
    <col min="3341" max="3584" width="11.42578125" style="499"/>
    <col min="3585" max="3585" width="8.7109375" style="499" customWidth="1"/>
    <col min="3586" max="3586" width="8.28515625" style="499" customWidth="1"/>
    <col min="3587" max="3596" width="11.7109375" style="499" customWidth="1"/>
    <col min="3597" max="3840" width="11.42578125" style="499"/>
    <col min="3841" max="3841" width="8.7109375" style="499" customWidth="1"/>
    <col min="3842" max="3842" width="8.28515625" style="499" customWidth="1"/>
    <col min="3843" max="3852" width="11.7109375" style="499" customWidth="1"/>
    <col min="3853" max="4096" width="11.42578125" style="499"/>
    <col min="4097" max="4097" width="8.7109375" style="499" customWidth="1"/>
    <col min="4098" max="4098" width="8.28515625" style="499" customWidth="1"/>
    <col min="4099" max="4108" width="11.7109375" style="499" customWidth="1"/>
    <col min="4109" max="4352" width="11.42578125" style="499"/>
    <col min="4353" max="4353" width="8.7109375" style="499" customWidth="1"/>
    <col min="4354" max="4354" width="8.28515625" style="499" customWidth="1"/>
    <col min="4355" max="4364" width="11.7109375" style="499" customWidth="1"/>
    <col min="4365" max="4608" width="11.42578125" style="499"/>
    <col min="4609" max="4609" width="8.7109375" style="499" customWidth="1"/>
    <col min="4610" max="4610" width="8.28515625" style="499" customWidth="1"/>
    <col min="4611" max="4620" width="11.7109375" style="499" customWidth="1"/>
    <col min="4621" max="4864" width="11.42578125" style="499"/>
    <col min="4865" max="4865" width="8.7109375" style="499" customWidth="1"/>
    <col min="4866" max="4866" width="8.28515625" style="499" customWidth="1"/>
    <col min="4867" max="4876" width="11.7109375" style="499" customWidth="1"/>
    <col min="4877" max="5120" width="11.42578125" style="499"/>
    <col min="5121" max="5121" width="8.7109375" style="499" customWidth="1"/>
    <col min="5122" max="5122" width="8.28515625" style="499" customWidth="1"/>
    <col min="5123" max="5132" width="11.7109375" style="499" customWidth="1"/>
    <col min="5133" max="5376" width="11.42578125" style="499"/>
    <col min="5377" max="5377" width="8.7109375" style="499" customWidth="1"/>
    <col min="5378" max="5378" width="8.28515625" style="499" customWidth="1"/>
    <col min="5379" max="5388" width="11.7109375" style="499" customWidth="1"/>
    <col min="5389" max="5632" width="11.42578125" style="499"/>
    <col min="5633" max="5633" width="8.7109375" style="499" customWidth="1"/>
    <col min="5634" max="5634" width="8.28515625" style="499" customWidth="1"/>
    <col min="5635" max="5644" width="11.7109375" style="499" customWidth="1"/>
    <col min="5645" max="5888" width="11.42578125" style="499"/>
    <col min="5889" max="5889" width="8.7109375" style="499" customWidth="1"/>
    <col min="5890" max="5890" width="8.28515625" style="499" customWidth="1"/>
    <col min="5891" max="5900" width="11.7109375" style="499" customWidth="1"/>
    <col min="5901" max="6144" width="11.42578125" style="499"/>
    <col min="6145" max="6145" width="8.7109375" style="499" customWidth="1"/>
    <col min="6146" max="6146" width="8.28515625" style="499" customWidth="1"/>
    <col min="6147" max="6156" width="11.7109375" style="499" customWidth="1"/>
    <col min="6157" max="6400" width="11.42578125" style="499"/>
    <col min="6401" max="6401" width="8.7109375" style="499" customWidth="1"/>
    <col min="6402" max="6402" width="8.28515625" style="499" customWidth="1"/>
    <col min="6403" max="6412" width="11.7109375" style="499" customWidth="1"/>
    <col min="6413" max="6656" width="11.42578125" style="499"/>
    <col min="6657" max="6657" width="8.7109375" style="499" customWidth="1"/>
    <col min="6658" max="6658" width="8.28515625" style="499" customWidth="1"/>
    <col min="6659" max="6668" width="11.7109375" style="499" customWidth="1"/>
    <col min="6669" max="6912" width="11.42578125" style="499"/>
    <col min="6913" max="6913" width="8.7109375" style="499" customWidth="1"/>
    <col min="6914" max="6914" width="8.28515625" style="499" customWidth="1"/>
    <col min="6915" max="6924" width="11.7109375" style="499" customWidth="1"/>
    <col min="6925" max="7168" width="11.42578125" style="499"/>
    <col min="7169" max="7169" width="8.7109375" style="499" customWidth="1"/>
    <col min="7170" max="7170" width="8.28515625" style="499" customWidth="1"/>
    <col min="7171" max="7180" width="11.7109375" style="499" customWidth="1"/>
    <col min="7181" max="7424" width="11.42578125" style="499"/>
    <col min="7425" max="7425" width="8.7109375" style="499" customWidth="1"/>
    <col min="7426" max="7426" width="8.28515625" style="499" customWidth="1"/>
    <col min="7427" max="7436" width="11.7109375" style="499" customWidth="1"/>
    <col min="7437" max="7680" width="11.42578125" style="499"/>
    <col min="7681" max="7681" width="8.7109375" style="499" customWidth="1"/>
    <col min="7682" max="7682" width="8.28515625" style="499" customWidth="1"/>
    <col min="7683" max="7692" width="11.7109375" style="499" customWidth="1"/>
    <col min="7693" max="7936" width="11.42578125" style="499"/>
    <col min="7937" max="7937" width="8.7109375" style="499" customWidth="1"/>
    <col min="7938" max="7938" width="8.28515625" style="499" customWidth="1"/>
    <col min="7939" max="7948" width="11.7109375" style="499" customWidth="1"/>
    <col min="7949" max="8192" width="11.42578125" style="499"/>
    <col min="8193" max="8193" width="8.7109375" style="499" customWidth="1"/>
    <col min="8194" max="8194" width="8.28515625" style="499" customWidth="1"/>
    <col min="8195" max="8204" width="11.7109375" style="499" customWidth="1"/>
    <col min="8205" max="8448" width="11.42578125" style="499"/>
    <col min="8449" max="8449" width="8.7109375" style="499" customWidth="1"/>
    <col min="8450" max="8450" width="8.28515625" style="499" customWidth="1"/>
    <col min="8451" max="8460" width="11.7109375" style="499" customWidth="1"/>
    <col min="8461" max="8704" width="11.42578125" style="499"/>
    <col min="8705" max="8705" width="8.7109375" style="499" customWidth="1"/>
    <col min="8706" max="8706" width="8.28515625" style="499" customWidth="1"/>
    <col min="8707" max="8716" width="11.7109375" style="499" customWidth="1"/>
    <col min="8717" max="8960" width="11.42578125" style="499"/>
    <col min="8961" max="8961" width="8.7109375" style="499" customWidth="1"/>
    <col min="8962" max="8962" width="8.28515625" style="499" customWidth="1"/>
    <col min="8963" max="8972" width="11.7109375" style="499" customWidth="1"/>
    <col min="8973" max="9216" width="11.42578125" style="499"/>
    <col min="9217" max="9217" width="8.7109375" style="499" customWidth="1"/>
    <col min="9218" max="9218" width="8.28515625" style="499" customWidth="1"/>
    <col min="9219" max="9228" width="11.7109375" style="499" customWidth="1"/>
    <col min="9229" max="9472" width="11.42578125" style="499"/>
    <col min="9473" max="9473" width="8.7109375" style="499" customWidth="1"/>
    <col min="9474" max="9474" width="8.28515625" style="499" customWidth="1"/>
    <col min="9475" max="9484" width="11.7109375" style="499" customWidth="1"/>
    <col min="9485" max="9728" width="11.42578125" style="499"/>
    <col min="9729" max="9729" width="8.7109375" style="499" customWidth="1"/>
    <col min="9730" max="9730" width="8.28515625" style="499" customWidth="1"/>
    <col min="9731" max="9740" width="11.7109375" style="499" customWidth="1"/>
    <col min="9741" max="9984" width="11.42578125" style="499"/>
    <col min="9985" max="9985" width="8.7109375" style="499" customWidth="1"/>
    <col min="9986" max="9986" width="8.28515625" style="499" customWidth="1"/>
    <col min="9987" max="9996" width="11.7109375" style="499" customWidth="1"/>
    <col min="9997" max="10240" width="11.42578125" style="499"/>
    <col min="10241" max="10241" width="8.7109375" style="499" customWidth="1"/>
    <col min="10242" max="10242" width="8.28515625" style="499" customWidth="1"/>
    <col min="10243" max="10252" width="11.7109375" style="499" customWidth="1"/>
    <col min="10253" max="10496" width="11.42578125" style="499"/>
    <col min="10497" max="10497" width="8.7109375" style="499" customWidth="1"/>
    <col min="10498" max="10498" width="8.28515625" style="499" customWidth="1"/>
    <col min="10499" max="10508" width="11.7109375" style="499" customWidth="1"/>
    <col min="10509" max="10752" width="11.42578125" style="499"/>
    <col min="10753" max="10753" width="8.7109375" style="499" customWidth="1"/>
    <col min="10754" max="10754" width="8.28515625" style="499" customWidth="1"/>
    <col min="10755" max="10764" width="11.7109375" style="499" customWidth="1"/>
    <col min="10765" max="11008" width="11.42578125" style="499"/>
    <col min="11009" max="11009" width="8.7109375" style="499" customWidth="1"/>
    <col min="11010" max="11010" width="8.28515625" style="499" customWidth="1"/>
    <col min="11011" max="11020" width="11.7109375" style="499" customWidth="1"/>
    <col min="11021" max="11264" width="11.42578125" style="499"/>
    <col min="11265" max="11265" width="8.7109375" style="499" customWidth="1"/>
    <col min="11266" max="11266" width="8.28515625" style="499" customWidth="1"/>
    <col min="11267" max="11276" width="11.7109375" style="499" customWidth="1"/>
    <col min="11277" max="11520" width="11.42578125" style="499"/>
    <col min="11521" max="11521" width="8.7109375" style="499" customWidth="1"/>
    <col min="11522" max="11522" width="8.28515625" style="499" customWidth="1"/>
    <col min="11523" max="11532" width="11.7109375" style="499" customWidth="1"/>
    <col min="11533" max="11776" width="11.42578125" style="499"/>
    <col min="11777" max="11777" width="8.7109375" style="499" customWidth="1"/>
    <col min="11778" max="11778" width="8.28515625" style="499" customWidth="1"/>
    <col min="11779" max="11788" width="11.7109375" style="499" customWidth="1"/>
    <col min="11789" max="12032" width="11.42578125" style="499"/>
    <col min="12033" max="12033" width="8.7109375" style="499" customWidth="1"/>
    <col min="12034" max="12034" width="8.28515625" style="499" customWidth="1"/>
    <col min="12035" max="12044" width="11.7109375" style="499" customWidth="1"/>
    <col min="12045" max="12288" width="11.42578125" style="499"/>
    <col min="12289" max="12289" width="8.7109375" style="499" customWidth="1"/>
    <col min="12290" max="12290" width="8.28515625" style="499" customWidth="1"/>
    <col min="12291" max="12300" width="11.7109375" style="499" customWidth="1"/>
    <col min="12301" max="12544" width="11.42578125" style="499"/>
    <col min="12545" max="12545" width="8.7109375" style="499" customWidth="1"/>
    <col min="12546" max="12546" width="8.28515625" style="499" customWidth="1"/>
    <col min="12547" max="12556" width="11.7109375" style="499" customWidth="1"/>
    <col min="12557" max="12800" width="11.42578125" style="499"/>
    <col min="12801" max="12801" width="8.7109375" style="499" customWidth="1"/>
    <col min="12802" max="12802" width="8.28515625" style="499" customWidth="1"/>
    <col min="12803" max="12812" width="11.7109375" style="499" customWidth="1"/>
    <col min="12813" max="13056" width="11.42578125" style="499"/>
    <col min="13057" max="13057" width="8.7109375" style="499" customWidth="1"/>
    <col min="13058" max="13058" width="8.28515625" style="499" customWidth="1"/>
    <col min="13059" max="13068" width="11.7109375" style="499" customWidth="1"/>
    <col min="13069" max="13312" width="11.42578125" style="499"/>
    <col min="13313" max="13313" width="8.7109375" style="499" customWidth="1"/>
    <col min="13314" max="13314" width="8.28515625" style="499" customWidth="1"/>
    <col min="13315" max="13324" width="11.7109375" style="499" customWidth="1"/>
    <col min="13325" max="13568" width="11.42578125" style="499"/>
    <col min="13569" max="13569" width="8.7109375" style="499" customWidth="1"/>
    <col min="13570" max="13570" width="8.28515625" style="499" customWidth="1"/>
    <col min="13571" max="13580" width="11.7109375" style="499" customWidth="1"/>
    <col min="13581" max="13824" width="11.42578125" style="499"/>
    <col min="13825" max="13825" width="8.7109375" style="499" customWidth="1"/>
    <col min="13826" max="13826" width="8.28515625" style="499" customWidth="1"/>
    <col min="13827" max="13836" width="11.7109375" style="499" customWidth="1"/>
    <col min="13837" max="14080" width="11.42578125" style="499"/>
    <col min="14081" max="14081" width="8.7109375" style="499" customWidth="1"/>
    <col min="14082" max="14082" width="8.28515625" style="499" customWidth="1"/>
    <col min="14083" max="14092" width="11.7109375" style="499" customWidth="1"/>
    <col min="14093" max="14336" width="11.42578125" style="499"/>
    <col min="14337" max="14337" width="8.7109375" style="499" customWidth="1"/>
    <col min="14338" max="14338" width="8.28515625" style="499" customWidth="1"/>
    <col min="14339" max="14348" width="11.7109375" style="499" customWidth="1"/>
    <col min="14349" max="14592" width="11.42578125" style="499"/>
    <col min="14593" max="14593" width="8.7109375" style="499" customWidth="1"/>
    <col min="14594" max="14594" width="8.28515625" style="499" customWidth="1"/>
    <col min="14595" max="14604" width="11.7109375" style="499" customWidth="1"/>
    <col min="14605" max="14848" width="11.42578125" style="499"/>
    <col min="14849" max="14849" width="8.7109375" style="499" customWidth="1"/>
    <col min="14850" max="14850" width="8.28515625" style="499" customWidth="1"/>
    <col min="14851" max="14860" width="11.7109375" style="499" customWidth="1"/>
    <col min="14861" max="15104" width="11.42578125" style="499"/>
    <col min="15105" max="15105" width="8.7109375" style="499" customWidth="1"/>
    <col min="15106" max="15106" width="8.28515625" style="499" customWidth="1"/>
    <col min="15107" max="15116" width="11.7109375" style="499" customWidth="1"/>
    <col min="15117" max="15360" width="11.42578125" style="499"/>
    <col min="15361" max="15361" width="8.7109375" style="499" customWidth="1"/>
    <col min="15362" max="15362" width="8.28515625" style="499" customWidth="1"/>
    <col min="15363" max="15372" width="11.7109375" style="499" customWidth="1"/>
    <col min="15373" max="15616" width="11.42578125" style="499"/>
    <col min="15617" max="15617" width="8.7109375" style="499" customWidth="1"/>
    <col min="15618" max="15618" width="8.28515625" style="499" customWidth="1"/>
    <col min="15619" max="15628" width="11.7109375" style="499" customWidth="1"/>
    <col min="15629" max="15872" width="11.42578125" style="499"/>
    <col min="15873" max="15873" width="8.7109375" style="499" customWidth="1"/>
    <col min="15874" max="15874" width="8.28515625" style="499" customWidth="1"/>
    <col min="15875" max="15884" width="11.7109375" style="499" customWidth="1"/>
    <col min="15885" max="16128" width="11.42578125" style="499"/>
    <col min="16129" max="16129" width="8.7109375" style="499" customWidth="1"/>
    <col min="16130" max="16130" width="8.28515625" style="499" customWidth="1"/>
    <col min="16131" max="16140" width="11.7109375" style="499" customWidth="1"/>
    <col min="16141" max="16384" width="11.42578125" style="499"/>
  </cols>
  <sheetData>
    <row r="1" spans="1:13" ht="15" customHeight="1">
      <c r="A1" s="919" t="s">
        <v>1821</v>
      </c>
    </row>
    <row r="2" spans="1:13" s="832" customFormat="1" ht="21" customHeight="1">
      <c r="A2" s="1124" t="s">
        <v>996</v>
      </c>
      <c r="B2" s="1124"/>
      <c r="C2" s="1124"/>
      <c r="D2" s="1124"/>
      <c r="E2" s="1124"/>
      <c r="F2" s="1124"/>
      <c r="G2" s="1124"/>
      <c r="H2" s="1124"/>
      <c r="I2" s="1124"/>
      <c r="J2" s="1124"/>
      <c r="K2" s="1124"/>
      <c r="L2" s="1124"/>
    </row>
    <row r="3" spans="1:13" s="832" customFormat="1" ht="21" customHeight="1">
      <c r="A3" s="1124" t="s">
        <v>10</v>
      </c>
      <c r="B3" s="1124"/>
      <c r="C3" s="1124"/>
      <c r="D3" s="1124"/>
      <c r="E3" s="1124"/>
      <c r="F3" s="1124"/>
      <c r="G3" s="1124"/>
      <c r="H3" s="1124"/>
      <c r="I3" s="1124"/>
      <c r="J3" s="1124"/>
      <c r="K3" s="1124"/>
      <c r="L3" s="1124"/>
    </row>
    <row r="4" spans="1:13" s="832" customFormat="1" ht="21" customHeight="1">
      <c r="A4" s="1124" t="s">
        <v>1526</v>
      </c>
      <c r="B4" s="1124"/>
      <c r="C4" s="1124"/>
      <c r="D4" s="1124"/>
      <c r="E4" s="1124"/>
      <c r="F4" s="1124"/>
      <c r="G4" s="1124"/>
      <c r="H4" s="1124"/>
      <c r="I4" s="1124"/>
      <c r="J4" s="1124"/>
      <c r="K4" s="1124"/>
      <c r="L4" s="1124"/>
    </row>
    <row r="5" spans="1:13" s="832" customFormat="1" ht="21" customHeight="1">
      <c r="A5" s="1124" t="s">
        <v>1523</v>
      </c>
      <c r="B5" s="1124"/>
      <c r="C5" s="1124"/>
      <c r="D5" s="1124"/>
      <c r="E5" s="1124"/>
      <c r="F5" s="1124"/>
      <c r="G5" s="1124"/>
      <c r="H5" s="1124"/>
      <c r="I5" s="1124"/>
      <c r="J5" s="1124"/>
      <c r="K5" s="1124"/>
      <c r="L5" s="1124"/>
    </row>
    <row r="6" spans="1:13" s="832" customFormat="1" ht="21" customHeight="1">
      <c r="A6" s="848" t="s">
        <v>453</v>
      </c>
    </row>
    <row r="7" spans="1:13" ht="18" customHeight="1">
      <c r="A7" s="1114" t="s">
        <v>1525</v>
      </c>
      <c r="B7" s="1115"/>
      <c r="C7" s="1121" t="s">
        <v>1466</v>
      </c>
      <c r="D7" s="1122"/>
      <c r="E7" s="1122"/>
      <c r="F7" s="1122"/>
      <c r="G7" s="1123"/>
      <c r="H7" s="1121" t="s">
        <v>1465</v>
      </c>
      <c r="I7" s="1122"/>
      <c r="J7" s="1122"/>
      <c r="K7" s="1122"/>
      <c r="L7" s="1122"/>
      <c r="M7" s="517"/>
    </row>
    <row r="8" spans="1:13" ht="18" customHeight="1">
      <c r="A8" s="1118"/>
      <c r="B8" s="1117"/>
      <c r="C8" s="1107" t="s">
        <v>1334</v>
      </c>
      <c r="D8" s="1107" t="s">
        <v>53</v>
      </c>
      <c r="E8" s="1107" t="s">
        <v>1464</v>
      </c>
      <c r="F8" s="1107" t="s">
        <v>1463</v>
      </c>
      <c r="G8" s="1107" t="s">
        <v>1462</v>
      </c>
      <c r="H8" s="1107" t="s">
        <v>1334</v>
      </c>
      <c r="I8" s="1107" t="s">
        <v>53</v>
      </c>
      <c r="J8" s="1107" t="s">
        <v>1464</v>
      </c>
      <c r="K8" s="1107" t="s">
        <v>1463</v>
      </c>
      <c r="L8" s="1110" t="s">
        <v>1462</v>
      </c>
      <c r="M8" s="846"/>
    </row>
    <row r="9" spans="1:13" ht="18" customHeight="1">
      <c r="A9" s="1118"/>
      <c r="B9" s="1117"/>
      <c r="C9" s="1149"/>
      <c r="D9" s="1149"/>
      <c r="E9" s="1149"/>
      <c r="F9" s="1149"/>
      <c r="G9" s="1149"/>
      <c r="H9" s="1149"/>
      <c r="I9" s="1149"/>
      <c r="J9" s="1149"/>
      <c r="K9" s="1149"/>
      <c r="L9" s="1151"/>
      <c r="M9" s="846"/>
    </row>
    <row r="10" spans="1:13" ht="18" customHeight="1">
      <c r="A10" s="1118"/>
      <c r="B10" s="1117"/>
      <c r="C10" s="1149"/>
      <c r="D10" s="1149"/>
      <c r="E10" s="1149"/>
      <c r="F10" s="1149"/>
      <c r="G10" s="1149"/>
      <c r="H10" s="1149"/>
      <c r="I10" s="1149"/>
      <c r="J10" s="1149"/>
      <c r="K10" s="1149"/>
      <c r="L10" s="1151"/>
      <c r="M10" s="846"/>
    </row>
    <row r="11" spans="1:13" ht="18" customHeight="1">
      <c r="A11" s="1118"/>
      <c r="B11" s="1117"/>
      <c r="C11" s="1149"/>
      <c r="D11" s="1149"/>
      <c r="E11" s="1149"/>
      <c r="F11" s="1149"/>
      <c r="G11" s="1149"/>
      <c r="H11" s="1149"/>
      <c r="I11" s="1149"/>
      <c r="J11" s="1149"/>
      <c r="K11" s="1149"/>
      <c r="L11" s="1151"/>
      <c r="M11" s="846"/>
    </row>
    <row r="12" spans="1:13" ht="18" customHeight="1">
      <c r="A12" s="1119"/>
      <c r="B12" s="1120"/>
      <c r="C12" s="1150"/>
      <c r="D12" s="1150"/>
      <c r="E12" s="1150"/>
      <c r="F12" s="1150"/>
      <c r="G12" s="1150"/>
      <c r="H12" s="1150"/>
      <c r="I12" s="1150"/>
      <c r="J12" s="1150"/>
      <c r="K12" s="1150"/>
      <c r="L12" s="1152"/>
      <c r="M12" s="846"/>
    </row>
    <row r="13" spans="1:13" ht="16.5" customHeight="1">
      <c r="A13" s="841"/>
      <c r="B13" s="841"/>
      <c r="C13" s="846"/>
      <c r="D13" s="846"/>
      <c r="E13" s="846"/>
      <c r="F13" s="846"/>
      <c r="G13" s="846"/>
      <c r="H13" s="846"/>
      <c r="I13" s="846"/>
      <c r="J13" s="846"/>
      <c r="K13" s="846"/>
      <c r="L13" s="846"/>
    </row>
    <row r="14" spans="1:13" ht="14.45" customHeight="1">
      <c r="A14" s="507">
        <v>2005</v>
      </c>
      <c r="B14" s="508" t="s">
        <v>366</v>
      </c>
      <c r="C14" s="509">
        <v>76.900000000000006</v>
      </c>
      <c r="D14" s="509">
        <v>96.1</v>
      </c>
      <c r="E14" s="509">
        <v>83</v>
      </c>
      <c r="F14" s="509">
        <v>70</v>
      </c>
      <c r="G14" s="509">
        <v>67.8</v>
      </c>
      <c r="H14" s="509">
        <v>87</v>
      </c>
      <c r="I14" s="509">
        <v>107.2</v>
      </c>
      <c r="J14" s="509">
        <v>93.3</v>
      </c>
      <c r="K14" s="509">
        <v>80.900000000000006</v>
      </c>
      <c r="L14" s="509">
        <v>76.7</v>
      </c>
    </row>
    <row r="15" spans="1:13" ht="14.45" customHeight="1">
      <c r="A15" s="507">
        <v>2006</v>
      </c>
      <c r="B15" s="508" t="s">
        <v>366</v>
      </c>
      <c r="C15" s="509">
        <v>81.7</v>
      </c>
      <c r="D15" s="509">
        <v>100.6</v>
      </c>
      <c r="E15" s="509">
        <v>89.7</v>
      </c>
      <c r="F15" s="509">
        <v>75.7</v>
      </c>
      <c r="G15" s="509">
        <v>70.099999999999994</v>
      </c>
      <c r="H15" s="509">
        <v>90.1</v>
      </c>
      <c r="I15" s="509">
        <v>110</v>
      </c>
      <c r="J15" s="509">
        <v>98.5</v>
      </c>
      <c r="K15" s="509">
        <v>84.5</v>
      </c>
      <c r="L15" s="509">
        <v>77.599999999999994</v>
      </c>
    </row>
    <row r="16" spans="1:13" ht="14.45" customHeight="1">
      <c r="A16" s="507">
        <v>2007</v>
      </c>
      <c r="B16" s="508" t="s">
        <v>366</v>
      </c>
      <c r="C16" s="509">
        <v>87.9</v>
      </c>
      <c r="D16" s="509">
        <v>93.8</v>
      </c>
      <c r="E16" s="509">
        <v>100.2</v>
      </c>
      <c r="F16" s="509">
        <v>79.5</v>
      </c>
      <c r="G16" s="509">
        <v>77.599999999999994</v>
      </c>
      <c r="H16" s="509">
        <v>93.1</v>
      </c>
      <c r="I16" s="509">
        <v>98.2</v>
      </c>
      <c r="J16" s="509">
        <v>105.5</v>
      </c>
      <c r="K16" s="509">
        <v>85.3</v>
      </c>
      <c r="L16" s="509">
        <v>82.6</v>
      </c>
    </row>
    <row r="17" spans="1:12" ht="14.45" customHeight="1">
      <c r="A17" s="507">
        <v>2008</v>
      </c>
      <c r="B17" s="508" t="s">
        <v>366</v>
      </c>
      <c r="C17" s="509">
        <v>95.5</v>
      </c>
      <c r="D17" s="509">
        <v>85</v>
      </c>
      <c r="E17" s="509">
        <v>110.2</v>
      </c>
      <c r="F17" s="509">
        <v>89.9</v>
      </c>
      <c r="G17" s="509">
        <v>86.8</v>
      </c>
      <c r="H17" s="509">
        <v>97.1</v>
      </c>
      <c r="I17" s="509">
        <v>86.3</v>
      </c>
      <c r="J17" s="509">
        <v>111.6</v>
      </c>
      <c r="K17" s="509">
        <v>92.5</v>
      </c>
      <c r="L17" s="509">
        <v>88.3</v>
      </c>
    </row>
    <row r="18" spans="1:12" ht="14.45" customHeight="1">
      <c r="A18" s="507">
        <v>2009</v>
      </c>
      <c r="B18" s="508" t="s">
        <v>366</v>
      </c>
      <c r="C18" s="509">
        <v>92.2</v>
      </c>
      <c r="D18" s="509">
        <v>82.3</v>
      </c>
      <c r="E18" s="509">
        <v>95.1</v>
      </c>
      <c r="F18" s="509">
        <v>97.4</v>
      </c>
      <c r="G18" s="509">
        <v>89.6</v>
      </c>
      <c r="H18" s="509">
        <v>93</v>
      </c>
      <c r="I18" s="509">
        <v>83.2</v>
      </c>
      <c r="J18" s="509">
        <v>96</v>
      </c>
      <c r="K18" s="509">
        <v>98</v>
      </c>
      <c r="L18" s="509">
        <v>90.3</v>
      </c>
    </row>
    <row r="19" spans="1:12" ht="14.45" customHeight="1">
      <c r="A19" s="507">
        <v>2010</v>
      </c>
      <c r="B19" s="508" t="s">
        <v>366</v>
      </c>
      <c r="C19" s="509">
        <v>100</v>
      </c>
      <c r="D19" s="509">
        <v>100</v>
      </c>
      <c r="E19" s="509">
        <v>100</v>
      </c>
      <c r="F19" s="509">
        <v>100</v>
      </c>
      <c r="G19" s="509">
        <v>100</v>
      </c>
      <c r="H19" s="509">
        <v>100</v>
      </c>
      <c r="I19" s="509">
        <v>100</v>
      </c>
      <c r="J19" s="509">
        <v>100</v>
      </c>
      <c r="K19" s="509">
        <v>100</v>
      </c>
      <c r="L19" s="509">
        <v>100.1</v>
      </c>
    </row>
    <row r="20" spans="1:12" ht="14.45" customHeight="1">
      <c r="A20" s="507">
        <v>2011</v>
      </c>
      <c r="B20" s="508" t="s">
        <v>366</v>
      </c>
      <c r="C20" s="509">
        <v>101.2</v>
      </c>
      <c r="D20" s="509">
        <v>123.4</v>
      </c>
      <c r="E20" s="509">
        <v>100.7</v>
      </c>
      <c r="F20" s="509">
        <v>87.6</v>
      </c>
      <c r="G20" s="509">
        <v>101.7</v>
      </c>
      <c r="H20" s="509">
        <v>98.3</v>
      </c>
      <c r="I20" s="509">
        <v>120</v>
      </c>
      <c r="J20" s="509">
        <v>97.6</v>
      </c>
      <c r="K20" s="509">
        <v>85.5</v>
      </c>
      <c r="L20" s="509">
        <v>98.8</v>
      </c>
    </row>
    <row r="21" spans="1:12" ht="14.45" customHeight="1">
      <c r="A21" s="507">
        <v>2012</v>
      </c>
      <c r="B21" s="508" t="s">
        <v>366</v>
      </c>
      <c r="C21" s="509">
        <v>104.9</v>
      </c>
      <c r="D21" s="509">
        <v>136.80000000000001</v>
      </c>
      <c r="E21" s="509">
        <v>107.1</v>
      </c>
      <c r="F21" s="509">
        <v>88.6</v>
      </c>
      <c r="G21" s="509">
        <v>100.6</v>
      </c>
      <c r="H21" s="509">
        <v>99.4</v>
      </c>
      <c r="I21" s="509">
        <v>129.80000000000001</v>
      </c>
      <c r="J21" s="509">
        <v>101.5</v>
      </c>
      <c r="K21" s="509">
        <v>83.3</v>
      </c>
      <c r="L21" s="509">
        <v>95.7</v>
      </c>
    </row>
    <row r="22" spans="1:12" ht="14.45" customHeight="1">
      <c r="A22" s="507">
        <v>2013</v>
      </c>
      <c r="B22" s="508" t="s">
        <v>366</v>
      </c>
      <c r="C22" s="509">
        <v>114.3</v>
      </c>
      <c r="D22" s="509">
        <v>146.19999999999999</v>
      </c>
      <c r="E22" s="509">
        <v>117.4</v>
      </c>
      <c r="F22" s="509">
        <v>103.9</v>
      </c>
      <c r="G22" s="509">
        <v>105.7</v>
      </c>
      <c r="H22" s="509">
        <v>106.5</v>
      </c>
      <c r="I22" s="509">
        <v>136.19999999999999</v>
      </c>
      <c r="J22" s="509">
        <v>109.7</v>
      </c>
      <c r="K22" s="509">
        <v>95.4</v>
      </c>
      <c r="L22" s="509">
        <v>99.3</v>
      </c>
    </row>
    <row r="23" spans="1:12" ht="14.45" customHeight="1">
      <c r="A23" s="507">
        <v>2014</v>
      </c>
      <c r="B23" s="508" t="s">
        <v>366</v>
      </c>
      <c r="C23" s="509">
        <v>117</v>
      </c>
      <c r="D23" s="509">
        <v>156.19999999999999</v>
      </c>
      <c r="E23" s="509">
        <v>121.7</v>
      </c>
      <c r="F23" s="509">
        <v>99.9</v>
      </c>
      <c r="G23" s="509">
        <v>108</v>
      </c>
      <c r="H23" s="509">
        <v>107.7</v>
      </c>
      <c r="I23" s="509">
        <v>143.1</v>
      </c>
      <c r="J23" s="509">
        <v>112.1</v>
      </c>
      <c r="K23" s="509">
        <v>90.6</v>
      </c>
      <c r="L23" s="509">
        <v>100.3</v>
      </c>
    </row>
    <row r="24" spans="1:12" ht="24.95" customHeight="1">
      <c r="A24" s="507">
        <v>2005</v>
      </c>
      <c r="B24" s="508" t="s">
        <v>129</v>
      </c>
      <c r="C24" s="509">
        <v>76</v>
      </c>
      <c r="D24" s="509">
        <v>100.1</v>
      </c>
      <c r="E24" s="509">
        <v>81.599999999999994</v>
      </c>
      <c r="F24" s="509">
        <v>68.2</v>
      </c>
      <c r="G24" s="509">
        <v>66.099999999999994</v>
      </c>
      <c r="H24" s="509">
        <v>86</v>
      </c>
      <c r="I24" s="509">
        <v>111.6</v>
      </c>
      <c r="J24" s="509">
        <v>91.8</v>
      </c>
      <c r="K24" s="509">
        <v>79</v>
      </c>
      <c r="L24" s="509">
        <v>74.900000000000006</v>
      </c>
    </row>
    <row r="25" spans="1:12" ht="14.45" customHeight="1">
      <c r="A25" s="507"/>
      <c r="B25" s="508" t="s">
        <v>130</v>
      </c>
      <c r="C25" s="509">
        <v>79.400000000000006</v>
      </c>
      <c r="D25" s="509">
        <v>100.3</v>
      </c>
      <c r="E25" s="509">
        <v>85</v>
      </c>
      <c r="F25" s="509">
        <v>73.5</v>
      </c>
      <c r="G25" s="509">
        <v>69.7</v>
      </c>
      <c r="H25" s="509">
        <v>89.9</v>
      </c>
      <c r="I25" s="509">
        <v>112.1</v>
      </c>
      <c r="J25" s="509">
        <v>95.6</v>
      </c>
      <c r="K25" s="509">
        <v>85.2</v>
      </c>
      <c r="L25" s="509">
        <v>78.8</v>
      </c>
    </row>
    <row r="26" spans="1:12" ht="14.45" customHeight="1">
      <c r="A26" s="507"/>
      <c r="B26" s="508" t="s">
        <v>131</v>
      </c>
      <c r="C26" s="509">
        <v>79.2</v>
      </c>
      <c r="D26" s="509">
        <v>96.2</v>
      </c>
      <c r="E26" s="509">
        <v>82.6</v>
      </c>
      <c r="F26" s="509">
        <v>75.8</v>
      </c>
      <c r="G26" s="509">
        <v>71.599999999999994</v>
      </c>
      <c r="H26" s="509">
        <v>89.6</v>
      </c>
      <c r="I26" s="509">
        <v>107.5</v>
      </c>
      <c r="J26" s="509">
        <v>92.9</v>
      </c>
      <c r="K26" s="509">
        <v>87.7</v>
      </c>
      <c r="L26" s="509">
        <v>80.900000000000006</v>
      </c>
    </row>
    <row r="27" spans="1:12" ht="14.45" customHeight="1">
      <c r="A27" s="507"/>
      <c r="B27" s="509" t="s">
        <v>132</v>
      </c>
      <c r="C27" s="509">
        <v>73.099999999999994</v>
      </c>
      <c r="D27" s="509">
        <v>87.6</v>
      </c>
      <c r="E27" s="509">
        <v>82.8</v>
      </c>
      <c r="F27" s="509">
        <v>62.3</v>
      </c>
      <c r="G27" s="509">
        <v>63.9</v>
      </c>
      <c r="H27" s="509">
        <v>82.3</v>
      </c>
      <c r="I27" s="509">
        <v>97.7</v>
      </c>
      <c r="J27" s="509">
        <v>92.9</v>
      </c>
      <c r="K27" s="509">
        <v>71.5</v>
      </c>
      <c r="L27" s="509">
        <v>72</v>
      </c>
    </row>
    <row r="28" spans="1:12" ht="24.95" customHeight="1">
      <c r="A28" s="507">
        <v>2006</v>
      </c>
      <c r="B28" s="509" t="s">
        <v>129</v>
      </c>
      <c r="C28" s="509">
        <v>82.7</v>
      </c>
      <c r="D28" s="509">
        <v>102.1</v>
      </c>
      <c r="E28" s="509">
        <v>91.3</v>
      </c>
      <c r="F28" s="509">
        <v>74.2</v>
      </c>
      <c r="G28" s="509">
        <v>71.7</v>
      </c>
      <c r="H28" s="509">
        <v>92.7</v>
      </c>
      <c r="I28" s="509">
        <v>113.1</v>
      </c>
      <c r="J28" s="509">
        <v>101.9</v>
      </c>
      <c r="K28" s="509">
        <v>84.1</v>
      </c>
      <c r="L28" s="509">
        <v>80.599999999999994</v>
      </c>
    </row>
    <row r="29" spans="1:12" ht="14.45" customHeight="1">
      <c r="A29" s="507"/>
      <c r="B29" s="509" t="s">
        <v>130</v>
      </c>
      <c r="C29" s="509">
        <v>86.9</v>
      </c>
      <c r="D29" s="509">
        <v>106.1</v>
      </c>
      <c r="E29" s="509">
        <v>92.7</v>
      </c>
      <c r="F29" s="509">
        <v>85.4</v>
      </c>
      <c r="G29" s="509">
        <v>74.900000000000006</v>
      </c>
      <c r="H29" s="509">
        <v>96.5</v>
      </c>
      <c r="I29" s="509">
        <v>116.9</v>
      </c>
      <c r="J29" s="509">
        <v>102.5</v>
      </c>
      <c r="K29" s="509">
        <v>95.8</v>
      </c>
      <c r="L29" s="509">
        <v>83.4</v>
      </c>
    </row>
    <row r="30" spans="1:12" ht="14.45" customHeight="1">
      <c r="A30" s="507"/>
      <c r="B30" s="509" t="s">
        <v>131</v>
      </c>
      <c r="C30" s="509">
        <v>84</v>
      </c>
      <c r="D30" s="509">
        <v>104.3</v>
      </c>
      <c r="E30" s="509">
        <v>89.7</v>
      </c>
      <c r="F30" s="509">
        <v>82</v>
      </c>
      <c r="G30" s="509">
        <v>72</v>
      </c>
      <c r="H30" s="509">
        <v>91.9</v>
      </c>
      <c r="I30" s="509">
        <v>113.1</v>
      </c>
      <c r="J30" s="509">
        <v>97.7</v>
      </c>
      <c r="K30" s="509">
        <v>90.7</v>
      </c>
      <c r="L30" s="509">
        <v>79.099999999999994</v>
      </c>
    </row>
    <row r="31" spans="1:12" ht="14.45" customHeight="1">
      <c r="A31" s="507"/>
      <c r="B31" s="509" t="s">
        <v>132</v>
      </c>
      <c r="C31" s="509">
        <v>73.2</v>
      </c>
      <c r="D31" s="509">
        <v>90</v>
      </c>
      <c r="E31" s="509">
        <v>85.1</v>
      </c>
      <c r="F31" s="509">
        <v>61.3</v>
      </c>
      <c r="G31" s="509">
        <v>61.6</v>
      </c>
      <c r="H31" s="509">
        <v>79.400000000000006</v>
      </c>
      <c r="I31" s="509">
        <v>96.8</v>
      </c>
      <c r="J31" s="509">
        <v>91.8</v>
      </c>
      <c r="K31" s="509">
        <v>67.3</v>
      </c>
      <c r="L31" s="509">
        <v>67.099999999999994</v>
      </c>
    </row>
    <row r="32" spans="1:12" ht="24.95" customHeight="1">
      <c r="A32" s="507">
        <v>2007</v>
      </c>
      <c r="B32" s="509" t="s">
        <v>129</v>
      </c>
      <c r="C32" s="509">
        <v>82</v>
      </c>
      <c r="D32" s="509">
        <v>93</v>
      </c>
      <c r="E32" s="509">
        <v>93.4</v>
      </c>
      <c r="F32" s="509">
        <v>70.900000000000006</v>
      </c>
      <c r="G32" s="509">
        <v>72.5</v>
      </c>
      <c r="H32" s="509">
        <v>87.8</v>
      </c>
      <c r="I32" s="509">
        <v>98.4</v>
      </c>
      <c r="J32" s="509">
        <v>99.5</v>
      </c>
      <c r="K32" s="509">
        <v>76.900000000000006</v>
      </c>
      <c r="L32" s="509">
        <v>78</v>
      </c>
    </row>
    <row r="33" spans="1:12" ht="14.45" customHeight="1">
      <c r="A33" s="507"/>
      <c r="B33" s="509" t="s">
        <v>130</v>
      </c>
      <c r="C33" s="509">
        <v>90.4</v>
      </c>
      <c r="D33" s="509">
        <v>98.8</v>
      </c>
      <c r="E33" s="509">
        <v>102.9</v>
      </c>
      <c r="F33" s="509">
        <v>83.8</v>
      </c>
      <c r="G33" s="509">
        <v>78.099999999999994</v>
      </c>
      <c r="H33" s="509">
        <v>95.9</v>
      </c>
      <c r="I33" s="509">
        <v>103.6</v>
      </c>
      <c r="J33" s="509">
        <v>108.4</v>
      </c>
      <c r="K33" s="509">
        <v>90.2</v>
      </c>
      <c r="L33" s="509">
        <v>83.3</v>
      </c>
    </row>
    <row r="34" spans="1:12" ht="14.45" customHeight="1">
      <c r="A34" s="507"/>
      <c r="B34" s="509" t="s">
        <v>131</v>
      </c>
      <c r="C34" s="509">
        <v>91.7</v>
      </c>
      <c r="D34" s="509">
        <v>96.3</v>
      </c>
      <c r="E34" s="509">
        <v>103.8</v>
      </c>
      <c r="F34" s="509">
        <v>87.5</v>
      </c>
      <c r="G34" s="509">
        <v>79.7</v>
      </c>
      <c r="H34" s="509">
        <v>96.7</v>
      </c>
      <c r="I34" s="509">
        <v>100.5</v>
      </c>
      <c r="J34" s="509">
        <v>108.7</v>
      </c>
      <c r="K34" s="509">
        <v>93.6</v>
      </c>
      <c r="L34" s="509">
        <v>84.5</v>
      </c>
    </row>
    <row r="35" spans="1:12" ht="14.45" customHeight="1">
      <c r="A35" s="507"/>
      <c r="B35" s="509" t="s">
        <v>132</v>
      </c>
      <c r="C35" s="509">
        <v>87.4</v>
      </c>
      <c r="D35" s="509">
        <v>87</v>
      </c>
      <c r="E35" s="509">
        <v>100.8</v>
      </c>
      <c r="F35" s="509">
        <v>75.8</v>
      </c>
      <c r="G35" s="509">
        <v>80.099999999999994</v>
      </c>
      <c r="H35" s="509">
        <v>91.8</v>
      </c>
      <c r="I35" s="509">
        <v>90.3</v>
      </c>
      <c r="J35" s="509">
        <v>105.2</v>
      </c>
      <c r="K35" s="509">
        <v>80.599999999999994</v>
      </c>
      <c r="L35" s="509">
        <v>84.5</v>
      </c>
    </row>
    <row r="36" spans="1:12" ht="24.95" customHeight="1">
      <c r="A36" s="507">
        <v>2008</v>
      </c>
      <c r="B36" s="509" t="s">
        <v>129</v>
      </c>
      <c r="C36" s="509">
        <v>95.2</v>
      </c>
      <c r="D36" s="509">
        <v>86</v>
      </c>
      <c r="E36" s="509">
        <v>110.1</v>
      </c>
      <c r="F36" s="509">
        <v>88.9</v>
      </c>
      <c r="G36" s="509">
        <v>86.4</v>
      </c>
      <c r="H36" s="509">
        <v>98.8</v>
      </c>
      <c r="I36" s="509">
        <v>88.6</v>
      </c>
      <c r="J36" s="509">
        <v>113.6</v>
      </c>
      <c r="K36" s="509">
        <v>93.1</v>
      </c>
      <c r="L36" s="509">
        <v>90</v>
      </c>
    </row>
    <row r="37" spans="1:12" ht="14.45" customHeight="1">
      <c r="A37" s="507"/>
      <c r="B37" s="509" t="s">
        <v>130</v>
      </c>
      <c r="C37" s="509">
        <v>101.1</v>
      </c>
      <c r="D37" s="509">
        <v>90</v>
      </c>
      <c r="E37" s="509">
        <v>116.4</v>
      </c>
      <c r="F37" s="509">
        <v>97.5</v>
      </c>
      <c r="G37" s="509">
        <v>90.8</v>
      </c>
      <c r="H37" s="509">
        <v>103.3</v>
      </c>
      <c r="I37" s="509">
        <v>91.6</v>
      </c>
      <c r="J37" s="509">
        <v>118.3</v>
      </c>
      <c r="K37" s="509">
        <v>101.2</v>
      </c>
      <c r="L37" s="509">
        <v>92.7</v>
      </c>
    </row>
    <row r="38" spans="1:12" ht="14.45" customHeight="1">
      <c r="A38" s="507"/>
      <c r="B38" s="509" t="s">
        <v>131</v>
      </c>
      <c r="C38" s="509">
        <v>98.5</v>
      </c>
      <c r="D38" s="509">
        <v>89.4</v>
      </c>
      <c r="E38" s="509">
        <v>113.3</v>
      </c>
      <c r="F38" s="509">
        <v>95.3</v>
      </c>
      <c r="G38" s="509">
        <v>87.9</v>
      </c>
      <c r="H38" s="509">
        <v>98.7</v>
      </c>
      <c r="I38" s="509">
        <v>89.8</v>
      </c>
      <c r="J38" s="509">
        <v>113</v>
      </c>
      <c r="K38" s="509">
        <v>97</v>
      </c>
      <c r="L38" s="509">
        <v>87.8</v>
      </c>
    </row>
    <row r="39" spans="1:12" ht="14.45" customHeight="1">
      <c r="A39" s="507"/>
      <c r="B39" s="509" t="s">
        <v>132</v>
      </c>
      <c r="C39" s="509">
        <v>87</v>
      </c>
      <c r="D39" s="509">
        <v>74.5</v>
      </c>
      <c r="E39" s="509">
        <v>101</v>
      </c>
      <c r="F39" s="509">
        <v>77.8</v>
      </c>
      <c r="G39" s="509">
        <v>81.900000000000006</v>
      </c>
      <c r="H39" s="509">
        <v>87.6</v>
      </c>
      <c r="I39" s="509">
        <v>75.3</v>
      </c>
      <c r="J39" s="509">
        <v>101.3</v>
      </c>
      <c r="K39" s="509">
        <v>78.8</v>
      </c>
      <c r="L39" s="509">
        <v>82.5</v>
      </c>
    </row>
    <row r="40" spans="1:12" ht="24.95" customHeight="1">
      <c r="A40" s="507">
        <v>2009</v>
      </c>
      <c r="B40" s="509" t="s">
        <v>129</v>
      </c>
      <c r="C40" s="509">
        <v>92</v>
      </c>
      <c r="D40" s="509">
        <v>77.3</v>
      </c>
      <c r="E40" s="509">
        <v>97.2</v>
      </c>
      <c r="F40" s="509">
        <v>96.3</v>
      </c>
      <c r="G40" s="509">
        <v>89.2</v>
      </c>
      <c r="H40" s="509">
        <v>92.5</v>
      </c>
      <c r="I40" s="509">
        <v>78.099999999999994</v>
      </c>
      <c r="J40" s="509">
        <v>97.6</v>
      </c>
      <c r="K40" s="509">
        <v>97</v>
      </c>
      <c r="L40" s="509">
        <v>89.8</v>
      </c>
    </row>
    <row r="41" spans="1:12" ht="14.45" customHeight="1">
      <c r="A41" s="507"/>
      <c r="B41" s="509" t="s">
        <v>130</v>
      </c>
      <c r="C41" s="509">
        <v>96.7</v>
      </c>
      <c r="D41" s="509">
        <v>85.4</v>
      </c>
      <c r="E41" s="509">
        <v>95.9</v>
      </c>
      <c r="F41" s="509">
        <v>111.3</v>
      </c>
      <c r="G41" s="509">
        <v>93.3</v>
      </c>
      <c r="H41" s="509">
        <v>97.5</v>
      </c>
      <c r="I41" s="509">
        <v>86.5</v>
      </c>
      <c r="J41" s="509">
        <v>96.9</v>
      </c>
      <c r="K41" s="509">
        <v>112.2</v>
      </c>
      <c r="L41" s="509">
        <v>93.6</v>
      </c>
    </row>
    <row r="42" spans="1:12" ht="14.45" customHeight="1">
      <c r="A42" s="507"/>
      <c r="B42" s="526" t="s">
        <v>131</v>
      </c>
      <c r="C42" s="526">
        <v>94.9</v>
      </c>
      <c r="D42" s="526">
        <v>85.1</v>
      </c>
      <c r="E42" s="526">
        <v>97.2</v>
      </c>
      <c r="F42" s="526">
        <v>100.6</v>
      </c>
      <c r="G42" s="526">
        <v>92.5</v>
      </c>
      <c r="H42" s="526">
        <v>95.7</v>
      </c>
      <c r="I42" s="526">
        <v>86.1</v>
      </c>
      <c r="J42" s="526">
        <v>98.2</v>
      </c>
      <c r="K42" s="526">
        <v>101.1</v>
      </c>
      <c r="L42" s="526">
        <v>93.2</v>
      </c>
    </row>
    <row r="43" spans="1:12" ht="14.45" customHeight="1">
      <c r="A43" s="507"/>
      <c r="B43" s="526" t="s">
        <v>132</v>
      </c>
      <c r="C43" s="526">
        <v>85.2</v>
      </c>
      <c r="D43" s="526">
        <v>81.3</v>
      </c>
      <c r="E43" s="526">
        <v>90.2</v>
      </c>
      <c r="F43" s="526">
        <v>81.2</v>
      </c>
      <c r="G43" s="526">
        <v>83.5</v>
      </c>
      <c r="H43" s="526">
        <v>86.1</v>
      </c>
      <c r="I43" s="526">
        <v>82.2</v>
      </c>
      <c r="J43" s="526">
        <v>91.3</v>
      </c>
      <c r="K43" s="526">
        <v>81.5</v>
      </c>
      <c r="L43" s="526">
        <v>84.6</v>
      </c>
    </row>
    <row r="44" spans="1:12" ht="24.95" customHeight="1">
      <c r="A44" s="507">
        <v>2010</v>
      </c>
      <c r="B44" s="526" t="s">
        <v>129</v>
      </c>
      <c r="C44" s="509">
        <v>100.6</v>
      </c>
      <c r="D44" s="509">
        <v>96.3</v>
      </c>
      <c r="E44" s="509">
        <v>99</v>
      </c>
      <c r="F44" s="509">
        <v>101.3</v>
      </c>
      <c r="G44" s="509">
        <v>103.4</v>
      </c>
      <c r="H44" s="509">
        <v>101.9</v>
      </c>
      <c r="I44" s="509">
        <v>97.4</v>
      </c>
      <c r="J44" s="509">
        <v>100.5</v>
      </c>
      <c r="K44" s="509">
        <v>101.7</v>
      </c>
      <c r="L44" s="509">
        <v>105.2</v>
      </c>
    </row>
    <row r="45" spans="1:12" ht="14.45" customHeight="1">
      <c r="A45" s="507"/>
      <c r="B45" s="526" t="s">
        <v>130</v>
      </c>
      <c r="C45" s="509">
        <v>105.2</v>
      </c>
      <c r="D45" s="509">
        <v>99.1</v>
      </c>
      <c r="E45" s="509">
        <v>105.6</v>
      </c>
      <c r="F45" s="509">
        <v>108.9</v>
      </c>
      <c r="G45" s="509">
        <v>104.8</v>
      </c>
      <c r="H45" s="509">
        <v>105.1</v>
      </c>
      <c r="I45" s="509">
        <v>99</v>
      </c>
      <c r="J45" s="509">
        <v>105.5</v>
      </c>
      <c r="K45" s="509">
        <v>108.9</v>
      </c>
      <c r="L45" s="509">
        <v>104.5</v>
      </c>
    </row>
    <row r="46" spans="1:12" ht="14.45" customHeight="1">
      <c r="A46" s="507"/>
      <c r="B46" s="526" t="s">
        <v>131</v>
      </c>
      <c r="C46" s="509">
        <v>101.2</v>
      </c>
      <c r="D46" s="509">
        <v>101.2</v>
      </c>
      <c r="E46" s="509">
        <v>101.4</v>
      </c>
      <c r="F46" s="509">
        <v>103.2</v>
      </c>
      <c r="G46" s="509">
        <v>100</v>
      </c>
      <c r="H46" s="509">
        <v>100.8</v>
      </c>
      <c r="I46" s="509">
        <v>100.8</v>
      </c>
      <c r="J46" s="509">
        <v>100.9</v>
      </c>
      <c r="K46" s="509">
        <v>103.1</v>
      </c>
      <c r="L46" s="509">
        <v>99.3</v>
      </c>
    </row>
    <row r="47" spans="1:12" ht="14.45" customHeight="1">
      <c r="A47" s="507"/>
      <c r="B47" s="526" t="s">
        <v>132</v>
      </c>
      <c r="C47" s="509">
        <v>93</v>
      </c>
      <c r="D47" s="509">
        <v>103.4</v>
      </c>
      <c r="E47" s="509">
        <v>94</v>
      </c>
      <c r="F47" s="509">
        <v>86.6</v>
      </c>
      <c r="G47" s="509">
        <v>91.8</v>
      </c>
      <c r="H47" s="509">
        <v>92.3</v>
      </c>
      <c r="I47" s="509">
        <v>102.7</v>
      </c>
      <c r="J47" s="509">
        <v>93.2</v>
      </c>
      <c r="K47" s="509">
        <v>86.3</v>
      </c>
      <c r="L47" s="509">
        <v>91.2</v>
      </c>
    </row>
    <row r="48" spans="1:12" ht="24.95" customHeight="1">
      <c r="A48" s="507">
        <v>2011</v>
      </c>
      <c r="B48" s="526" t="s">
        <v>129</v>
      </c>
      <c r="C48" s="509">
        <v>101.9</v>
      </c>
      <c r="D48" s="509">
        <v>115</v>
      </c>
      <c r="E48" s="509">
        <v>98.2</v>
      </c>
      <c r="F48" s="509">
        <v>93.5</v>
      </c>
      <c r="G48" s="509">
        <v>105.9</v>
      </c>
      <c r="H48" s="509">
        <v>100</v>
      </c>
      <c r="I48" s="509">
        <v>113</v>
      </c>
      <c r="J48" s="509">
        <v>96.1</v>
      </c>
      <c r="K48" s="509">
        <v>92.6</v>
      </c>
      <c r="L48" s="509">
        <v>103.7</v>
      </c>
    </row>
    <row r="49" spans="1:12" ht="14.45" customHeight="1">
      <c r="A49" s="507"/>
      <c r="B49" s="526" t="s">
        <v>130</v>
      </c>
      <c r="C49" s="509">
        <v>107.7</v>
      </c>
      <c r="D49" s="509">
        <v>129.1</v>
      </c>
      <c r="E49" s="509">
        <v>105.7</v>
      </c>
      <c r="F49" s="509">
        <v>96.7</v>
      </c>
      <c r="G49" s="509">
        <v>108.4</v>
      </c>
      <c r="H49" s="509">
        <v>104.7</v>
      </c>
      <c r="I49" s="509">
        <v>125.7</v>
      </c>
      <c r="J49" s="509">
        <v>102.5</v>
      </c>
      <c r="K49" s="509">
        <v>94.6</v>
      </c>
      <c r="L49" s="509">
        <v>105.4</v>
      </c>
    </row>
    <row r="50" spans="1:12" ht="14.45" customHeight="1">
      <c r="A50" s="507"/>
      <c r="B50" s="526" t="s">
        <v>131</v>
      </c>
      <c r="C50" s="509">
        <v>104.3</v>
      </c>
      <c r="D50" s="509">
        <v>126.8</v>
      </c>
      <c r="E50" s="509">
        <v>103.4</v>
      </c>
      <c r="F50" s="509">
        <v>91.7</v>
      </c>
      <c r="G50" s="509">
        <v>104.6</v>
      </c>
      <c r="H50" s="509">
        <v>100.8</v>
      </c>
      <c r="I50" s="509">
        <v>122.7</v>
      </c>
      <c r="J50" s="509">
        <v>99.7</v>
      </c>
      <c r="K50" s="509">
        <v>88.8</v>
      </c>
      <c r="L50" s="509">
        <v>101</v>
      </c>
    </row>
    <row r="51" spans="1:12" ht="14.45" customHeight="1">
      <c r="A51" s="507"/>
      <c r="B51" s="526" t="s">
        <v>132</v>
      </c>
      <c r="C51" s="509">
        <v>90.9</v>
      </c>
      <c r="D51" s="509">
        <v>122.7</v>
      </c>
      <c r="E51" s="509">
        <v>95.5</v>
      </c>
      <c r="F51" s="509">
        <v>68.3</v>
      </c>
      <c r="G51" s="509">
        <v>87.9</v>
      </c>
      <c r="H51" s="509">
        <v>87.7</v>
      </c>
      <c r="I51" s="509">
        <v>118.6</v>
      </c>
      <c r="J51" s="509">
        <v>92</v>
      </c>
      <c r="K51" s="509">
        <v>65.900000000000006</v>
      </c>
      <c r="L51" s="509">
        <v>84.9</v>
      </c>
    </row>
    <row r="52" spans="1:12" ht="24.95" customHeight="1">
      <c r="A52" s="507">
        <v>2012</v>
      </c>
      <c r="B52" s="526" t="s">
        <v>129</v>
      </c>
      <c r="C52" s="509">
        <v>105.5</v>
      </c>
      <c r="D52" s="509">
        <v>134.6</v>
      </c>
      <c r="E52" s="509">
        <v>106.3</v>
      </c>
      <c r="F52" s="509">
        <v>87.3</v>
      </c>
      <c r="G52" s="509">
        <v>104.9</v>
      </c>
      <c r="H52" s="509">
        <v>100.8</v>
      </c>
      <c r="I52" s="509">
        <v>128.6</v>
      </c>
      <c r="J52" s="509">
        <v>101.4</v>
      </c>
      <c r="K52" s="509">
        <v>83</v>
      </c>
      <c r="L52" s="509">
        <v>100.5</v>
      </c>
    </row>
    <row r="53" spans="1:12" ht="14.45" customHeight="1">
      <c r="A53" s="507"/>
      <c r="B53" s="526" t="s">
        <v>130</v>
      </c>
      <c r="C53" s="509">
        <v>110.4</v>
      </c>
      <c r="D53" s="509">
        <v>143.6</v>
      </c>
      <c r="E53" s="509">
        <v>108.9</v>
      </c>
      <c r="F53" s="509">
        <v>100.7</v>
      </c>
      <c r="G53" s="509">
        <v>105.8</v>
      </c>
      <c r="H53" s="509">
        <v>104.6</v>
      </c>
      <c r="I53" s="509">
        <v>136.4</v>
      </c>
      <c r="J53" s="509">
        <v>103.3</v>
      </c>
      <c r="K53" s="509">
        <v>94.8</v>
      </c>
      <c r="L53" s="509">
        <v>100.5</v>
      </c>
    </row>
    <row r="54" spans="1:12" ht="14.45" customHeight="1">
      <c r="A54" s="507"/>
      <c r="B54" s="526" t="s">
        <v>131</v>
      </c>
      <c r="C54" s="509">
        <v>106.3</v>
      </c>
      <c r="D54" s="509">
        <v>138.19999999999999</v>
      </c>
      <c r="E54" s="509">
        <v>109.6</v>
      </c>
      <c r="F54" s="509">
        <v>91.1</v>
      </c>
      <c r="G54" s="509">
        <v>100.2</v>
      </c>
      <c r="H54" s="509">
        <v>100.4</v>
      </c>
      <c r="I54" s="509">
        <v>130.69999999999999</v>
      </c>
      <c r="J54" s="509">
        <v>103.7</v>
      </c>
      <c r="K54" s="509">
        <v>85.4</v>
      </c>
      <c r="L54" s="509">
        <v>95</v>
      </c>
    </row>
    <row r="55" spans="1:12" ht="14.45" customHeight="1">
      <c r="A55" s="507"/>
      <c r="B55" s="526" t="s">
        <v>132</v>
      </c>
      <c r="C55" s="509">
        <v>97.2</v>
      </c>
      <c r="D55" s="509">
        <v>130.6</v>
      </c>
      <c r="E55" s="509">
        <v>103.4</v>
      </c>
      <c r="F55" s="509">
        <v>75.099999999999994</v>
      </c>
      <c r="G55" s="509">
        <v>91.6</v>
      </c>
      <c r="H55" s="509">
        <v>91.7</v>
      </c>
      <c r="I55" s="509">
        <v>123.3</v>
      </c>
      <c r="J55" s="509">
        <v>97.6</v>
      </c>
      <c r="K55" s="509">
        <v>70.099999999999994</v>
      </c>
      <c r="L55" s="509">
        <v>86.7</v>
      </c>
    </row>
    <row r="56" spans="1:12" ht="24.95" customHeight="1">
      <c r="A56" s="507">
        <v>2013</v>
      </c>
      <c r="B56" s="526" t="s">
        <v>129</v>
      </c>
      <c r="C56" s="509">
        <v>114.1</v>
      </c>
      <c r="D56" s="509">
        <v>144.5</v>
      </c>
      <c r="E56" s="509">
        <v>113.4</v>
      </c>
      <c r="F56" s="509">
        <v>103.7</v>
      </c>
      <c r="G56" s="509">
        <v>110</v>
      </c>
      <c r="H56" s="509">
        <v>107.1</v>
      </c>
      <c r="I56" s="509">
        <v>135.69999999999999</v>
      </c>
      <c r="J56" s="509">
        <v>106.6</v>
      </c>
      <c r="K56" s="509">
        <v>96.1</v>
      </c>
      <c r="L56" s="509">
        <v>103.9</v>
      </c>
    </row>
    <row r="57" spans="1:12" ht="14.45" customHeight="1">
      <c r="A57" s="507"/>
      <c r="B57" s="526" t="s">
        <v>130</v>
      </c>
      <c r="C57" s="509">
        <v>120.4</v>
      </c>
      <c r="D57" s="509">
        <v>157.80000000000001</v>
      </c>
      <c r="E57" s="509">
        <v>122.9</v>
      </c>
      <c r="F57" s="509">
        <v>114.5</v>
      </c>
      <c r="G57" s="509">
        <v>108.1</v>
      </c>
      <c r="H57" s="509">
        <v>112.3</v>
      </c>
      <c r="I57" s="509">
        <v>147.1</v>
      </c>
      <c r="J57" s="509">
        <v>114.9</v>
      </c>
      <c r="K57" s="509">
        <v>105.3</v>
      </c>
      <c r="L57" s="509">
        <v>101.5</v>
      </c>
    </row>
    <row r="58" spans="1:12" ht="14.45" customHeight="1">
      <c r="A58" s="507"/>
      <c r="B58" s="526" t="s">
        <v>131</v>
      </c>
      <c r="C58" s="509">
        <v>115.9</v>
      </c>
      <c r="D58" s="509">
        <v>146.80000000000001</v>
      </c>
      <c r="E58" s="509">
        <v>118.1</v>
      </c>
      <c r="F58" s="509">
        <v>108.2</v>
      </c>
      <c r="G58" s="509">
        <v>107.1</v>
      </c>
      <c r="H58" s="509">
        <v>107.8</v>
      </c>
      <c r="I58" s="509">
        <v>136.4</v>
      </c>
      <c r="J58" s="509">
        <v>110.1</v>
      </c>
      <c r="K58" s="509">
        <v>98.9</v>
      </c>
      <c r="L58" s="509">
        <v>100.4</v>
      </c>
    </row>
    <row r="59" spans="1:12" ht="14.45" customHeight="1">
      <c r="A59" s="507"/>
      <c r="B59" s="526" t="s">
        <v>132</v>
      </c>
      <c r="C59" s="509">
        <v>106.6</v>
      </c>
      <c r="D59" s="509">
        <v>135.5</v>
      </c>
      <c r="E59" s="509">
        <v>115</v>
      </c>
      <c r="F59" s="509">
        <v>89.1</v>
      </c>
      <c r="G59" s="509">
        <v>97.5</v>
      </c>
      <c r="H59" s="509">
        <v>98.9</v>
      </c>
      <c r="I59" s="509">
        <v>125.5</v>
      </c>
      <c r="J59" s="509">
        <v>107</v>
      </c>
      <c r="K59" s="509">
        <v>81.3</v>
      </c>
      <c r="L59" s="509">
        <v>91.2</v>
      </c>
    </row>
    <row r="60" spans="1:12" ht="24.95" customHeight="1">
      <c r="A60" s="507">
        <v>2014</v>
      </c>
      <c r="B60" s="526" t="s">
        <v>129</v>
      </c>
      <c r="C60" s="509">
        <v>116.7</v>
      </c>
      <c r="D60" s="509">
        <v>151.5</v>
      </c>
      <c r="E60" s="509">
        <v>122.7</v>
      </c>
      <c r="F60" s="509">
        <v>104.8</v>
      </c>
      <c r="G60" s="509">
        <v>104.9</v>
      </c>
      <c r="H60" s="509">
        <v>107.7</v>
      </c>
      <c r="I60" s="509">
        <v>139.1</v>
      </c>
      <c r="J60" s="509">
        <v>113.4</v>
      </c>
      <c r="K60" s="509">
        <v>95.5</v>
      </c>
      <c r="L60" s="509">
        <v>97.7</v>
      </c>
    </row>
    <row r="61" spans="1:12" ht="14.45" customHeight="1">
      <c r="A61" s="507"/>
      <c r="B61" s="526" t="s">
        <v>130</v>
      </c>
      <c r="C61" s="509">
        <v>121.9</v>
      </c>
      <c r="D61" s="509">
        <v>164.7</v>
      </c>
      <c r="E61" s="509">
        <v>122.9</v>
      </c>
      <c r="F61" s="509">
        <v>111.9</v>
      </c>
      <c r="G61" s="509">
        <v>111.5</v>
      </c>
      <c r="H61" s="509">
        <v>112.4</v>
      </c>
      <c r="I61" s="509">
        <v>151.19999999999999</v>
      </c>
      <c r="J61" s="509">
        <v>113.4</v>
      </c>
      <c r="K61" s="509">
        <v>101.7</v>
      </c>
      <c r="L61" s="509">
        <v>103.7</v>
      </c>
    </row>
    <row r="62" spans="1:12" ht="14.45" customHeight="1">
      <c r="A62" s="507"/>
      <c r="B62" s="526" t="s">
        <v>131</v>
      </c>
      <c r="C62" s="509">
        <v>118.7</v>
      </c>
      <c r="D62" s="509">
        <v>153.1</v>
      </c>
      <c r="E62" s="509">
        <v>125.1</v>
      </c>
      <c r="F62" s="509">
        <v>102.3</v>
      </c>
      <c r="G62" s="509">
        <v>109.2</v>
      </c>
      <c r="H62" s="509">
        <v>109</v>
      </c>
      <c r="I62" s="509">
        <v>140.1</v>
      </c>
      <c r="J62" s="509">
        <v>115</v>
      </c>
      <c r="K62" s="509">
        <v>92.3</v>
      </c>
      <c r="L62" s="509">
        <v>101.2</v>
      </c>
    </row>
    <row r="63" spans="1:12" ht="14.45" customHeight="1">
      <c r="A63" s="507"/>
      <c r="B63" s="526" t="s">
        <v>132</v>
      </c>
      <c r="C63" s="509">
        <v>110.6</v>
      </c>
      <c r="D63" s="509">
        <v>155.5</v>
      </c>
      <c r="E63" s="509">
        <v>115.9</v>
      </c>
      <c r="F63" s="509">
        <v>80.7</v>
      </c>
      <c r="G63" s="509">
        <v>106.3</v>
      </c>
      <c r="H63" s="509">
        <v>101.5</v>
      </c>
      <c r="I63" s="509">
        <v>142.1</v>
      </c>
      <c r="J63" s="509">
        <v>106.4</v>
      </c>
      <c r="K63" s="509">
        <v>72.8</v>
      </c>
      <c r="L63" s="509">
        <v>98.5</v>
      </c>
    </row>
    <row r="64" spans="1:12" ht="24.95" customHeight="1">
      <c r="A64" s="507">
        <v>2015</v>
      </c>
      <c r="B64" s="526" t="s">
        <v>129</v>
      </c>
      <c r="C64" s="509">
        <v>124</v>
      </c>
      <c r="D64" s="509">
        <v>172</v>
      </c>
      <c r="E64" s="509">
        <v>124.1</v>
      </c>
      <c r="F64" s="509">
        <v>98.4</v>
      </c>
      <c r="G64" s="509">
        <v>121.6</v>
      </c>
      <c r="H64" s="509">
        <v>113.4</v>
      </c>
      <c r="I64" s="509">
        <v>156.4</v>
      </c>
      <c r="J64" s="509">
        <v>113.5</v>
      </c>
      <c r="K64" s="509">
        <v>88.6</v>
      </c>
      <c r="L64" s="509">
        <v>112.4</v>
      </c>
    </row>
    <row r="65" spans="1:12" ht="14.45" customHeight="1">
      <c r="A65" s="507"/>
      <c r="B65" s="526"/>
      <c r="C65" s="509"/>
      <c r="D65" s="509"/>
      <c r="E65" s="509"/>
      <c r="F65" s="509"/>
      <c r="G65" s="509"/>
      <c r="H65" s="509"/>
      <c r="I65" s="509"/>
      <c r="J65" s="509"/>
      <c r="K65" s="509"/>
      <c r="L65" s="509"/>
    </row>
    <row r="66" spans="1:12" ht="18.600000000000001" customHeight="1">
      <c r="A66" s="1124" t="s">
        <v>1461</v>
      </c>
      <c r="B66" s="1124"/>
      <c r="C66" s="1124"/>
      <c r="D66" s="1124"/>
      <c r="E66" s="1124"/>
      <c r="F66" s="1124"/>
      <c r="G66" s="1124"/>
      <c r="H66" s="1124"/>
      <c r="I66" s="1124"/>
      <c r="J66" s="1124"/>
      <c r="K66" s="1124"/>
      <c r="L66" s="1124"/>
    </row>
    <row r="67" spans="1:12" ht="20.100000000000001" customHeight="1">
      <c r="A67" s="832" t="s">
        <v>1799</v>
      </c>
      <c r="B67" s="832"/>
      <c r="C67" s="832"/>
      <c r="D67" s="832"/>
      <c r="E67" s="832"/>
      <c r="F67" s="832"/>
      <c r="G67" s="832"/>
      <c r="H67" s="832"/>
      <c r="I67" s="832"/>
      <c r="J67" s="832"/>
      <c r="K67" s="832"/>
      <c r="L67" s="515"/>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400" customWidth="1"/>
    <col min="2" max="2" width="3.7109375" style="400" customWidth="1"/>
    <col min="3" max="3" width="2.7109375" style="400" customWidth="1"/>
    <col min="4" max="4" width="3" style="400" customWidth="1"/>
    <col min="5" max="5" width="3.7109375" style="400" customWidth="1"/>
    <col min="6" max="6" width="9" style="400" customWidth="1"/>
    <col min="7" max="7" width="18.140625" style="400" customWidth="1"/>
    <col min="8" max="17" width="9.140625" style="400" customWidth="1"/>
    <col min="18" max="32" width="8.7109375" style="400" customWidth="1"/>
    <col min="33" max="33" width="6.28515625" style="400" customWidth="1"/>
    <col min="34" max="16384" width="11.42578125" style="400"/>
  </cols>
  <sheetData>
    <row r="1" spans="1:40" s="662" customFormat="1" ht="15" customHeight="1">
      <c r="A1" s="919" t="s">
        <v>1821</v>
      </c>
    </row>
    <row r="2" spans="1:40" ht="24.95" customHeight="1">
      <c r="A2" s="694" t="s">
        <v>996</v>
      </c>
      <c r="B2" s="694"/>
      <c r="C2" s="694"/>
      <c r="D2" s="694"/>
      <c r="E2" s="694"/>
      <c r="F2" s="694"/>
      <c r="G2" s="694"/>
      <c r="H2" s="694"/>
      <c r="I2" s="694"/>
      <c r="J2" s="694"/>
      <c r="K2" s="694"/>
      <c r="L2" s="694"/>
      <c r="M2" s="694"/>
      <c r="N2" s="694"/>
      <c r="O2" s="694"/>
      <c r="P2" s="694"/>
      <c r="Q2" s="694"/>
      <c r="R2" s="694" t="s">
        <v>996</v>
      </c>
      <c r="S2" s="694"/>
      <c r="T2" s="694"/>
      <c r="U2" s="694"/>
      <c r="V2" s="694"/>
      <c r="W2" s="694"/>
      <c r="X2" s="694"/>
      <c r="Y2" s="694"/>
      <c r="Z2" s="694"/>
      <c r="AA2" s="694"/>
      <c r="AB2" s="694"/>
      <c r="AC2" s="694"/>
      <c r="AD2" s="694"/>
      <c r="AE2" s="694"/>
      <c r="AF2" s="694"/>
      <c r="AG2" s="694"/>
    </row>
    <row r="3" spans="1:40" ht="24.95" customHeight="1">
      <c r="A3" s="230" t="s">
        <v>1511</v>
      </c>
      <c r="B3" s="694"/>
      <c r="C3" s="694"/>
      <c r="D3" s="694"/>
      <c r="E3" s="694"/>
      <c r="F3" s="694"/>
      <c r="G3" s="694"/>
      <c r="H3" s="694"/>
      <c r="I3" s="694"/>
      <c r="J3" s="694"/>
      <c r="K3" s="694"/>
      <c r="L3" s="694"/>
      <c r="M3" s="694"/>
      <c r="N3" s="694"/>
      <c r="O3" s="694"/>
      <c r="P3" s="694"/>
      <c r="Q3" s="694"/>
      <c r="R3" s="230" t="s">
        <v>1511</v>
      </c>
      <c r="S3" s="230"/>
      <c r="T3" s="230"/>
      <c r="U3" s="230"/>
      <c r="V3" s="230"/>
      <c r="W3" s="230"/>
      <c r="X3" s="230"/>
      <c r="Y3" s="230"/>
      <c r="Z3" s="230"/>
      <c r="AA3" s="230"/>
      <c r="AB3" s="230"/>
      <c r="AC3" s="230"/>
      <c r="AD3" s="230"/>
      <c r="AE3" s="230"/>
      <c r="AF3" s="230"/>
      <c r="AG3" s="230"/>
    </row>
    <row r="4" spans="1:40" s="436" customFormat="1" ht="24.95" customHeight="1">
      <c r="A4" s="230" t="s">
        <v>1533</v>
      </c>
      <c r="B4" s="694"/>
      <c r="C4" s="694"/>
      <c r="D4" s="694"/>
      <c r="E4" s="694"/>
      <c r="F4" s="694"/>
      <c r="G4" s="694"/>
      <c r="H4" s="694"/>
      <c r="I4" s="694"/>
      <c r="J4" s="694"/>
      <c r="K4" s="694"/>
      <c r="L4" s="694"/>
      <c r="M4" s="694"/>
      <c r="N4" s="694"/>
      <c r="O4" s="694"/>
      <c r="P4" s="694"/>
      <c r="Q4" s="694"/>
      <c r="R4" s="230" t="s">
        <v>1533</v>
      </c>
      <c r="S4" s="230"/>
      <c r="T4" s="230"/>
      <c r="U4" s="230"/>
      <c r="V4" s="230"/>
      <c r="W4" s="230"/>
      <c r="X4" s="230"/>
      <c r="Y4" s="230"/>
      <c r="Z4" s="230"/>
      <c r="AA4" s="230"/>
      <c r="AB4" s="230"/>
      <c r="AC4" s="230"/>
      <c r="AD4" s="230"/>
      <c r="AE4" s="230"/>
      <c r="AF4" s="230"/>
      <c r="AG4" s="230"/>
      <c r="AH4" s="400"/>
      <c r="AI4" s="400"/>
      <c r="AJ4" s="400"/>
      <c r="AK4" s="400"/>
      <c r="AL4" s="400"/>
      <c r="AM4" s="400"/>
      <c r="AN4" s="400"/>
    </row>
    <row r="5" spans="1:40" s="436" customFormat="1" ht="24.95" customHeight="1">
      <c r="A5" s="694" t="s">
        <v>1509</v>
      </c>
      <c r="B5" s="694"/>
      <c r="C5" s="694"/>
      <c r="D5" s="694"/>
      <c r="E5" s="694"/>
      <c r="F5" s="694"/>
      <c r="G5" s="694"/>
      <c r="H5" s="694"/>
      <c r="I5" s="694"/>
      <c r="J5" s="694"/>
      <c r="K5" s="694"/>
      <c r="L5" s="694"/>
      <c r="M5" s="694"/>
      <c r="N5" s="694"/>
      <c r="O5" s="694"/>
      <c r="P5" s="694"/>
      <c r="Q5" s="694"/>
      <c r="R5" s="694" t="s">
        <v>1509</v>
      </c>
      <c r="S5" s="694"/>
      <c r="T5" s="694"/>
      <c r="U5" s="694"/>
      <c r="V5" s="694"/>
      <c r="W5" s="694"/>
      <c r="X5" s="694"/>
      <c r="Y5" s="694"/>
      <c r="Z5" s="694"/>
      <c r="AA5" s="694"/>
      <c r="AB5" s="694"/>
      <c r="AC5" s="694"/>
      <c r="AD5" s="694"/>
      <c r="AE5" s="694"/>
      <c r="AF5" s="694"/>
      <c r="AG5" s="694"/>
      <c r="AH5" s="400"/>
      <c r="AI5" s="400"/>
      <c r="AJ5" s="400"/>
      <c r="AK5" s="400"/>
      <c r="AL5" s="400"/>
      <c r="AM5" s="400"/>
      <c r="AN5" s="400"/>
    </row>
    <row r="6" spans="1:40" s="436" customFormat="1" ht="24.95" customHeight="1">
      <c r="A6" s="694" t="s">
        <v>1508</v>
      </c>
      <c r="B6" s="694"/>
      <c r="C6" s="694"/>
      <c r="D6" s="694"/>
      <c r="E6" s="694"/>
      <c r="F6" s="694"/>
      <c r="G6" s="694"/>
      <c r="H6" s="694"/>
      <c r="I6" s="694"/>
      <c r="J6" s="694"/>
      <c r="K6" s="694"/>
      <c r="L6" s="694"/>
      <c r="M6" s="694"/>
      <c r="N6" s="694"/>
      <c r="O6" s="694"/>
      <c r="P6" s="694"/>
      <c r="Q6" s="694"/>
      <c r="R6" s="694" t="s">
        <v>1508</v>
      </c>
      <c r="S6" s="694"/>
      <c r="T6" s="694"/>
      <c r="U6" s="694"/>
      <c r="V6" s="694"/>
      <c r="W6" s="694"/>
      <c r="X6" s="694"/>
      <c r="Y6" s="694"/>
      <c r="Z6" s="694"/>
      <c r="AA6" s="694"/>
      <c r="AB6" s="694"/>
      <c r="AC6" s="694"/>
      <c r="AD6" s="694"/>
      <c r="AE6" s="694"/>
      <c r="AF6" s="694"/>
      <c r="AG6" s="694"/>
      <c r="AH6" s="400"/>
      <c r="AI6" s="400"/>
      <c r="AJ6" s="400"/>
      <c r="AK6" s="400"/>
      <c r="AL6" s="400"/>
      <c r="AM6" s="400"/>
      <c r="AN6" s="400"/>
    </row>
    <row r="7" spans="1:40" ht="24.95" customHeight="1">
      <c r="A7" s="694" t="s">
        <v>1532</v>
      </c>
      <c r="B7" s="694"/>
      <c r="C7" s="694"/>
      <c r="D7" s="694"/>
      <c r="E7" s="694"/>
      <c r="F7" s="694"/>
      <c r="G7" s="694"/>
      <c r="H7" s="694"/>
      <c r="I7" s="694"/>
      <c r="J7" s="694"/>
      <c r="K7" s="694"/>
      <c r="L7" s="694"/>
      <c r="M7" s="694"/>
      <c r="N7" s="694"/>
      <c r="O7" s="694"/>
      <c r="P7" s="694"/>
      <c r="Q7" s="694"/>
      <c r="R7" s="694" t="s">
        <v>1532</v>
      </c>
      <c r="S7" s="694"/>
      <c r="T7" s="694"/>
      <c r="U7" s="694"/>
      <c r="V7" s="694"/>
      <c r="W7" s="694"/>
      <c r="X7" s="694"/>
      <c r="Y7" s="694"/>
      <c r="Z7" s="694"/>
      <c r="AA7" s="694"/>
      <c r="AB7" s="694"/>
      <c r="AC7" s="694"/>
      <c r="AD7" s="694"/>
      <c r="AE7" s="694"/>
      <c r="AF7" s="694"/>
      <c r="AG7" s="694"/>
    </row>
    <row r="8" spans="1:40" ht="20.100000000000001" customHeight="1">
      <c r="A8" s="558"/>
      <c r="B8" s="662"/>
      <c r="C8" s="662"/>
      <c r="D8" s="662"/>
      <c r="E8" s="662"/>
      <c r="F8" s="662"/>
      <c r="G8" s="662"/>
      <c r="H8" s="662"/>
      <c r="I8" s="558"/>
      <c r="J8" s="662"/>
      <c r="K8" s="662"/>
      <c r="L8" s="558"/>
      <c r="M8" s="662"/>
      <c r="N8" s="662"/>
      <c r="O8" s="662"/>
      <c r="P8" s="662"/>
      <c r="Q8" s="558"/>
      <c r="R8" s="662"/>
      <c r="S8" s="662"/>
      <c r="T8" s="662"/>
      <c r="U8" s="662"/>
      <c r="V8" s="662"/>
      <c r="W8" s="662"/>
      <c r="X8" s="662"/>
      <c r="Y8" s="662"/>
      <c r="Z8" s="662"/>
      <c r="AA8" s="662"/>
      <c r="AB8" s="662"/>
      <c r="AC8" s="662"/>
      <c r="AD8" s="662"/>
      <c r="AE8" s="662"/>
      <c r="AF8" s="662"/>
      <c r="AG8" s="227"/>
    </row>
    <row r="9" spans="1:40" ht="12.95" customHeight="1">
      <c r="A9" s="455"/>
      <c r="B9" s="452"/>
      <c r="C9" s="452"/>
      <c r="D9" s="452"/>
      <c r="E9" s="452"/>
      <c r="F9" s="452"/>
      <c r="G9" s="452"/>
      <c r="H9" s="454"/>
      <c r="I9" s="227"/>
      <c r="J9" s="452"/>
      <c r="K9" s="456"/>
      <c r="L9" s="226"/>
      <c r="M9" s="452"/>
      <c r="N9" s="456"/>
      <c r="O9" s="452"/>
      <c r="P9" s="454"/>
      <c r="Q9" s="697"/>
      <c r="R9" s="455"/>
      <c r="S9" s="80"/>
      <c r="T9" s="452"/>
      <c r="U9" s="455"/>
      <c r="V9" s="454"/>
      <c r="W9" s="456"/>
      <c r="X9" s="455"/>
      <c r="Y9" s="454"/>
      <c r="Z9" s="454"/>
      <c r="AA9" s="456"/>
      <c r="AB9" s="456"/>
      <c r="AC9" s="455"/>
      <c r="AD9" s="454"/>
      <c r="AE9" s="454"/>
      <c r="AF9" s="453"/>
      <c r="AG9" s="452"/>
    </row>
    <row r="10" spans="1:40" ht="12.95" customHeight="1">
      <c r="A10" s="447"/>
      <c r="B10" s="227"/>
      <c r="C10" s="227"/>
      <c r="D10" s="227"/>
      <c r="E10" s="227"/>
      <c r="F10" s="227"/>
      <c r="G10" s="227"/>
      <c r="H10" s="448"/>
      <c r="I10" s="1136" t="s">
        <v>1505</v>
      </c>
      <c r="J10" s="1153"/>
      <c r="K10" s="704"/>
      <c r="L10" s="1136" t="s">
        <v>1505</v>
      </c>
      <c r="M10" s="1137"/>
      <c r="N10" s="1056" t="s">
        <v>1507</v>
      </c>
      <c r="O10" s="1056"/>
      <c r="P10" s="704"/>
      <c r="Q10" s="465" t="s">
        <v>1531</v>
      </c>
      <c r="R10" s="468" t="s">
        <v>1530</v>
      </c>
      <c r="S10" s="704"/>
      <c r="T10" s="1136" t="s">
        <v>1505</v>
      </c>
      <c r="U10" s="1137"/>
      <c r="V10" s="448"/>
      <c r="W10" s="1131" t="s">
        <v>1505</v>
      </c>
      <c r="X10" s="1132"/>
      <c r="Y10" s="700"/>
      <c r="Z10" s="700"/>
      <c r="AA10" s="226"/>
      <c r="AB10" s="1131" t="s">
        <v>1505</v>
      </c>
      <c r="AC10" s="1132"/>
      <c r="AD10" s="448"/>
      <c r="AE10" s="448"/>
      <c r="AF10" s="449" t="s">
        <v>1501</v>
      </c>
      <c r="AG10" s="227"/>
    </row>
    <row r="11" spans="1:40" ht="12.95" customHeight="1">
      <c r="A11" s="447"/>
      <c r="B11" s="227"/>
      <c r="C11" s="227"/>
      <c r="D11" s="227"/>
      <c r="E11" s="227"/>
      <c r="F11" s="227"/>
      <c r="G11" s="707"/>
      <c r="H11" s="662"/>
      <c r="I11" s="1133" t="s">
        <v>1496</v>
      </c>
      <c r="J11" s="1126"/>
      <c r="K11" s="226"/>
      <c r="L11" s="1133" t="s">
        <v>1496</v>
      </c>
      <c r="M11" s="1127"/>
      <c r="N11" s="662"/>
      <c r="O11" s="662"/>
      <c r="P11" s="226"/>
      <c r="Q11" s="465" t="s">
        <v>1529</v>
      </c>
      <c r="R11" s="467" t="s">
        <v>886</v>
      </c>
      <c r="S11" s="700"/>
      <c r="T11" s="1133" t="s">
        <v>1496</v>
      </c>
      <c r="U11" s="1127"/>
      <c r="V11" s="700"/>
      <c r="W11" s="1056" t="s">
        <v>1496</v>
      </c>
      <c r="X11" s="1132"/>
      <c r="Y11" s="448"/>
      <c r="Z11" s="448"/>
      <c r="AA11" s="448"/>
      <c r="AB11" s="1056" t="s">
        <v>1496</v>
      </c>
      <c r="AC11" s="1132"/>
      <c r="AD11" s="448"/>
      <c r="AE11" s="448"/>
      <c r="AF11" s="449" t="s">
        <v>1503</v>
      </c>
      <c r="AG11" s="662"/>
    </row>
    <row r="12" spans="1:40" ht="12.95" customHeight="1">
      <c r="A12" s="703" t="s">
        <v>360</v>
      </c>
      <c r="B12" s="1056" t="s">
        <v>1502</v>
      </c>
      <c r="C12" s="1056"/>
      <c r="D12" s="1056"/>
      <c r="E12" s="1056"/>
      <c r="F12" s="1056"/>
      <c r="G12" s="1132"/>
      <c r="H12" s="448" t="s">
        <v>129</v>
      </c>
      <c r="I12" s="1153" t="s">
        <v>1768</v>
      </c>
      <c r="J12" s="1153"/>
      <c r="K12" s="704" t="s">
        <v>132</v>
      </c>
      <c r="L12" s="1136" t="s">
        <v>1606</v>
      </c>
      <c r="M12" s="1137"/>
      <c r="N12" s="448" t="s">
        <v>129</v>
      </c>
      <c r="O12" s="449" t="s">
        <v>1501</v>
      </c>
      <c r="P12" s="711" t="s">
        <v>131</v>
      </c>
      <c r="Q12" s="451" t="s">
        <v>131</v>
      </c>
      <c r="R12" s="466">
        <v>41821</v>
      </c>
      <c r="S12" s="448" t="s">
        <v>130</v>
      </c>
      <c r="T12" s="1136" t="s">
        <v>1769</v>
      </c>
      <c r="U12" s="1137"/>
      <c r="V12" s="448" t="s">
        <v>129</v>
      </c>
      <c r="W12" s="1153" t="s">
        <v>1607</v>
      </c>
      <c r="X12" s="1153"/>
      <c r="Y12" s="448" t="s">
        <v>1494</v>
      </c>
      <c r="Z12" s="448" t="s">
        <v>1493</v>
      </c>
      <c r="AA12" s="448" t="s">
        <v>1494</v>
      </c>
      <c r="AB12" s="1153" t="s">
        <v>1608</v>
      </c>
      <c r="AC12" s="1153"/>
      <c r="AD12" s="446"/>
      <c r="AE12" s="662"/>
      <c r="AF12" s="449" t="s">
        <v>1500</v>
      </c>
      <c r="AG12" s="697" t="s">
        <v>360</v>
      </c>
    </row>
    <row r="13" spans="1:40" ht="12.95" customHeight="1">
      <c r="A13" s="703" t="s">
        <v>1498</v>
      </c>
      <c r="B13" s="227"/>
      <c r="C13" s="227"/>
      <c r="D13" s="227"/>
      <c r="E13" s="227"/>
      <c r="F13" s="227"/>
      <c r="G13" s="705"/>
      <c r="H13" s="706">
        <v>42005</v>
      </c>
      <c r="I13" s="1131" t="s">
        <v>1495</v>
      </c>
      <c r="J13" s="1056"/>
      <c r="K13" s="706">
        <v>41913</v>
      </c>
      <c r="L13" s="1131" t="s">
        <v>1495</v>
      </c>
      <c r="M13" s="1132"/>
      <c r="N13" s="708">
        <v>42005</v>
      </c>
      <c r="O13" s="449" t="s">
        <v>1499</v>
      </c>
      <c r="P13" s="708">
        <v>41821</v>
      </c>
      <c r="Q13" s="465" t="s">
        <v>1528</v>
      </c>
      <c r="R13" s="464" t="s">
        <v>1527</v>
      </c>
      <c r="S13" s="446">
        <v>41730</v>
      </c>
      <c r="T13" s="1131" t="s">
        <v>1495</v>
      </c>
      <c r="U13" s="1132"/>
      <c r="V13" s="446">
        <v>41640</v>
      </c>
      <c r="W13" s="1126" t="s">
        <v>1495</v>
      </c>
      <c r="X13" s="1127"/>
      <c r="Y13" s="446">
        <v>41548</v>
      </c>
      <c r="Z13" s="446">
        <v>41730</v>
      </c>
      <c r="AA13" s="446">
        <v>41913</v>
      </c>
      <c r="AB13" s="1126" t="s">
        <v>1495</v>
      </c>
      <c r="AC13" s="1127"/>
      <c r="AD13" s="446">
        <v>41365</v>
      </c>
      <c r="AE13" s="446">
        <v>41730</v>
      </c>
      <c r="AF13" s="449" t="s">
        <v>1496</v>
      </c>
      <c r="AG13" s="697" t="s">
        <v>1498</v>
      </c>
    </row>
    <row r="14" spans="1:40" ht="12.95" customHeight="1">
      <c r="A14" s="703"/>
      <c r="B14" s="227"/>
      <c r="C14" s="227"/>
      <c r="D14" s="227"/>
      <c r="E14" s="227"/>
      <c r="F14" s="227"/>
      <c r="G14" s="227"/>
      <c r="H14" s="226"/>
      <c r="I14" s="702"/>
      <c r="J14" s="697"/>
      <c r="K14" s="226"/>
      <c r="L14" s="702"/>
      <c r="M14" s="703"/>
      <c r="N14" s="228" t="s">
        <v>1497</v>
      </c>
      <c r="O14" s="449" t="s">
        <v>1496</v>
      </c>
      <c r="P14" s="226"/>
      <c r="Q14" s="465"/>
      <c r="R14" s="464"/>
      <c r="S14" s="700"/>
      <c r="T14" s="697"/>
      <c r="U14" s="703"/>
      <c r="V14" s="700"/>
      <c r="W14" s="227"/>
      <c r="X14" s="447"/>
      <c r="Y14" s="700"/>
      <c r="Z14" s="700"/>
      <c r="AA14" s="662"/>
      <c r="AB14" s="226"/>
      <c r="AC14" s="447"/>
      <c r="AD14" s="446"/>
      <c r="AE14" s="446"/>
      <c r="AF14" s="449" t="s">
        <v>1495</v>
      </c>
      <c r="AG14" s="697"/>
    </row>
    <row r="15" spans="1:40" ht="12.95" customHeight="1">
      <c r="A15" s="447"/>
      <c r="B15" s="227"/>
      <c r="C15" s="227"/>
      <c r="D15" s="227"/>
      <c r="E15" s="227"/>
      <c r="F15" s="227"/>
      <c r="G15" s="227"/>
      <c r="H15" s="704"/>
      <c r="I15" s="704" t="s">
        <v>129</v>
      </c>
      <c r="J15" s="704" t="s">
        <v>132</v>
      </c>
      <c r="K15" s="226"/>
      <c r="L15" s="704" t="s">
        <v>132</v>
      </c>
      <c r="M15" s="448" t="s">
        <v>131</v>
      </c>
      <c r="N15" s="711" t="s">
        <v>129</v>
      </c>
      <c r="O15" s="448" t="s">
        <v>1495</v>
      </c>
      <c r="P15" s="704"/>
      <c r="Q15" s="451" t="s">
        <v>131</v>
      </c>
      <c r="R15" s="463" t="s">
        <v>130</v>
      </c>
      <c r="S15" s="700"/>
      <c r="T15" s="448" t="s">
        <v>130</v>
      </c>
      <c r="U15" s="705" t="s">
        <v>129</v>
      </c>
      <c r="V15" s="700"/>
      <c r="W15" s="448" t="s">
        <v>129</v>
      </c>
      <c r="X15" s="711" t="s">
        <v>132</v>
      </c>
      <c r="Y15" s="700"/>
      <c r="Z15" s="700"/>
      <c r="AA15" s="700"/>
      <c r="AB15" s="448" t="s">
        <v>1494</v>
      </c>
      <c r="AC15" s="448" t="s">
        <v>1493</v>
      </c>
      <c r="AD15" s="700"/>
      <c r="AE15" s="700"/>
      <c r="AF15" s="700"/>
      <c r="AG15" s="227"/>
    </row>
    <row r="16" spans="1:40" ht="12.95" customHeight="1">
      <c r="A16" s="447"/>
      <c r="B16" s="227"/>
      <c r="C16" s="227"/>
      <c r="D16" s="227"/>
      <c r="E16" s="227"/>
      <c r="F16" s="227"/>
      <c r="G16" s="227"/>
      <c r="H16" s="226"/>
      <c r="I16" s="706">
        <v>41640</v>
      </c>
      <c r="J16" s="706">
        <v>41913</v>
      </c>
      <c r="K16" s="226"/>
      <c r="L16" s="706">
        <v>41548</v>
      </c>
      <c r="M16" s="446">
        <v>41821</v>
      </c>
      <c r="N16" s="708">
        <v>42005</v>
      </c>
      <c r="O16" s="448" t="s">
        <v>1492</v>
      </c>
      <c r="P16" s="226"/>
      <c r="Q16" s="462">
        <v>41456</v>
      </c>
      <c r="R16" s="450">
        <v>41730</v>
      </c>
      <c r="S16" s="700"/>
      <c r="T16" s="446">
        <v>41365</v>
      </c>
      <c r="U16" s="707">
        <v>41640</v>
      </c>
      <c r="V16" s="700"/>
      <c r="W16" s="446">
        <v>41275</v>
      </c>
      <c r="X16" s="708">
        <v>41548</v>
      </c>
      <c r="Y16" s="700"/>
      <c r="Z16" s="700"/>
      <c r="AA16" s="700"/>
      <c r="AB16" s="446">
        <v>41548</v>
      </c>
      <c r="AC16" s="446">
        <v>41730</v>
      </c>
      <c r="AD16" s="700"/>
      <c r="AE16" s="700"/>
      <c r="AF16" s="446">
        <v>41365</v>
      </c>
      <c r="AG16" s="227"/>
    </row>
    <row r="17" spans="1:33" ht="12.95" customHeight="1">
      <c r="A17" s="444"/>
      <c r="B17" s="558"/>
      <c r="C17" s="558"/>
      <c r="D17" s="558"/>
      <c r="E17" s="558"/>
      <c r="F17" s="558"/>
      <c r="G17" s="558"/>
      <c r="H17" s="445"/>
      <c r="I17" s="445"/>
      <c r="J17" s="445"/>
      <c r="K17" s="445"/>
      <c r="L17" s="445"/>
      <c r="M17" s="701"/>
      <c r="N17" s="444"/>
      <c r="O17" s="442"/>
      <c r="P17" s="445"/>
      <c r="Q17" s="461"/>
      <c r="R17" s="444"/>
      <c r="S17" s="443"/>
      <c r="T17" s="701"/>
      <c r="U17" s="701"/>
      <c r="V17" s="701"/>
      <c r="W17" s="701"/>
      <c r="X17" s="558"/>
      <c r="Y17" s="442"/>
      <c r="Z17" s="701"/>
      <c r="AA17" s="701"/>
      <c r="AB17" s="701"/>
      <c r="AC17" s="701"/>
      <c r="AD17" s="701"/>
      <c r="AE17" s="701"/>
      <c r="AF17" s="701"/>
      <c r="AG17" s="558"/>
    </row>
    <row r="18" spans="1:33" ht="60" customHeight="1">
      <c r="A18" s="709" t="s">
        <v>1466</v>
      </c>
      <c r="B18" s="709"/>
      <c r="C18" s="709"/>
      <c r="D18" s="709"/>
      <c r="E18" s="709"/>
      <c r="F18" s="709"/>
      <c r="G18" s="709"/>
      <c r="H18" s="709"/>
      <c r="I18" s="709"/>
      <c r="J18" s="709"/>
      <c r="K18" s="709"/>
      <c r="L18" s="709"/>
      <c r="M18" s="709"/>
      <c r="N18" s="709"/>
      <c r="O18" s="709"/>
      <c r="P18" s="709"/>
      <c r="Q18" s="709"/>
      <c r="R18" s="709" t="s">
        <v>1466</v>
      </c>
      <c r="S18" s="709"/>
      <c r="T18" s="709"/>
      <c r="U18" s="709"/>
      <c r="V18" s="709"/>
      <c r="W18" s="709"/>
      <c r="X18" s="709"/>
      <c r="Y18" s="709"/>
      <c r="Z18" s="709"/>
      <c r="AA18" s="709"/>
      <c r="AB18" s="709"/>
      <c r="AC18" s="709"/>
      <c r="AD18" s="709"/>
      <c r="AE18" s="709"/>
      <c r="AF18" s="709"/>
      <c r="AG18" s="709"/>
    </row>
    <row r="19" spans="1:33" ht="50.1" customHeight="1">
      <c r="A19" s="441" t="s">
        <v>1491</v>
      </c>
      <c r="B19" s="1130" t="s">
        <v>874</v>
      </c>
      <c r="C19" s="1130"/>
      <c r="D19" s="1130"/>
      <c r="E19" s="1130"/>
      <c r="F19" s="1130"/>
      <c r="G19" s="1130"/>
      <c r="H19" s="460">
        <v>124</v>
      </c>
      <c r="I19" s="460">
        <v>6.2553556126820951</v>
      </c>
      <c r="J19" s="460">
        <v>12.115732368896943</v>
      </c>
      <c r="K19" s="460">
        <v>110.6</v>
      </c>
      <c r="L19" s="460">
        <v>3.7523452157598456</v>
      </c>
      <c r="M19" s="460">
        <v>-6.823925863521481</v>
      </c>
      <c r="N19" s="460">
        <v>124</v>
      </c>
      <c r="O19" s="460">
        <v>6.2553556126820951</v>
      </c>
      <c r="P19" s="460">
        <v>118.7</v>
      </c>
      <c r="Q19" s="460">
        <v>2.4158757549611636</v>
      </c>
      <c r="R19" s="460">
        <v>-2.6251025430680954</v>
      </c>
      <c r="S19" s="460">
        <v>121.9</v>
      </c>
      <c r="T19" s="460">
        <v>1.2458471760797352</v>
      </c>
      <c r="U19" s="460">
        <v>4.4558697514995629</v>
      </c>
      <c r="V19" s="460">
        <v>116.7</v>
      </c>
      <c r="W19" s="460">
        <v>2.2787028921998171</v>
      </c>
      <c r="X19" s="460">
        <v>9.4746716697936364</v>
      </c>
      <c r="Y19" s="460">
        <v>111.3</v>
      </c>
      <c r="Z19" s="460">
        <v>119.3</v>
      </c>
      <c r="AA19" s="460">
        <v>114.7</v>
      </c>
      <c r="AB19" s="460">
        <v>3.1</v>
      </c>
      <c r="AC19" s="460">
        <v>-3.9</v>
      </c>
      <c r="AD19" s="460">
        <v>114.3</v>
      </c>
      <c r="AE19" s="460">
        <v>117</v>
      </c>
      <c r="AF19" s="460">
        <v>2.4</v>
      </c>
      <c r="AG19" s="229" t="s">
        <v>1041</v>
      </c>
    </row>
    <row r="20" spans="1:33" ht="36" customHeight="1">
      <c r="A20" s="441" t="s">
        <v>1490</v>
      </c>
      <c r="B20" s="662"/>
      <c r="C20" s="662" t="s">
        <v>428</v>
      </c>
      <c r="D20" s="662"/>
      <c r="E20" s="662"/>
      <c r="F20" s="662"/>
      <c r="G20" s="662"/>
      <c r="H20" s="460">
        <v>136.1</v>
      </c>
      <c r="I20" s="460">
        <v>4.7729022324865156</v>
      </c>
      <c r="J20" s="460">
        <v>8.1875993640699392</v>
      </c>
      <c r="K20" s="460">
        <v>125.8</v>
      </c>
      <c r="L20" s="460">
        <v>4.7460449625312435</v>
      </c>
      <c r="M20" s="460">
        <v>-4.7691143073429316</v>
      </c>
      <c r="N20" s="460">
        <v>136.1</v>
      </c>
      <c r="O20" s="460">
        <v>4.7729022324865156</v>
      </c>
      <c r="P20" s="460">
        <v>132.1</v>
      </c>
      <c r="Q20" s="460">
        <v>5.5111821086262012</v>
      </c>
      <c r="R20" s="460">
        <v>-0.90022505626407678</v>
      </c>
      <c r="S20" s="460">
        <v>133.30000000000001</v>
      </c>
      <c r="T20" s="460">
        <v>1.2917933130699168</v>
      </c>
      <c r="U20" s="460">
        <v>2.6173979984603761</v>
      </c>
      <c r="V20" s="460">
        <v>129.9</v>
      </c>
      <c r="W20" s="460">
        <v>7.1782178217821837</v>
      </c>
      <c r="X20" s="460">
        <v>8.1598667776852807</v>
      </c>
      <c r="Y20" s="460">
        <v>122.7</v>
      </c>
      <c r="Z20" s="460">
        <v>131.6</v>
      </c>
      <c r="AA20" s="460">
        <v>129</v>
      </c>
      <c r="AB20" s="460">
        <v>5.0999999999999996</v>
      </c>
      <c r="AC20" s="460">
        <v>-2</v>
      </c>
      <c r="AD20" s="460">
        <v>124.5</v>
      </c>
      <c r="AE20" s="460">
        <v>130.30000000000001</v>
      </c>
      <c r="AF20" s="460">
        <v>4.7</v>
      </c>
      <c r="AG20" s="229" t="s">
        <v>1230</v>
      </c>
    </row>
    <row r="21" spans="1:33" ht="26.1" customHeight="1">
      <c r="A21" s="441" t="s">
        <v>1489</v>
      </c>
      <c r="B21" s="662"/>
      <c r="C21" s="662"/>
      <c r="D21" s="662" t="s">
        <v>1224</v>
      </c>
      <c r="E21" s="662"/>
      <c r="F21" s="662"/>
      <c r="G21" s="662"/>
      <c r="H21" s="460">
        <v>172</v>
      </c>
      <c r="I21" s="460">
        <v>13.531353135313523</v>
      </c>
      <c r="J21" s="460">
        <v>10.610932475884255</v>
      </c>
      <c r="K21" s="460">
        <v>155.5</v>
      </c>
      <c r="L21" s="460">
        <v>14.760147601476021</v>
      </c>
      <c r="M21" s="460">
        <v>1.567602873938597</v>
      </c>
      <c r="N21" s="460">
        <v>172</v>
      </c>
      <c r="O21" s="460">
        <v>13.531353135313523</v>
      </c>
      <c r="P21" s="460">
        <v>153.1</v>
      </c>
      <c r="Q21" s="460">
        <v>4.2915531335149666</v>
      </c>
      <c r="R21" s="460">
        <v>-7.0431086824529388</v>
      </c>
      <c r="S21" s="460">
        <v>164.7</v>
      </c>
      <c r="T21" s="460">
        <v>4.3726235741444697</v>
      </c>
      <c r="U21" s="460">
        <v>8.7128712871286922</v>
      </c>
      <c r="V21" s="460">
        <v>151.5</v>
      </c>
      <c r="W21" s="460">
        <v>4.8442906574394584</v>
      </c>
      <c r="X21" s="460">
        <v>11.808118081180808</v>
      </c>
      <c r="Y21" s="460">
        <v>141.19999999999999</v>
      </c>
      <c r="Z21" s="460">
        <v>158.1</v>
      </c>
      <c r="AA21" s="460">
        <v>154.30000000000001</v>
      </c>
      <c r="AB21" s="460">
        <v>9.3000000000000007</v>
      </c>
      <c r="AC21" s="460">
        <v>-2.4</v>
      </c>
      <c r="AD21" s="460">
        <v>146.19999999999999</v>
      </c>
      <c r="AE21" s="460">
        <v>156.19999999999999</v>
      </c>
      <c r="AF21" s="460">
        <v>6.8</v>
      </c>
      <c r="AG21" s="229" t="s">
        <v>1231</v>
      </c>
    </row>
    <row r="22" spans="1:33" ht="26.1" customHeight="1">
      <c r="A22" s="230" t="s">
        <v>1488</v>
      </c>
      <c r="B22" s="662"/>
      <c r="C22" s="662"/>
      <c r="D22" s="662" t="s">
        <v>1472</v>
      </c>
      <c r="E22" s="662"/>
      <c r="F22" s="662"/>
      <c r="G22" s="662"/>
      <c r="H22" s="460">
        <v>124.1</v>
      </c>
      <c r="I22" s="460">
        <v>1.1409942950285199</v>
      </c>
      <c r="J22" s="460">
        <v>7.0750647109577187</v>
      </c>
      <c r="K22" s="460">
        <v>115.9</v>
      </c>
      <c r="L22" s="460">
        <v>0.78260869565218627</v>
      </c>
      <c r="M22" s="460">
        <v>-7.3541167066346844</v>
      </c>
      <c r="N22" s="460">
        <v>124.1</v>
      </c>
      <c r="O22" s="460">
        <v>1.1409942950285199</v>
      </c>
      <c r="P22" s="460">
        <v>125.1</v>
      </c>
      <c r="Q22" s="460">
        <v>5.9271803556308242</v>
      </c>
      <c r="R22" s="460">
        <v>1.7900732302684901</v>
      </c>
      <c r="S22" s="460">
        <v>122.9</v>
      </c>
      <c r="T22" s="460">
        <v>0</v>
      </c>
      <c r="U22" s="460">
        <v>0.16299918500408239</v>
      </c>
      <c r="V22" s="460">
        <v>122.7</v>
      </c>
      <c r="W22" s="460">
        <v>8.2010582010582027</v>
      </c>
      <c r="X22" s="460">
        <v>6.6956521739130324</v>
      </c>
      <c r="Y22" s="460">
        <v>116.6</v>
      </c>
      <c r="Z22" s="460">
        <v>122.8</v>
      </c>
      <c r="AA22" s="460">
        <v>120.5</v>
      </c>
      <c r="AB22" s="460">
        <v>3.3</v>
      </c>
      <c r="AC22" s="460">
        <v>-1.9</v>
      </c>
      <c r="AD22" s="460">
        <v>117.4</v>
      </c>
      <c r="AE22" s="460">
        <v>121.7</v>
      </c>
      <c r="AF22" s="460">
        <v>3.7</v>
      </c>
      <c r="AG22" s="229" t="s">
        <v>1232</v>
      </c>
    </row>
    <row r="23" spans="1:33" ht="26.1" customHeight="1">
      <c r="A23" s="230" t="s">
        <v>1487</v>
      </c>
      <c r="B23" s="662"/>
      <c r="C23" s="662"/>
      <c r="D23" s="662"/>
      <c r="E23" s="662" t="s">
        <v>1486</v>
      </c>
      <c r="F23" s="662"/>
      <c r="G23" s="662"/>
      <c r="H23" s="460">
        <v>135.30000000000001</v>
      </c>
      <c r="I23" s="460">
        <v>-1.2408759124087396</v>
      </c>
      <c r="J23" s="460">
        <v>5.3738317757009497</v>
      </c>
      <c r="K23" s="460">
        <v>128.4</v>
      </c>
      <c r="L23" s="460">
        <v>2.3923444976076524</v>
      </c>
      <c r="M23" s="460">
        <v>-6.413994169096199</v>
      </c>
      <c r="N23" s="460">
        <v>135.30000000000001</v>
      </c>
      <c r="O23" s="460">
        <v>-1.2408759124087396</v>
      </c>
      <c r="P23" s="460">
        <v>137.19999999999999</v>
      </c>
      <c r="Q23" s="460">
        <v>7.8616352201257769</v>
      </c>
      <c r="R23" s="460">
        <v>2.0833333333333286</v>
      </c>
      <c r="S23" s="460">
        <v>134.4</v>
      </c>
      <c r="T23" s="460">
        <v>1.0526315789473699</v>
      </c>
      <c r="U23" s="460">
        <v>-1.8978102189781083</v>
      </c>
      <c r="V23" s="460">
        <v>137</v>
      </c>
      <c r="W23" s="460">
        <v>11.382113821138205</v>
      </c>
      <c r="X23" s="460">
        <v>9.2503987240829275</v>
      </c>
      <c r="Y23" s="460">
        <v>126.3</v>
      </c>
      <c r="Z23" s="460">
        <v>135.69999999999999</v>
      </c>
      <c r="AA23" s="460">
        <v>132.80000000000001</v>
      </c>
      <c r="AB23" s="460">
        <v>5.0999999999999996</v>
      </c>
      <c r="AC23" s="460">
        <v>-2.1</v>
      </c>
      <c r="AD23" s="460">
        <v>127.2</v>
      </c>
      <c r="AE23" s="460">
        <v>134.30000000000001</v>
      </c>
      <c r="AF23" s="460">
        <v>5.6</v>
      </c>
      <c r="AG23" s="229" t="s">
        <v>1233</v>
      </c>
    </row>
    <row r="24" spans="1:33" ht="26.1" customHeight="1">
      <c r="A24" s="230" t="s">
        <v>1485</v>
      </c>
      <c r="B24" s="662"/>
      <c r="C24" s="662"/>
      <c r="D24" s="662"/>
      <c r="E24" s="662" t="s">
        <v>1484</v>
      </c>
      <c r="F24" s="662"/>
      <c r="G24" s="662"/>
      <c r="H24" s="460">
        <v>93.8</v>
      </c>
      <c r="I24" s="460">
        <v>11.799761620977335</v>
      </c>
      <c r="J24" s="460">
        <v>13.973268529769143</v>
      </c>
      <c r="K24" s="460">
        <v>82.3</v>
      </c>
      <c r="L24" s="460">
        <v>-5.1843317972350178</v>
      </c>
      <c r="M24" s="460">
        <v>-10.834236186348861</v>
      </c>
      <c r="N24" s="460">
        <v>93.8</v>
      </c>
      <c r="O24" s="460">
        <v>11.799761620977335</v>
      </c>
      <c r="P24" s="460">
        <v>92.3</v>
      </c>
      <c r="Q24" s="460">
        <v>-0.96566523605150678</v>
      </c>
      <c r="R24" s="460">
        <v>0.54466230936817794</v>
      </c>
      <c r="S24" s="460">
        <v>91.8</v>
      </c>
      <c r="T24" s="460">
        <v>-4.0752351097178803</v>
      </c>
      <c r="U24" s="460">
        <v>9.4159713945172712</v>
      </c>
      <c r="V24" s="460">
        <v>83.9</v>
      </c>
      <c r="W24" s="460">
        <v>-4.0045766590389036</v>
      </c>
      <c r="X24" s="460">
        <v>-3.3410138248847829</v>
      </c>
      <c r="Y24" s="460">
        <v>90</v>
      </c>
      <c r="Z24" s="460">
        <v>87.9</v>
      </c>
      <c r="AA24" s="460">
        <v>87.3</v>
      </c>
      <c r="AB24" s="460">
        <v>-3</v>
      </c>
      <c r="AC24" s="460">
        <v>-0.7</v>
      </c>
      <c r="AD24" s="460">
        <v>90.8</v>
      </c>
      <c r="AE24" s="460">
        <v>87.6</v>
      </c>
      <c r="AF24" s="460">
        <v>-3.5</v>
      </c>
      <c r="AG24" s="229" t="s">
        <v>1234</v>
      </c>
    </row>
    <row r="25" spans="1:33" ht="36" customHeight="1">
      <c r="A25" s="230" t="s">
        <v>1483</v>
      </c>
      <c r="B25" s="662"/>
      <c r="C25" s="662" t="s">
        <v>1338</v>
      </c>
      <c r="D25" s="662"/>
      <c r="E25" s="662"/>
      <c r="F25" s="662"/>
      <c r="G25" s="662"/>
      <c r="H25" s="460">
        <v>113.2</v>
      </c>
      <c r="I25" s="460">
        <v>7.9122974261201193</v>
      </c>
      <c r="J25" s="460">
        <v>16.701030927835063</v>
      </c>
      <c r="K25" s="460">
        <v>97</v>
      </c>
      <c r="L25" s="460">
        <v>2.7542372881355988</v>
      </c>
      <c r="M25" s="460">
        <v>-9.0909090909090935</v>
      </c>
      <c r="N25" s="460">
        <v>113.2</v>
      </c>
      <c r="O25" s="460">
        <v>7.9122974261201193</v>
      </c>
      <c r="P25" s="460">
        <v>106.7</v>
      </c>
      <c r="Q25" s="460">
        <v>-0.74418604651162923</v>
      </c>
      <c r="R25" s="460">
        <v>-4.3906810035842199</v>
      </c>
      <c r="S25" s="460">
        <v>111.6</v>
      </c>
      <c r="T25" s="460">
        <v>1.0869565217391113</v>
      </c>
      <c r="U25" s="460">
        <v>6.38703527168731</v>
      </c>
      <c r="V25" s="460">
        <v>104.9</v>
      </c>
      <c r="W25" s="460">
        <v>-2.599814298978643</v>
      </c>
      <c r="X25" s="460">
        <v>11.122881355932208</v>
      </c>
      <c r="Y25" s="460">
        <v>101</v>
      </c>
      <c r="Z25" s="460">
        <v>108.3</v>
      </c>
      <c r="AA25" s="460">
        <v>101.9</v>
      </c>
      <c r="AB25" s="460">
        <v>0.9</v>
      </c>
      <c r="AC25" s="460">
        <v>-5.9</v>
      </c>
      <c r="AD25" s="460">
        <v>105</v>
      </c>
      <c r="AE25" s="460">
        <v>105.1</v>
      </c>
      <c r="AF25" s="460">
        <v>0.1</v>
      </c>
      <c r="AG25" s="229" t="s">
        <v>1235</v>
      </c>
    </row>
    <row r="26" spans="1:33" ht="26.1" customHeight="1">
      <c r="A26" s="230" t="s">
        <v>1482</v>
      </c>
      <c r="B26" s="662"/>
      <c r="C26" s="662"/>
      <c r="D26" s="662" t="s">
        <v>1186</v>
      </c>
      <c r="E26" s="662"/>
      <c r="F26" s="662"/>
      <c r="G26" s="662"/>
      <c r="H26" s="460">
        <v>98.4</v>
      </c>
      <c r="I26" s="460">
        <v>-6.106870229007626</v>
      </c>
      <c r="J26" s="460">
        <v>21.933085501858727</v>
      </c>
      <c r="K26" s="460">
        <v>80.7</v>
      </c>
      <c r="L26" s="460">
        <v>-9.4276094276094113</v>
      </c>
      <c r="M26" s="460">
        <v>-21.114369501466271</v>
      </c>
      <c r="N26" s="460">
        <v>98.4</v>
      </c>
      <c r="O26" s="460">
        <v>-6.106870229007626</v>
      </c>
      <c r="P26" s="460">
        <v>102.3</v>
      </c>
      <c r="Q26" s="460">
        <v>-5.4528650646950183</v>
      </c>
      <c r="R26" s="460">
        <v>-8.5790884718498717</v>
      </c>
      <c r="S26" s="460">
        <v>111.9</v>
      </c>
      <c r="T26" s="460">
        <v>-2.2707423580785928</v>
      </c>
      <c r="U26" s="460">
        <v>6.7748091603053524</v>
      </c>
      <c r="V26" s="460">
        <v>104.8</v>
      </c>
      <c r="W26" s="460">
        <v>1.0607521697203453</v>
      </c>
      <c r="X26" s="460">
        <v>17.620650953984281</v>
      </c>
      <c r="Y26" s="460">
        <v>98.7</v>
      </c>
      <c r="Z26" s="460">
        <v>108.4</v>
      </c>
      <c r="AA26" s="460">
        <v>91.5</v>
      </c>
      <c r="AB26" s="460">
        <v>-7.3</v>
      </c>
      <c r="AC26" s="460">
        <v>-15.6</v>
      </c>
      <c r="AD26" s="460">
        <v>103.9</v>
      </c>
      <c r="AE26" s="460">
        <v>99.9</v>
      </c>
      <c r="AF26" s="460">
        <v>-3.8</v>
      </c>
      <c r="AG26" s="229" t="s">
        <v>1236</v>
      </c>
    </row>
    <row r="27" spans="1:33" ht="26.1" customHeight="1">
      <c r="A27" s="230" t="s">
        <v>1481</v>
      </c>
      <c r="B27" s="662"/>
      <c r="C27" s="662"/>
      <c r="D27" s="662" t="s">
        <v>1468</v>
      </c>
      <c r="E27" s="662"/>
      <c r="F27" s="662"/>
      <c r="G27" s="662"/>
      <c r="H27" s="460">
        <v>121.6</v>
      </c>
      <c r="I27" s="460">
        <v>15.919923736892258</v>
      </c>
      <c r="J27" s="460">
        <v>14.393226716839138</v>
      </c>
      <c r="K27" s="460">
        <v>106.3</v>
      </c>
      <c r="L27" s="460">
        <v>9.025641025641022</v>
      </c>
      <c r="M27" s="460">
        <v>-2.655677655677664</v>
      </c>
      <c r="N27" s="460">
        <v>121.6</v>
      </c>
      <c r="O27" s="460">
        <v>15.919923736892258</v>
      </c>
      <c r="P27" s="460">
        <v>109.2</v>
      </c>
      <c r="Q27" s="460">
        <v>1.9607843137255117</v>
      </c>
      <c r="R27" s="460">
        <v>-2.0627802690582939</v>
      </c>
      <c r="S27" s="460">
        <v>111.5</v>
      </c>
      <c r="T27" s="460">
        <v>3.1452358926919572</v>
      </c>
      <c r="U27" s="460">
        <v>6.2917063870352621</v>
      </c>
      <c r="V27" s="460">
        <v>104.9</v>
      </c>
      <c r="W27" s="460">
        <v>-4.636363636363626</v>
      </c>
      <c r="X27" s="460">
        <v>7.5897435897436054</v>
      </c>
      <c r="Y27" s="460">
        <v>102.3</v>
      </c>
      <c r="Z27" s="460">
        <v>108.2</v>
      </c>
      <c r="AA27" s="460">
        <v>107.8</v>
      </c>
      <c r="AB27" s="460">
        <v>5.4</v>
      </c>
      <c r="AC27" s="460">
        <v>-0.4</v>
      </c>
      <c r="AD27" s="460">
        <v>105.7</v>
      </c>
      <c r="AE27" s="460">
        <v>108</v>
      </c>
      <c r="AF27" s="460">
        <v>2.2000000000000002</v>
      </c>
      <c r="AG27" s="229" t="s">
        <v>1237</v>
      </c>
    </row>
    <row r="28" spans="1:33" ht="26.1" customHeight="1">
      <c r="A28" s="230" t="s">
        <v>1480</v>
      </c>
      <c r="B28" s="662"/>
      <c r="C28" s="662"/>
      <c r="D28" s="662"/>
      <c r="E28" s="662" t="s">
        <v>1479</v>
      </c>
      <c r="F28" s="662"/>
      <c r="G28" s="662"/>
      <c r="H28" s="460">
        <v>114.6</v>
      </c>
      <c r="I28" s="460">
        <v>8.9353612167300156</v>
      </c>
      <c r="J28" s="460">
        <v>16.581892166836212</v>
      </c>
      <c r="K28" s="460">
        <v>98.3</v>
      </c>
      <c r="L28" s="460">
        <v>-1.2060301507537616</v>
      </c>
      <c r="M28" s="460">
        <v>-8.2166199813258629</v>
      </c>
      <c r="N28" s="460">
        <v>114.6</v>
      </c>
      <c r="O28" s="460">
        <v>8.9353612167300156</v>
      </c>
      <c r="P28" s="460">
        <v>107.1</v>
      </c>
      <c r="Q28" s="460">
        <v>0.18709073900839712</v>
      </c>
      <c r="R28" s="460">
        <v>-1.1992619926199382</v>
      </c>
      <c r="S28" s="460">
        <v>108.4</v>
      </c>
      <c r="T28" s="460">
        <v>-2.6929982046678589</v>
      </c>
      <c r="U28" s="460">
        <v>3.0418250950570354</v>
      </c>
      <c r="V28" s="460">
        <v>105.2</v>
      </c>
      <c r="W28" s="460">
        <v>9.5147478591826484E-2</v>
      </c>
      <c r="X28" s="460">
        <v>5.7286432160803997</v>
      </c>
      <c r="Y28" s="460">
        <v>103.2</v>
      </c>
      <c r="Z28" s="460">
        <v>106.8</v>
      </c>
      <c r="AA28" s="460">
        <v>102.7</v>
      </c>
      <c r="AB28" s="460">
        <v>-0.5</v>
      </c>
      <c r="AC28" s="460">
        <v>-3.8</v>
      </c>
      <c r="AD28" s="460">
        <v>105.7</v>
      </c>
      <c r="AE28" s="460">
        <v>104.8</v>
      </c>
      <c r="AF28" s="460">
        <v>-0.9</v>
      </c>
      <c r="AG28" s="229" t="s">
        <v>642</v>
      </c>
    </row>
    <row r="29" spans="1:33" ht="26.1" customHeight="1">
      <c r="A29" s="230" t="s">
        <v>1478</v>
      </c>
      <c r="B29" s="662"/>
      <c r="C29" s="662"/>
      <c r="D29" s="662"/>
      <c r="E29" s="662" t="s">
        <v>1477</v>
      </c>
      <c r="F29" s="662"/>
      <c r="G29" s="662"/>
      <c r="H29" s="460">
        <v>128.69999999999999</v>
      </c>
      <c r="I29" s="460">
        <v>23.040152963671119</v>
      </c>
      <c r="J29" s="460">
        <v>12.5984251968504</v>
      </c>
      <c r="K29" s="460">
        <v>114.3</v>
      </c>
      <c r="L29" s="460">
        <v>19.685863874345543</v>
      </c>
      <c r="M29" s="460">
        <v>2.6032315978455927</v>
      </c>
      <c r="N29" s="460">
        <v>128.69999999999999</v>
      </c>
      <c r="O29" s="460">
        <v>23.040152963671119</v>
      </c>
      <c r="P29" s="460">
        <v>111.4</v>
      </c>
      <c r="Q29" s="460">
        <v>3.8210624417521046</v>
      </c>
      <c r="R29" s="460">
        <v>-2.7074235807860134</v>
      </c>
      <c r="S29" s="460">
        <v>114.5</v>
      </c>
      <c r="T29" s="460">
        <v>9.2557251908396978</v>
      </c>
      <c r="U29" s="460">
        <v>9.46462715105163</v>
      </c>
      <c r="V29" s="460">
        <v>104.6</v>
      </c>
      <c r="W29" s="460">
        <v>-8.8850174216027966</v>
      </c>
      <c r="X29" s="460">
        <v>9.5287958115183073</v>
      </c>
      <c r="Y29" s="460">
        <v>101.4</v>
      </c>
      <c r="Z29" s="460">
        <v>109.6</v>
      </c>
      <c r="AA29" s="460">
        <v>112.9</v>
      </c>
      <c r="AB29" s="460">
        <v>11.3</v>
      </c>
      <c r="AC29" s="460">
        <v>3</v>
      </c>
      <c r="AD29" s="460">
        <v>105.6</v>
      </c>
      <c r="AE29" s="460">
        <v>111.2</v>
      </c>
      <c r="AF29" s="460">
        <v>5.3</v>
      </c>
      <c r="AG29" s="229" t="s">
        <v>643</v>
      </c>
    </row>
    <row r="30" spans="1:33" ht="84" customHeight="1">
      <c r="A30" s="710" t="s">
        <v>1465</v>
      </c>
      <c r="B30" s="710"/>
      <c r="C30" s="710"/>
      <c r="D30" s="710"/>
      <c r="E30" s="710"/>
      <c r="F30" s="710"/>
      <c r="G30" s="710"/>
      <c r="H30" s="710"/>
      <c r="I30" s="710"/>
      <c r="J30" s="710"/>
      <c r="K30" s="710"/>
      <c r="L30" s="710"/>
      <c r="M30" s="710"/>
      <c r="N30" s="710"/>
      <c r="O30" s="710"/>
      <c r="P30" s="710"/>
      <c r="Q30" s="710"/>
      <c r="R30" s="694" t="s">
        <v>1465</v>
      </c>
      <c r="S30" s="694"/>
      <c r="T30" s="694"/>
      <c r="U30" s="694"/>
      <c r="V30" s="694"/>
      <c r="W30" s="694"/>
      <c r="X30" s="694"/>
      <c r="Y30" s="694"/>
      <c r="Z30" s="694"/>
      <c r="AA30" s="694"/>
      <c r="AB30" s="694"/>
      <c r="AC30" s="694"/>
      <c r="AD30" s="694"/>
      <c r="AE30" s="694"/>
      <c r="AF30" s="694"/>
      <c r="AG30" s="694"/>
    </row>
    <row r="31" spans="1:33" ht="12" customHeight="1">
      <c r="A31" s="662"/>
      <c r="B31" s="228"/>
      <c r="C31" s="228"/>
      <c r="D31" s="228"/>
      <c r="E31" s="228"/>
      <c r="F31" s="228"/>
      <c r="G31" s="228"/>
      <c r="H31" s="662"/>
      <c r="I31" s="662"/>
      <c r="J31" s="662"/>
      <c r="K31" s="662"/>
      <c r="L31" s="662"/>
      <c r="M31" s="662"/>
      <c r="N31" s="662"/>
      <c r="O31" s="662"/>
      <c r="P31" s="662"/>
      <c r="Q31" s="662"/>
      <c r="R31" s="662"/>
      <c r="S31" s="662"/>
      <c r="T31" s="662"/>
      <c r="U31" s="662"/>
      <c r="V31" s="662"/>
      <c r="W31" s="662"/>
      <c r="X31" s="662"/>
      <c r="Y31" s="662"/>
      <c r="Z31" s="662"/>
      <c r="AA31" s="662"/>
      <c r="AB31" s="662"/>
      <c r="AC31" s="662"/>
      <c r="AD31" s="662"/>
      <c r="AE31" s="662"/>
      <c r="AF31" s="662"/>
      <c r="AG31" s="229"/>
    </row>
    <row r="32" spans="1:33" ht="50.1" customHeight="1">
      <c r="A32" s="230" t="s">
        <v>1476</v>
      </c>
      <c r="B32" s="1130" t="s">
        <v>874</v>
      </c>
      <c r="C32" s="1130"/>
      <c r="D32" s="1130"/>
      <c r="E32" s="1130"/>
      <c r="F32" s="1130"/>
      <c r="G32" s="1130"/>
      <c r="H32" s="460">
        <v>113.4</v>
      </c>
      <c r="I32" s="460">
        <v>5.2924791086351064</v>
      </c>
      <c r="J32" s="460">
        <v>11.724137931034477</v>
      </c>
      <c r="K32" s="460">
        <v>101.5</v>
      </c>
      <c r="L32" s="460">
        <v>2.6289180990899865</v>
      </c>
      <c r="M32" s="460">
        <v>-6.8807339449541303</v>
      </c>
      <c r="N32" s="460">
        <v>113.4</v>
      </c>
      <c r="O32" s="460">
        <v>5.2924791086351064</v>
      </c>
      <c r="P32" s="460">
        <v>109</v>
      </c>
      <c r="Q32" s="460">
        <v>1.113172541743964</v>
      </c>
      <c r="R32" s="460">
        <v>-3.02491103202847</v>
      </c>
      <c r="S32" s="460">
        <v>112.4</v>
      </c>
      <c r="T32" s="460">
        <v>8.9047195013364444E-2</v>
      </c>
      <c r="U32" s="460">
        <v>4.3639740018570166</v>
      </c>
      <c r="V32" s="460">
        <v>107.7</v>
      </c>
      <c r="W32" s="460">
        <v>0.56022408963585235</v>
      </c>
      <c r="X32" s="460">
        <v>8.8978766430738006</v>
      </c>
      <c r="Y32" s="460">
        <v>103.4</v>
      </c>
      <c r="Z32" s="460">
        <v>110.1</v>
      </c>
      <c r="AA32" s="460">
        <v>105.3</v>
      </c>
      <c r="AB32" s="460">
        <v>1.8</v>
      </c>
      <c r="AC32" s="460">
        <v>-4.4000000000000004</v>
      </c>
      <c r="AD32" s="460">
        <v>106.5</v>
      </c>
      <c r="AE32" s="460">
        <v>107.7</v>
      </c>
      <c r="AF32" s="460">
        <v>1.1000000000000001</v>
      </c>
      <c r="AG32" s="229" t="s">
        <v>644</v>
      </c>
    </row>
    <row r="33" spans="1:33" ht="36" customHeight="1">
      <c r="A33" s="230" t="s">
        <v>1475</v>
      </c>
      <c r="B33" s="662"/>
      <c r="C33" s="662" t="s">
        <v>428</v>
      </c>
      <c r="D33" s="662"/>
      <c r="E33" s="662"/>
      <c r="F33" s="662"/>
      <c r="G33" s="662"/>
      <c r="H33" s="460">
        <v>124.2</v>
      </c>
      <c r="I33" s="460">
        <v>3.6727879799666141</v>
      </c>
      <c r="J33" s="460">
        <v>7.7189939288811757</v>
      </c>
      <c r="K33" s="460">
        <v>115.3</v>
      </c>
      <c r="L33" s="460">
        <v>3.3154121863799446</v>
      </c>
      <c r="M33" s="460">
        <v>-4.9464138499587733</v>
      </c>
      <c r="N33" s="460">
        <v>124.2</v>
      </c>
      <c r="O33" s="460">
        <v>3.6727879799666141</v>
      </c>
      <c r="P33" s="460">
        <v>121.3</v>
      </c>
      <c r="Q33" s="460">
        <v>3.9417309340188353</v>
      </c>
      <c r="R33" s="460">
        <v>-1.2214983713354997</v>
      </c>
      <c r="S33" s="460">
        <v>122.8</v>
      </c>
      <c r="T33" s="460">
        <v>-8.136696501220797E-2</v>
      </c>
      <c r="U33" s="460">
        <v>2.5041736227044993</v>
      </c>
      <c r="V33" s="460">
        <v>119.8</v>
      </c>
      <c r="W33" s="460">
        <v>5.1799824407374757</v>
      </c>
      <c r="X33" s="460">
        <v>7.3476702508960727</v>
      </c>
      <c r="Y33" s="460">
        <v>114.2</v>
      </c>
      <c r="Z33" s="460">
        <v>121.3</v>
      </c>
      <c r="AA33" s="460">
        <v>118.3</v>
      </c>
      <c r="AB33" s="460">
        <v>3.6</v>
      </c>
      <c r="AC33" s="460">
        <v>-2.5</v>
      </c>
      <c r="AD33" s="460">
        <v>116.3</v>
      </c>
      <c r="AE33" s="460">
        <v>119.8</v>
      </c>
      <c r="AF33" s="460">
        <v>3</v>
      </c>
      <c r="AG33" s="229" t="s">
        <v>603</v>
      </c>
    </row>
    <row r="34" spans="1:33" ht="26.1" customHeight="1">
      <c r="A34" s="230" t="s">
        <v>1474</v>
      </c>
      <c r="B34" s="662"/>
      <c r="C34" s="662"/>
      <c r="D34" s="662" t="s">
        <v>1224</v>
      </c>
      <c r="E34" s="662"/>
      <c r="F34" s="662"/>
      <c r="G34" s="662"/>
      <c r="H34" s="460">
        <v>156.4</v>
      </c>
      <c r="I34" s="460">
        <v>12.437095614665722</v>
      </c>
      <c r="J34" s="460">
        <v>10.063335679099225</v>
      </c>
      <c r="K34" s="460">
        <v>142.1</v>
      </c>
      <c r="L34" s="460">
        <v>13.227091633466131</v>
      </c>
      <c r="M34" s="460">
        <v>1.4275517487508864</v>
      </c>
      <c r="N34" s="460">
        <v>156.4</v>
      </c>
      <c r="O34" s="460">
        <v>12.437095614665722</v>
      </c>
      <c r="P34" s="460">
        <v>140.1</v>
      </c>
      <c r="Q34" s="460">
        <v>2.7126099706744782</v>
      </c>
      <c r="R34" s="460">
        <v>-7.3412698412698347</v>
      </c>
      <c r="S34" s="460">
        <v>151.19999999999999</v>
      </c>
      <c r="T34" s="460">
        <v>2.7872195785180196</v>
      </c>
      <c r="U34" s="460">
        <v>8.6987778576563528</v>
      </c>
      <c r="V34" s="460">
        <v>139.1</v>
      </c>
      <c r="W34" s="460">
        <v>2.5055268975681741</v>
      </c>
      <c r="X34" s="460">
        <v>10.836653386454188</v>
      </c>
      <c r="Y34" s="460">
        <v>131</v>
      </c>
      <c r="Z34" s="460">
        <v>145.19999999999999</v>
      </c>
      <c r="AA34" s="460">
        <v>141.1</v>
      </c>
      <c r="AB34" s="460">
        <v>7.7</v>
      </c>
      <c r="AC34" s="460">
        <v>-2.8</v>
      </c>
      <c r="AD34" s="460">
        <v>136.19999999999999</v>
      </c>
      <c r="AE34" s="460">
        <v>143.1</v>
      </c>
      <c r="AF34" s="460">
        <v>5.0999999999999996</v>
      </c>
      <c r="AG34" s="229" t="s">
        <v>384</v>
      </c>
    </row>
    <row r="35" spans="1:33" ht="26.1" customHeight="1">
      <c r="A35" s="230" t="s">
        <v>1473</v>
      </c>
      <c r="B35" s="662"/>
      <c r="C35" s="662"/>
      <c r="D35" s="662" t="s">
        <v>1472</v>
      </c>
      <c r="E35" s="662"/>
      <c r="F35" s="662"/>
      <c r="G35" s="662"/>
      <c r="H35" s="460">
        <v>113.5</v>
      </c>
      <c r="I35" s="460">
        <v>8.8183421516745852E-2</v>
      </c>
      <c r="J35" s="460">
        <v>6.6729323308270665</v>
      </c>
      <c r="K35" s="460">
        <v>106.4</v>
      </c>
      <c r="L35" s="460">
        <v>-0.56074766355139616</v>
      </c>
      <c r="M35" s="460">
        <v>-7.4782608695652186</v>
      </c>
      <c r="N35" s="460">
        <v>113.5</v>
      </c>
      <c r="O35" s="460">
        <v>8.8183421516745852E-2</v>
      </c>
      <c r="P35" s="460">
        <v>115</v>
      </c>
      <c r="Q35" s="460">
        <v>4.4504995458674017</v>
      </c>
      <c r="R35" s="460">
        <v>1.4109347442680757</v>
      </c>
      <c r="S35" s="460">
        <v>113.4</v>
      </c>
      <c r="T35" s="460">
        <v>-1.3054830287206158</v>
      </c>
      <c r="U35" s="460">
        <v>0</v>
      </c>
      <c r="V35" s="460">
        <v>113.4</v>
      </c>
      <c r="W35" s="460">
        <v>6.3789868667917489</v>
      </c>
      <c r="X35" s="460">
        <v>5.9813084112149539</v>
      </c>
      <c r="Y35" s="460">
        <v>108.6</v>
      </c>
      <c r="Z35" s="460">
        <v>113.4</v>
      </c>
      <c r="AA35" s="460">
        <v>110.7</v>
      </c>
      <c r="AB35" s="460">
        <v>1.9</v>
      </c>
      <c r="AC35" s="460">
        <v>-2.4</v>
      </c>
      <c r="AD35" s="460">
        <v>109.7</v>
      </c>
      <c r="AE35" s="460">
        <v>112.1</v>
      </c>
      <c r="AF35" s="460">
        <v>2.2000000000000002</v>
      </c>
      <c r="AG35" s="229" t="s">
        <v>387</v>
      </c>
    </row>
    <row r="36" spans="1:33" ht="36" customHeight="1">
      <c r="A36" s="230" t="s">
        <v>1471</v>
      </c>
      <c r="B36" s="662"/>
      <c r="C36" s="662" t="s">
        <v>1338</v>
      </c>
      <c r="D36" s="662"/>
      <c r="E36" s="662"/>
      <c r="F36" s="662"/>
      <c r="G36" s="662"/>
      <c r="H36" s="460">
        <v>103.7</v>
      </c>
      <c r="I36" s="460">
        <v>7.0175438596491233</v>
      </c>
      <c r="J36" s="460">
        <v>16.255605381165921</v>
      </c>
      <c r="K36" s="460">
        <v>89.2</v>
      </c>
      <c r="L36" s="460">
        <v>1.8264840182648356</v>
      </c>
      <c r="M36" s="460">
        <v>-8.9795918367346843</v>
      </c>
      <c r="N36" s="460">
        <v>103.7</v>
      </c>
      <c r="O36" s="460">
        <v>7.0175438596491233</v>
      </c>
      <c r="P36" s="460">
        <v>98</v>
      </c>
      <c r="Q36" s="460">
        <v>-1.9019019019019083</v>
      </c>
      <c r="R36" s="460">
        <v>-4.8543689320388381</v>
      </c>
      <c r="S36" s="460">
        <v>103</v>
      </c>
      <c r="T36" s="460">
        <v>9.7181729834801445E-2</v>
      </c>
      <c r="U36" s="460">
        <v>6.2951496388028829</v>
      </c>
      <c r="V36" s="460">
        <v>96.9</v>
      </c>
      <c r="W36" s="460">
        <v>-4.1543026706231387</v>
      </c>
      <c r="X36" s="460">
        <v>10.616438356164394</v>
      </c>
      <c r="Y36" s="460">
        <v>93.8</v>
      </c>
      <c r="Z36" s="460">
        <v>100</v>
      </c>
      <c r="AA36" s="460">
        <v>93.6</v>
      </c>
      <c r="AB36" s="460">
        <v>-0.2</v>
      </c>
      <c r="AC36" s="460">
        <v>-6.4</v>
      </c>
      <c r="AD36" s="460">
        <v>97.9</v>
      </c>
      <c r="AE36" s="460">
        <v>96.8</v>
      </c>
      <c r="AF36" s="460">
        <v>-1.1000000000000001</v>
      </c>
      <c r="AG36" s="229" t="s">
        <v>388</v>
      </c>
    </row>
    <row r="37" spans="1:33" ht="26.1" customHeight="1">
      <c r="A37" s="230" t="s">
        <v>1470</v>
      </c>
      <c r="B37" s="662"/>
      <c r="C37" s="662"/>
      <c r="D37" s="662" t="s">
        <v>1186</v>
      </c>
      <c r="E37" s="662"/>
      <c r="F37" s="662"/>
      <c r="G37" s="662"/>
      <c r="H37" s="460">
        <v>88.6</v>
      </c>
      <c r="I37" s="460">
        <v>-7.2251308900523696</v>
      </c>
      <c r="J37" s="460">
        <v>21.703296703296687</v>
      </c>
      <c r="K37" s="460">
        <v>72.8</v>
      </c>
      <c r="L37" s="460">
        <v>-10.455104551045508</v>
      </c>
      <c r="M37" s="460">
        <v>-21.126760563380287</v>
      </c>
      <c r="N37" s="460">
        <v>88.6</v>
      </c>
      <c r="O37" s="460">
        <v>-7.2251308900523696</v>
      </c>
      <c r="P37" s="460">
        <v>92.3</v>
      </c>
      <c r="Q37" s="460">
        <v>-6.6734074823053646</v>
      </c>
      <c r="R37" s="460">
        <v>-9.2428711897738509</v>
      </c>
      <c r="S37" s="460">
        <v>101.7</v>
      </c>
      <c r="T37" s="460">
        <v>-3.4188034188034209</v>
      </c>
      <c r="U37" s="460">
        <v>6.492146596858646</v>
      </c>
      <c r="V37" s="460">
        <v>95.5</v>
      </c>
      <c r="W37" s="460">
        <v>-0.62434963579603675</v>
      </c>
      <c r="X37" s="460">
        <v>17.466174661746621</v>
      </c>
      <c r="Y37" s="460">
        <v>90.1</v>
      </c>
      <c r="Z37" s="460">
        <v>98.6</v>
      </c>
      <c r="AA37" s="460">
        <v>82.6</v>
      </c>
      <c r="AB37" s="460">
        <v>-8.3000000000000007</v>
      </c>
      <c r="AC37" s="460">
        <v>-16.2</v>
      </c>
      <c r="AD37" s="460">
        <v>95.4</v>
      </c>
      <c r="AE37" s="460">
        <v>90.6</v>
      </c>
      <c r="AF37" s="460">
        <v>-5</v>
      </c>
      <c r="AG37" s="229" t="s">
        <v>389</v>
      </c>
    </row>
    <row r="38" spans="1:33" ht="26.1" customHeight="1">
      <c r="A38" s="230" t="s">
        <v>1469</v>
      </c>
      <c r="B38" s="662"/>
      <c r="C38" s="662"/>
      <c r="D38" s="662" t="s">
        <v>1468</v>
      </c>
      <c r="E38" s="662"/>
      <c r="F38" s="662"/>
      <c r="G38" s="662"/>
      <c r="H38" s="460">
        <v>112.4</v>
      </c>
      <c r="I38" s="460">
        <v>15.046059365404304</v>
      </c>
      <c r="J38" s="460">
        <v>14.111675126903563</v>
      </c>
      <c r="K38" s="460">
        <v>98.5</v>
      </c>
      <c r="L38" s="460">
        <v>8.0043859649122879</v>
      </c>
      <c r="M38" s="460">
        <v>-2.6679841897233274</v>
      </c>
      <c r="N38" s="460">
        <v>112.4</v>
      </c>
      <c r="O38" s="460">
        <v>15.046059365404304</v>
      </c>
      <c r="P38" s="460">
        <v>101.2</v>
      </c>
      <c r="Q38" s="460">
        <v>0.79681274900397625</v>
      </c>
      <c r="R38" s="460">
        <v>-2.4108003857280664</v>
      </c>
      <c r="S38" s="460">
        <v>103.7</v>
      </c>
      <c r="T38" s="460">
        <v>2.1674876847290818</v>
      </c>
      <c r="U38" s="460">
        <v>6.1412487205731736</v>
      </c>
      <c r="V38" s="460">
        <v>97.7</v>
      </c>
      <c r="W38" s="460">
        <v>-5.9672762271414825</v>
      </c>
      <c r="X38" s="460">
        <v>7.1271929824561369</v>
      </c>
      <c r="Y38" s="460">
        <v>95.8</v>
      </c>
      <c r="Z38" s="460">
        <v>100.7</v>
      </c>
      <c r="AA38" s="460">
        <v>99.9</v>
      </c>
      <c r="AB38" s="460">
        <v>4.3</v>
      </c>
      <c r="AC38" s="460">
        <v>-0.8</v>
      </c>
      <c r="AD38" s="460">
        <v>99.3</v>
      </c>
      <c r="AE38" s="460">
        <v>100.3</v>
      </c>
      <c r="AF38" s="460">
        <v>1</v>
      </c>
      <c r="AG38" s="229" t="s">
        <v>1238</v>
      </c>
    </row>
    <row r="39" spans="1:33" s="85" customFormat="1" ht="126" customHeight="1">
      <c r="A39" s="97" t="s">
        <v>1799</v>
      </c>
      <c r="B39" s="98"/>
      <c r="C39" s="98"/>
      <c r="D39" s="98"/>
      <c r="E39" s="98"/>
      <c r="F39" s="98"/>
      <c r="G39" s="98"/>
      <c r="H39" s="98"/>
      <c r="I39" s="98"/>
      <c r="J39" s="98"/>
      <c r="K39" s="98"/>
      <c r="L39" s="98"/>
      <c r="M39" s="98"/>
      <c r="N39" s="98"/>
      <c r="O39" s="98"/>
      <c r="P39" s="98"/>
      <c r="Q39" s="98"/>
      <c r="R39" s="97" t="s">
        <v>1799</v>
      </c>
      <c r="S39" s="97"/>
      <c r="T39" s="97"/>
      <c r="U39" s="97"/>
      <c r="V39" s="97"/>
      <c r="W39" s="97"/>
      <c r="X39" s="97"/>
      <c r="Y39" s="97"/>
      <c r="Z39" s="97"/>
      <c r="AA39" s="97"/>
      <c r="AB39" s="97"/>
      <c r="AC39" s="97"/>
      <c r="AD39" s="97"/>
      <c r="AE39" s="97"/>
      <c r="AF39" s="97"/>
      <c r="AG39" s="98"/>
    </row>
    <row r="40" spans="1:33">
      <c r="A40" s="438"/>
    </row>
    <row r="44" spans="1:33" ht="219.95" customHeight="1"/>
  </sheetData>
  <mergeCells count="24">
    <mergeCell ref="B32:G32"/>
    <mergeCell ref="AB13:AC13"/>
    <mergeCell ref="B19:G19"/>
    <mergeCell ref="W13:X13"/>
    <mergeCell ref="T13:U13"/>
    <mergeCell ref="I13:J13"/>
    <mergeCell ref="B12:G12"/>
    <mergeCell ref="L12:M12"/>
    <mergeCell ref="L13:M13"/>
    <mergeCell ref="W10:X10"/>
    <mergeCell ref="I10:J10"/>
    <mergeCell ref="L10:M10"/>
    <mergeCell ref="N10:O10"/>
    <mergeCell ref="T10:U10"/>
    <mergeCell ref="I11:J11"/>
    <mergeCell ref="L11:M11"/>
    <mergeCell ref="AB10:AC10"/>
    <mergeCell ref="AB11:AC11"/>
    <mergeCell ref="I12:J12"/>
    <mergeCell ref="AB12:AC12"/>
    <mergeCell ref="W11:X11"/>
    <mergeCell ref="T12:U12"/>
    <mergeCell ref="W12:X12"/>
    <mergeCell ref="T11:U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400" customWidth="1"/>
    <col min="2" max="2" width="2.7109375" style="400" customWidth="1"/>
    <col min="3" max="3" width="3" style="400" customWidth="1"/>
    <col min="4" max="4" width="3.7109375" style="400" customWidth="1"/>
    <col min="5" max="5" width="9" style="400" customWidth="1"/>
    <col min="6" max="6" width="24.7109375" style="400" customWidth="1"/>
    <col min="7" max="8" width="14.28515625" style="400" customWidth="1"/>
    <col min="9" max="10" width="16.28515625" style="400" customWidth="1"/>
    <col min="11" max="12" width="14.28515625" style="400" customWidth="1"/>
    <col min="13" max="16384" width="11.42578125" style="400"/>
  </cols>
  <sheetData>
    <row r="1" spans="1:13" s="662" customFormat="1" ht="15" customHeight="1">
      <c r="A1" s="919" t="s">
        <v>1821</v>
      </c>
    </row>
    <row r="2" spans="1:13" s="457" customFormat="1" ht="24.95" customHeight="1">
      <c r="A2" s="694" t="s">
        <v>996</v>
      </c>
      <c r="B2" s="694"/>
      <c r="C2" s="694"/>
      <c r="D2" s="694"/>
      <c r="E2" s="694"/>
      <c r="F2" s="694"/>
      <c r="G2" s="694"/>
      <c r="H2" s="694"/>
      <c r="I2" s="694"/>
      <c r="J2" s="694"/>
      <c r="K2" s="694"/>
      <c r="L2" s="694"/>
    </row>
    <row r="3" spans="1:13" s="457" customFormat="1" ht="24.95" customHeight="1">
      <c r="A3" s="694" t="s">
        <v>1511</v>
      </c>
      <c r="B3" s="694"/>
      <c r="C3" s="694"/>
      <c r="D3" s="694"/>
      <c r="E3" s="694"/>
      <c r="F3" s="694"/>
      <c r="G3" s="694"/>
      <c r="H3" s="694"/>
      <c r="I3" s="694"/>
      <c r="J3" s="694"/>
      <c r="K3" s="694"/>
      <c r="L3" s="694"/>
    </row>
    <row r="4" spans="1:13" s="457" customFormat="1" ht="24.95" customHeight="1">
      <c r="A4" s="694" t="s">
        <v>1536</v>
      </c>
      <c r="B4" s="694"/>
      <c r="C4" s="694"/>
      <c r="D4" s="694"/>
      <c r="E4" s="694"/>
      <c r="F4" s="694"/>
      <c r="G4" s="694"/>
      <c r="H4" s="694"/>
      <c r="I4" s="694"/>
      <c r="J4" s="694"/>
      <c r="K4" s="694"/>
      <c r="L4" s="694"/>
    </row>
    <row r="5" spans="1:13" s="457" customFormat="1" ht="24.95" customHeight="1">
      <c r="A5" s="694" t="s">
        <v>1523</v>
      </c>
      <c r="B5" s="694"/>
      <c r="C5" s="694"/>
      <c r="D5" s="694"/>
      <c r="E5" s="694"/>
      <c r="F5" s="694"/>
      <c r="G5" s="694"/>
      <c r="H5" s="694"/>
      <c r="I5" s="694"/>
      <c r="J5" s="694"/>
      <c r="K5" s="694"/>
      <c r="L5" s="694"/>
    </row>
    <row r="6" spans="1:13" s="457" customFormat="1" ht="24.95" customHeight="1">
      <c r="A6" s="694" t="s">
        <v>1522</v>
      </c>
      <c r="B6" s="694"/>
      <c r="C6" s="694"/>
      <c r="D6" s="694"/>
      <c r="E6" s="694"/>
      <c r="F6" s="694"/>
      <c r="G6" s="694"/>
      <c r="H6" s="694"/>
      <c r="I6" s="694"/>
      <c r="J6" s="694"/>
      <c r="K6" s="694"/>
      <c r="L6" s="694"/>
    </row>
    <row r="7" spans="1:13" ht="24.95" customHeight="1">
      <c r="A7" s="694" t="s">
        <v>585</v>
      </c>
      <c r="B7" s="694"/>
      <c r="C7" s="694"/>
      <c r="D7" s="694"/>
      <c r="E7" s="694"/>
      <c r="F7" s="694"/>
      <c r="G7" s="694"/>
      <c r="H7" s="694"/>
      <c r="I7" s="694"/>
      <c r="J7" s="694"/>
      <c r="K7" s="694"/>
      <c r="L7" s="694"/>
      <c r="M7" s="227"/>
    </row>
    <row r="8" spans="1:13" ht="24.95" customHeight="1">
      <c r="A8" s="662"/>
      <c r="B8" s="662"/>
      <c r="C8" s="662"/>
      <c r="D8" s="662"/>
      <c r="E8" s="662"/>
      <c r="F8" s="662"/>
      <c r="G8" s="662"/>
      <c r="H8" s="662"/>
      <c r="I8" s="662"/>
      <c r="J8" s="662"/>
      <c r="K8" s="662"/>
      <c r="L8" s="662"/>
      <c r="M8" s="227"/>
    </row>
    <row r="9" spans="1:13" ht="14.1" customHeight="1">
      <c r="A9" s="1037" t="s">
        <v>1502</v>
      </c>
      <c r="B9" s="1037"/>
      <c r="C9" s="1037"/>
      <c r="D9" s="1037"/>
      <c r="E9" s="1037"/>
      <c r="F9" s="1038"/>
      <c r="G9" s="1161" t="s">
        <v>1508</v>
      </c>
      <c r="H9" s="1162"/>
      <c r="I9" s="721"/>
      <c r="J9" s="722"/>
      <c r="K9" s="723"/>
      <c r="L9" s="723"/>
      <c r="M9" s="227"/>
    </row>
    <row r="10" spans="1:13" ht="14.1" customHeight="1">
      <c r="A10" s="1157"/>
      <c r="B10" s="1157"/>
      <c r="C10" s="1157"/>
      <c r="D10" s="1157"/>
      <c r="E10" s="1157"/>
      <c r="F10" s="1158"/>
      <c r="G10" s="1163"/>
      <c r="H10" s="1158"/>
      <c r="I10" s="1154" t="s">
        <v>1521</v>
      </c>
      <c r="J10" s="1156"/>
      <c r="K10" s="1155" t="s">
        <v>1520</v>
      </c>
      <c r="L10" s="1155"/>
      <c r="M10" s="227"/>
    </row>
    <row r="11" spans="1:13" ht="14.1" customHeight="1">
      <c r="A11" s="1157"/>
      <c r="B11" s="1157"/>
      <c r="C11" s="1157"/>
      <c r="D11" s="1157"/>
      <c r="E11" s="1157"/>
      <c r="F11" s="1158"/>
      <c r="G11" s="1163"/>
      <c r="H11" s="1158"/>
      <c r="I11" s="1154" t="s">
        <v>1519</v>
      </c>
      <c r="J11" s="1156"/>
      <c r="K11" s="1154" t="s">
        <v>1518</v>
      </c>
      <c r="L11" s="1155"/>
      <c r="M11" s="227"/>
    </row>
    <row r="12" spans="1:13" ht="14.1" customHeight="1">
      <c r="A12" s="1157"/>
      <c r="B12" s="1157"/>
      <c r="C12" s="1157"/>
      <c r="D12" s="1157"/>
      <c r="E12" s="1157"/>
      <c r="F12" s="1158"/>
      <c r="G12" s="1163"/>
      <c r="H12" s="1158"/>
      <c r="I12" s="1154" t="s">
        <v>1517</v>
      </c>
      <c r="J12" s="1156"/>
      <c r="K12" s="724"/>
      <c r="L12" s="724"/>
      <c r="M12" s="227"/>
    </row>
    <row r="13" spans="1:13" ht="20.100000000000001" customHeight="1">
      <c r="A13" s="1157"/>
      <c r="B13" s="1157"/>
      <c r="C13" s="1157"/>
      <c r="D13" s="1157"/>
      <c r="E13" s="1157"/>
      <c r="F13" s="1158"/>
      <c r="G13" s="1163"/>
      <c r="H13" s="1158"/>
      <c r="I13" s="1154" t="s">
        <v>1516</v>
      </c>
      <c r="J13" s="1155"/>
      <c r="K13" s="1155"/>
      <c r="L13" s="1155"/>
      <c r="M13" s="227"/>
    </row>
    <row r="14" spans="1:13" ht="14.1" customHeight="1">
      <c r="A14" s="1157"/>
      <c r="B14" s="1157"/>
      <c r="C14" s="1157"/>
      <c r="D14" s="1157"/>
      <c r="E14" s="1157"/>
      <c r="F14" s="1158"/>
      <c r="G14" s="1164"/>
      <c r="H14" s="1160"/>
      <c r="I14" s="725"/>
      <c r="J14" s="726"/>
      <c r="K14" s="726"/>
      <c r="L14" s="727"/>
      <c r="M14" s="227"/>
    </row>
    <row r="15" spans="1:13" ht="27.95" customHeight="1">
      <c r="A15" s="1157"/>
      <c r="B15" s="1157"/>
      <c r="C15" s="1157"/>
      <c r="D15" s="1157"/>
      <c r="E15" s="1157"/>
      <c r="F15" s="1158"/>
      <c r="G15" s="728"/>
      <c r="H15" s="729" t="s">
        <v>1505</v>
      </c>
      <c r="I15" s="728"/>
      <c r="J15" s="729" t="s">
        <v>1505</v>
      </c>
      <c r="K15" s="728"/>
      <c r="L15" s="730" t="s">
        <v>1505</v>
      </c>
      <c r="M15" s="227"/>
    </row>
    <row r="16" spans="1:13" ht="14.1" customHeight="1">
      <c r="A16" s="1157"/>
      <c r="B16" s="1157"/>
      <c r="C16" s="1157"/>
      <c r="D16" s="1157"/>
      <c r="E16" s="1157"/>
      <c r="F16" s="1158"/>
      <c r="G16" s="711" t="s">
        <v>129</v>
      </c>
      <c r="H16" s="731" t="s">
        <v>1515</v>
      </c>
      <c r="I16" s="711" t="s">
        <v>129</v>
      </c>
      <c r="J16" s="731" t="s">
        <v>1515</v>
      </c>
      <c r="K16" s="711" t="s">
        <v>129</v>
      </c>
      <c r="L16" s="732" t="s">
        <v>1515</v>
      </c>
      <c r="M16" s="227"/>
    </row>
    <row r="17" spans="1:13" ht="14.1" customHeight="1">
      <c r="A17" s="1157"/>
      <c r="B17" s="1157"/>
      <c r="C17" s="1157"/>
      <c r="D17" s="1157"/>
      <c r="E17" s="1157"/>
      <c r="F17" s="1158"/>
      <c r="G17" s="708">
        <v>42064</v>
      </c>
      <c r="H17" s="731" t="s">
        <v>1535</v>
      </c>
      <c r="I17" s="708">
        <v>42064</v>
      </c>
      <c r="J17" s="731" t="s">
        <v>1534</v>
      </c>
      <c r="K17" s="708">
        <v>42064</v>
      </c>
      <c r="L17" s="732" t="s">
        <v>1534</v>
      </c>
      <c r="M17" s="227"/>
    </row>
    <row r="18" spans="1:13" ht="14.1" customHeight="1">
      <c r="A18" s="1157"/>
      <c r="B18" s="1157"/>
      <c r="C18" s="1157"/>
      <c r="D18" s="1157"/>
      <c r="E18" s="1157"/>
      <c r="F18" s="1158"/>
      <c r="G18" s="733"/>
      <c r="H18" s="731" t="s">
        <v>1496</v>
      </c>
      <c r="I18" s="733"/>
      <c r="J18" s="731" t="s">
        <v>1496</v>
      </c>
      <c r="K18" s="733"/>
      <c r="L18" s="732" t="s">
        <v>1496</v>
      </c>
      <c r="M18" s="227"/>
    </row>
    <row r="19" spans="1:13" ht="14.1" customHeight="1">
      <c r="A19" s="1159"/>
      <c r="B19" s="1159"/>
      <c r="C19" s="1159"/>
      <c r="D19" s="1159"/>
      <c r="E19" s="1159"/>
      <c r="F19" s="1160"/>
      <c r="G19" s="734"/>
      <c r="H19" s="734"/>
      <c r="I19" s="734"/>
      <c r="J19" s="734"/>
      <c r="K19" s="734"/>
      <c r="L19" s="735"/>
      <c r="M19" s="227"/>
    </row>
    <row r="20" spans="1:13" ht="60" customHeight="1">
      <c r="A20" s="694" t="s">
        <v>1466</v>
      </c>
      <c r="B20" s="694"/>
      <c r="C20" s="694"/>
      <c r="D20" s="694"/>
      <c r="E20" s="694"/>
      <c r="F20" s="694"/>
      <c r="G20" s="694"/>
      <c r="H20" s="694"/>
      <c r="I20" s="694"/>
      <c r="J20" s="694"/>
      <c r="K20" s="694"/>
      <c r="L20" s="694"/>
      <c r="M20" s="227"/>
    </row>
    <row r="21" spans="1:13" ht="42" customHeight="1">
      <c r="A21" s="1130" t="s">
        <v>874</v>
      </c>
      <c r="B21" s="1130"/>
      <c r="C21" s="1130"/>
      <c r="D21" s="1130"/>
      <c r="E21" s="1130"/>
      <c r="F21" s="1130"/>
      <c r="G21" s="439">
        <v>124</v>
      </c>
      <c r="H21" s="439">
        <v>6.255355612682088</v>
      </c>
      <c r="I21" s="439">
        <v>122.3</v>
      </c>
      <c r="J21" s="439">
        <v>2.0868113522537564</v>
      </c>
      <c r="K21" s="439">
        <v>121.8</v>
      </c>
      <c r="L21" s="439">
        <v>2.0955574182732608</v>
      </c>
    </row>
    <row r="22" spans="1:13" ht="33" customHeight="1">
      <c r="A22" s="662"/>
      <c r="B22" s="662" t="s">
        <v>428</v>
      </c>
      <c r="C22" s="662"/>
      <c r="D22" s="662"/>
      <c r="E22" s="662"/>
      <c r="F22" s="662"/>
      <c r="G22" s="439">
        <v>136.1</v>
      </c>
      <c r="H22" s="439">
        <v>4.7729022324865191</v>
      </c>
      <c r="I22" s="439">
        <v>134.69999999999999</v>
      </c>
      <c r="J22" s="439">
        <v>1.3544018058690617</v>
      </c>
      <c r="K22" s="439">
        <v>134.6</v>
      </c>
      <c r="L22" s="439">
        <v>1.5082956259426847</v>
      </c>
    </row>
    <row r="23" spans="1:13" ht="21.95" customHeight="1">
      <c r="A23" s="662"/>
      <c r="B23" s="662"/>
      <c r="C23" s="662" t="s">
        <v>1224</v>
      </c>
      <c r="D23" s="662"/>
      <c r="E23" s="662"/>
      <c r="F23" s="662"/>
      <c r="G23" s="439">
        <v>172</v>
      </c>
      <c r="H23" s="439">
        <v>13.531353135313532</v>
      </c>
      <c r="I23" s="439">
        <v>170.8</v>
      </c>
      <c r="J23" s="439">
        <v>2.7059530968129883</v>
      </c>
      <c r="K23" s="439">
        <v>169.8</v>
      </c>
      <c r="L23" s="439">
        <v>3.789731051344754</v>
      </c>
    </row>
    <row r="24" spans="1:13" ht="21.95" customHeight="1">
      <c r="A24" s="662"/>
      <c r="B24" s="662"/>
      <c r="C24" s="662" t="s">
        <v>1472</v>
      </c>
      <c r="D24" s="662"/>
      <c r="E24" s="662"/>
      <c r="F24" s="662"/>
      <c r="G24" s="439">
        <v>124.1</v>
      </c>
      <c r="H24" s="439">
        <v>1.1409942950285179</v>
      </c>
      <c r="I24" s="439">
        <v>122.7</v>
      </c>
      <c r="J24" s="439">
        <v>0.73891625615764012</v>
      </c>
      <c r="K24" s="439">
        <v>122.9</v>
      </c>
      <c r="L24" s="439">
        <v>0.490596892886352</v>
      </c>
    </row>
    <row r="25" spans="1:13" ht="21.95" customHeight="1">
      <c r="A25" s="662"/>
      <c r="B25" s="662"/>
      <c r="C25" s="662"/>
      <c r="D25" s="662" t="s">
        <v>1486</v>
      </c>
      <c r="E25" s="662"/>
      <c r="F25" s="662"/>
      <c r="G25" s="439">
        <v>135.30000000000001</v>
      </c>
      <c r="H25" s="439">
        <v>-1.2408759124087507</v>
      </c>
      <c r="I25" s="439">
        <v>132.6</v>
      </c>
      <c r="J25" s="439">
        <v>-1.4126394052044653</v>
      </c>
      <c r="K25" s="439">
        <v>133.80000000000001</v>
      </c>
      <c r="L25" s="439">
        <v>-0.3723008190618019</v>
      </c>
    </row>
    <row r="26" spans="1:13" ht="21.95" customHeight="1">
      <c r="A26" s="662"/>
      <c r="B26" s="662"/>
      <c r="C26" s="662"/>
      <c r="D26" s="662" t="s">
        <v>1484</v>
      </c>
      <c r="E26" s="662"/>
      <c r="F26" s="662"/>
      <c r="G26" s="439">
        <v>93.8</v>
      </c>
      <c r="H26" s="439">
        <v>11.799761620977343</v>
      </c>
      <c r="I26" s="439">
        <v>96</v>
      </c>
      <c r="J26" s="439">
        <v>9.3394077448747179</v>
      </c>
      <c r="K26" s="439">
        <v>93.5</v>
      </c>
      <c r="L26" s="439">
        <v>4.1202672605790678</v>
      </c>
    </row>
    <row r="27" spans="1:13" ht="33" customHeight="1">
      <c r="A27" s="662"/>
      <c r="B27" s="662" t="s">
        <v>1338</v>
      </c>
      <c r="C27" s="662"/>
      <c r="D27" s="662"/>
      <c r="E27" s="662"/>
      <c r="F27" s="662"/>
      <c r="G27" s="439">
        <v>113.2</v>
      </c>
      <c r="H27" s="439">
        <v>7.9122974261201113</v>
      </c>
      <c r="I27" s="439">
        <v>111.1</v>
      </c>
      <c r="J27" s="439">
        <v>2.9657089898053646</v>
      </c>
      <c r="K27" s="439">
        <v>110.2</v>
      </c>
      <c r="L27" s="439">
        <v>2.5116279069767469</v>
      </c>
    </row>
    <row r="28" spans="1:13" ht="21.95" customHeight="1">
      <c r="A28" s="662"/>
      <c r="B28" s="662"/>
      <c r="C28" s="662" t="s">
        <v>1186</v>
      </c>
      <c r="D28" s="662"/>
      <c r="E28" s="662"/>
      <c r="F28" s="662"/>
      <c r="G28" s="439">
        <v>98.4</v>
      </c>
      <c r="H28" s="439">
        <v>-6.106870229007626</v>
      </c>
      <c r="I28" s="439">
        <v>96.2</v>
      </c>
      <c r="J28" s="439">
        <v>-1.0288065843621399</v>
      </c>
      <c r="K28" s="439">
        <v>96.1</v>
      </c>
      <c r="L28" s="439">
        <v>-1.0298661174047374</v>
      </c>
    </row>
    <row r="29" spans="1:13" ht="21.95" customHeight="1">
      <c r="A29" s="662"/>
      <c r="B29" s="662"/>
      <c r="C29" s="662" t="s">
        <v>1468</v>
      </c>
      <c r="D29" s="662"/>
      <c r="E29" s="662"/>
      <c r="F29" s="662"/>
      <c r="G29" s="439">
        <v>121.6</v>
      </c>
      <c r="H29" s="439">
        <v>15.919923736892267</v>
      </c>
      <c r="I29" s="439">
        <v>119.5</v>
      </c>
      <c r="J29" s="439">
        <v>4.6409807355516612</v>
      </c>
      <c r="K29" s="439">
        <v>118.3</v>
      </c>
      <c r="L29" s="439">
        <v>4.3209876543209802</v>
      </c>
    </row>
    <row r="30" spans="1:13" ht="21.95" customHeight="1">
      <c r="A30" s="662"/>
      <c r="B30" s="662"/>
      <c r="C30" s="662"/>
      <c r="D30" s="662" t="s">
        <v>1479</v>
      </c>
      <c r="E30" s="662"/>
      <c r="F30" s="662"/>
      <c r="G30" s="439">
        <v>114.6</v>
      </c>
      <c r="H30" s="439">
        <v>8.9353612167300298</v>
      </c>
      <c r="I30" s="439">
        <v>112.7</v>
      </c>
      <c r="J30" s="439">
        <v>5.7223264540337793</v>
      </c>
      <c r="K30" s="439">
        <v>110.7</v>
      </c>
      <c r="L30" s="439">
        <v>3.3613445378151341</v>
      </c>
    </row>
    <row r="31" spans="1:13" ht="21.95" customHeight="1">
      <c r="A31" s="662"/>
      <c r="B31" s="662"/>
      <c r="C31" s="662"/>
      <c r="D31" s="662" t="s">
        <v>1477</v>
      </c>
      <c r="E31" s="662"/>
      <c r="F31" s="662"/>
      <c r="G31" s="439">
        <v>128.69999999999999</v>
      </c>
      <c r="H31" s="439">
        <v>23.040152963671122</v>
      </c>
      <c r="I31" s="439">
        <v>126.5</v>
      </c>
      <c r="J31" s="439">
        <v>3.8587848932676541</v>
      </c>
      <c r="K31" s="439">
        <v>126</v>
      </c>
      <c r="L31" s="439">
        <v>5.2631578947368398</v>
      </c>
    </row>
    <row r="32" spans="1:13" ht="84" customHeight="1">
      <c r="A32" s="694" t="s">
        <v>1465</v>
      </c>
      <c r="B32" s="694"/>
      <c r="C32" s="694"/>
      <c r="D32" s="694"/>
      <c r="E32" s="694"/>
      <c r="F32" s="694"/>
      <c r="G32" s="694"/>
      <c r="H32" s="694"/>
      <c r="I32" s="694"/>
      <c r="J32" s="694"/>
      <c r="K32" s="694"/>
      <c r="L32" s="694"/>
    </row>
    <row r="33" spans="1:12" ht="12" customHeight="1">
      <c r="A33" s="228"/>
      <c r="B33" s="228"/>
      <c r="C33" s="228"/>
      <c r="D33" s="228"/>
      <c r="E33" s="228"/>
      <c r="F33" s="228"/>
      <c r="G33" s="458" t="s">
        <v>961</v>
      </c>
      <c r="H33" s="458"/>
      <c r="I33" s="458"/>
      <c r="J33" s="458"/>
      <c r="K33" s="228"/>
      <c r="L33" s="662"/>
    </row>
    <row r="34" spans="1:12" ht="30" customHeight="1">
      <c r="A34" s="1130" t="s">
        <v>874</v>
      </c>
      <c r="B34" s="1130"/>
      <c r="C34" s="1130"/>
      <c r="D34" s="1130"/>
      <c r="E34" s="1130"/>
      <c r="F34" s="1130"/>
      <c r="G34" s="439">
        <v>113.4</v>
      </c>
      <c r="H34" s="439">
        <v>5.2924791086351002</v>
      </c>
      <c r="I34" s="439">
        <v>111.8</v>
      </c>
      <c r="J34" s="439">
        <v>1.7288444040036317</v>
      </c>
      <c r="K34" s="439">
        <v>111.4</v>
      </c>
      <c r="L34" s="439">
        <v>1.8281535648994516</v>
      </c>
    </row>
    <row r="35" spans="1:12" ht="33" customHeight="1">
      <c r="A35" s="662"/>
      <c r="B35" s="662" t="s">
        <v>428</v>
      </c>
      <c r="C35" s="662"/>
      <c r="D35" s="662"/>
      <c r="E35" s="662"/>
      <c r="F35" s="662"/>
      <c r="G35" s="439">
        <v>124.2</v>
      </c>
      <c r="H35" s="439">
        <v>3.6727879799666159</v>
      </c>
      <c r="I35" s="439">
        <v>123.1</v>
      </c>
      <c r="J35" s="439">
        <v>1.0673234811165822</v>
      </c>
      <c r="K35" s="439">
        <v>123</v>
      </c>
      <c r="L35" s="439">
        <v>1.3179571663920875</v>
      </c>
    </row>
    <row r="36" spans="1:12" ht="21.95" customHeight="1">
      <c r="A36" s="662"/>
      <c r="B36" s="662"/>
      <c r="C36" s="662" t="s">
        <v>1224</v>
      </c>
      <c r="D36" s="662"/>
      <c r="E36" s="662"/>
      <c r="F36" s="662"/>
      <c r="G36" s="439">
        <v>156.4</v>
      </c>
      <c r="H36" s="439">
        <v>12.437095614665717</v>
      </c>
      <c r="I36" s="439">
        <v>155.5</v>
      </c>
      <c r="J36" s="439">
        <v>2.4374176548089515</v>
      </c>
      <c r="K36" s="439">
        <v>154.69999999999999</v>
      </c>
      <c r="L36" s="439">
        <v>3.6168787675820337</v>
      </c>
    </row>
    <row r="37" spans="1:12" ht="21.95" customHeight="1">
      <c r="A37" s="662"/>
      <c r="B37" s="662"/>
      <c r="C37" s="662" t="s">
        <v>1472</v>
      </c>
      <c r="D37" s="662"/>
      <c r="E37" s="662"/>
      <c r="F37" s="662"/>
      <c r="G37" s="439">
        <v>113.5</v>
      </c>
      <c r="H37" s="439">
        <v>8.8183421516749835E-2</v>
      </c>
      <c r="I37" s="439">
        <v>112.3</v>
      </c>
      <c r="J37" s="439">
        <v>0.44722719141323791</v>
      </c>
      <c r="K37" s="439">
        <v>112.4</v>
      </c>
      <c r="L37" s="439">
        <v>0.17825311942959254</v>
      </c>
    </row>
    <row r="38" spans="1:12" ht="33" customHeight="1">
      <c r="A38" s="662"/>
      <c r="B38" s="662" t="s">
        <v>1338</v>
      </c>
      <c r="C38" s="662"/>
      <c r="D38" s="662"/>
      <c r="E38" s="662"/>
      <c r="F38" s="662"/>
      <c r="G38" s="439">
        <v>103.7</v>
      </c>
      <c r="H38" s="439">
        <v>7.0175438596491198</v>
      </c>
      <c r="I38" s="439">
        <v>101.7</v>
      </c>
      <c r="J38" s="439">
        <v>2.4169184290030272</v>
      </c>
      <c r="K38" s="439">
        <v>101</v>
      </c>
      <c r="L38" s="439">
        <v>2.3302938196555187</v>
      </c>
    </row>
    <row r="39" spans="1:12" ht="21.95" customHeight="1">
      <c r="A39" s="662"/>
      <c r="B39" s="662"/>
      <c r="C39" s="662" t="s">
        <v>1186</v>
      </c>
      <c r="D39" s="662"/>
      <c r="E39" s="662"/>
      <c r="F39" s="662"/>
      <c r="G39" s="439">
        <v>88.6</v>
      </c>
      <c r="H39" s="439">
        <v>-7.2251308900523616</v>
      </c>
      <c r="I39" s="439">
        <v>86.5</v>
      </c>
      <c r="J39" s="439">
        <v>-1.59271899886235</v>
      </c>
      <c r="K39" s="439">
        <v>86.5</v>
      </c>
      <c r="L39" s="439">
        <v>-1.2557077625570712</v>
      </c>
    </row>
    <row r="40" spans="1:12" ht="21.95" customHeight="1">
      <c r="A40" s="662"/>
      <c r="B40" s="662"/>
      <c r="C40" s="662" t="s">
        <v>1468</v>
      </c>
      <c r="D40" s="662"/>
      <c r="E40" s="662"/>
      <c r="F40" s="662"/>
      <c r="G40" s="439">
        <v>112.4</v>
      </c>
      <c r="H40" s="439">
        <v>15.046059365404302</v>
      </c>
      <c r="I40" s="439">
        <v>110.5</v>
      </c>
      <c r="J40" s="439">
        <v>4.4423440453686229</v>
      </c>
      <c r="K40" s="439">
        <v>109.4</v>
      </c>
      <c r="L40" s="439">
        <v>4.190476190476196</v>
      </c>
    </row>
    <row r="41" spans="1:12" ht="158.1" customHeight="1">
      <c r="A41" s="97" t="s">
        <v>1799</v>
      </c>
      <c r="B41" s="98"/>
      <c r="C41" s="98"/>
      <c r="D41" s="98"/>
      <c r="E41" s="98"/>
      <c r="F41" s="98"/>
      <c r="G41" s="98"/>
      <c r="H41" s="98"/>
      <c r="I41" s="98"/>
      <c r="J41" s="98"/>
      <c r="K41" s="98"/>
      <c r="L41" s="98"/>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662" customWidth="1"/>
    <col min="2" max="2" width="24.7109375" style="662" customWidth="1"/>
    <col min="3" max="9" width="13.7109375" style="662" customWidth="1"/>
    <col min="10" max="16384" width="11.42578125" style="662"/>
  </cols>
  <sheetData>
    <row r="1" spans="1:9" ht="15" customHeight="1">
      <c r="A1" s="919" t="s">
        <v>1821</v>
      </c>
    </row>
    <row r="2" spans="1:9" ht="20.100000000000001" customHeight="1">
      <c r="A2" s="834" t="s">
        <v>996</v>
      </c>
      <c r="B2" s="834"/>
      <c r="C2" s="834"/>
      <c r="D2" s="834"/>
      <c r="E2" s="834"/>
      <c r="F2" s="834"/>
      <c r="G2" s="834"/>
      <c r="H2" s="834"/>
      <c r="I2" s="834"/>
    </row>
    <row r="3" spans="1:9" ht="20.100000000000001" customHeight="1">
      <c r="A3" s="834" t="s">
        <v>1616</v>
      </c>
      <c r="B3" s="834"/>
      <c r="C3" s="834"/>
      <c r="D3" s="834"/>
      <c r="E3" s="834"/>
      <c r="F3" s="834"/>
      <c r="G3" s="834"/>
      <c r="H3" s="834"/>
      <c r="I3" s="834"/>
    </row>
    <row r="4" spans="1:9" ht="20.100000000000001" customHeight="1">
      <c r="A4" s="580" t="s">
        <v>1812</v>
      </c>
      <c r="B4" s="834"/>
      <c r="C4" s="834"/>
      <c r="D4" s="834"/>
      <c r="E4" s="834"/>
      <c r="F4" s="834"/>
      <c r="G4" s="834"/>
      <c r="H4" s="834"/>
      <c r="I4" s="834"/>
    </row>
    <row r="5" spans="1:9" ht="20.100000000000001" customHeight="1">
      <c r="A5" s="834" t="s">
        <v>1454</v>
      </c>
      <c r="B5" s="834"/>
      <c r="C5" s="834"/>
      <c r="D5" s="834"/>
      <c r="E5" s="834"/>
      <c r="F5" s="834"/>
      <c r="G5" s="834"/>
      <c r="H5" s="834"/>
      <c r="I5" s="834"/>
    </row>
    <row r="6" spans="1:9" ht="20.100000000000001" customHeight="1">
      <c r="A6" s="92" t="s">
        <v>732</v>
      </c>
      <c r="B6" s="92"/>
      <c r="C6" s="92"/>
      <c r="D6" s="92"/>
      <c r="E6" s="92"/>
      <c r="F6" s="92"/>
      <c r="G6" s="92"/>
      <c r="H6" s="92"/>
      <c r="I6" s="92"/>
    </row>
    <row r="7" spans="1:9" ht="15.95" customHeight="1">
      <c r="A7" s="979" t="s">
        <v>1455</v>
      </c>
      <c r="B7" s="1078" t="s">
        <v>1456</v>
      </c>
      <c r="C7" s="987" t="s">
        <v>181</v>
      </c>
      <c r="D7" s="1165" t="s">
        <v>329</v>
      </c>
      <c r="E7" s="1042"/>
      <c r="F7" s="987" t="s">
        <v>1617</v>
      </c>
      <c r="G7" s="987" t="s">
        <v>394</v>
      </c>
      <c r="H7" s="987" t="s">
        <v>571</v>
      </c>
      <c r="I7" s="987" t="s">
        <v>1618</v>
      </c>
    </row>
    <row r="8" spans="1:9" ht="15.95" customHeight="1">
      <c r="A8" s="990"/>
      <c r="B8" s="992"/>
      <c r="C8" s="988"/>
      <c r="D8" s="987" t="s">
        <v>734</v>
      </c>
      <c r="E8" s="982" t="s">
        <v>1619</v>
      </c>
      <c r="F8" s="1166"/>
      <c r="G8" s="988"/>
      <c r="H8" s="988"/>
      <c r="I8" s="988"/>
    </row>
    <row r="9" spans="1:9" ht="15.95" customHeight="1">
      <c r="A9" s="990"/>
      <c r="B9" s="992"/>
      <c r="C9" s="988"/>
      <c r="D9" s="988"/>
      <c r="E9" s="983"/>
      <c r="F9" s="1166"/>
      <c r="G9" s="988"/>
      <c r="H9" s="988"/>
      <c r="I9" s="988"/>
    </row>
    <row r="10" spans="1:9" ht="15.95" customHeight="1">
      <c r="A10" s="990"/>
      <c r="B10" s="992"/>
      <c r="C10" s="989"/>
      <c r="D10" s="989"/>
      <c r="E10" s="984"/>
      <c r="F10" s="1167"/>
      <c r="G10" s="989"/>
      <c r="H10" s="989"/>
      <c r="I10" s="989"/>
    </row>
    <row r="11" spans="1:9" ht="15.95" customHeight="1">
      <c r="A11" s="991"/>
      <c r="B11" s="993"/>
      <c r="C11" s="655"/>
      <c r="D11" s="656" t="s">
        <v>232</v>
      </c>
      <c r="E11" s="657"/>
      <c r="F11" s="658" t="s">
        <v>1457</v>
      </c>
      <c r="G11" s="1168" t="s">
        <v>417</v>
      </c>
      <c r="H11" s="1169"/>
      <c r="I11" s="1169"/>
    </row>
    <row r="12" spans="1:9" ht="39.950000000000003" customHeight="1">
      <c r="A12" s="662" t="s">
        <v>1620</v>
      </c>
      <c r="B12" s="662" t="s">
        <v>874</v>
      </c>
      <c r="C12" s="91"/>
      <c r="D12" s="91"/>
      <c r="E12" s="91"/>
      <c r="F12" s="91"/>
      <c r="G12" s="95"/>
      <c r="H12" s="95"/>
      <c r="I12" s="95"/>
    </row>
    <row r="13" spans="1:9" ht="12.95" customHeight="1">
      <c r="A13" s="662" t="s">
        <v>1621</v>
      </c>
      <c r="B13" s="662" t="s">
        <v>734</v>
      </c>
      <c r="C13" s="91"/>
      <c r="D13" s="91"/>
      <c r="E13" s="91"/>
      <c r="F13" s="91"/>
      <c r="G13" s="437"/>
      <c r="H13" s="437"/>
      <c r="I13" s="437"/>
    </row>
    <row r="14" spans="1:9" ht="12.95" customHeight="1">
      <c r="A14" s="662" t="s">
        <v>1622</v>
      </c>
      <c r="C14" s="435">
        <v>7726</v>
      </c>
      <c r="D14" s="435">
        <v>402479</v>
      </c>
      <c r="E14" s="435">
        <v>399537</v>
      </c>
      <c r="F14" s="435">
        <v>180776</v>
      </c>
      <c r="G14" s="437">
        <v>5550.6</v>
      </c>
      <c r="H14" s="437">
        <v>21440.6</v>
      </c>
      <c r="I14" s="437">
        <v>21161.3</v>
      </c>
    </row>
    <row r="15" spans="1:9" ht="20.100000000000001" customHeight="1">
      <c r="A15" s="662" t="s">
        <v>1623</v>
      </c>
      <c r="B15" s="662" t="s">
        <v>1624</v>
      </c>
      <c r="C15" s="435">
        <v>2823</v>
      </c>
      <c r="D15" s="435">
        <v>143044</v>
      </c>
      <c r="E15" s="435">
        <v>142360</v>
      </c>
      <c r="F15" s="435">
        <v>60963</v>
      </c>
      <c r="G15" s="437">
        <v>1989.2</v>
      </c>
      <c r="H15" s="437">
        <v>9681.6</v>
      </c>
      <c r="I15" s="437">
        <v>9612.7000000000007</v>
      </c>
    </row>
    <row r="16" spans="1:9" ht="20.100000000000001" customHeight="1">
      <c r="A16" s="662" t="s">
        <v>1625</v>
      </c>
      <c r="B16" s="662" t="s">
        <v>1624</v>
      </c>
      <c r="C16" s="435"/>
      <c r="D16" s="435"/>
      <c r="E16" s="435"/>
      <c r="F16" s="435"/>
      <c r="G16" s="437"/>
      <c r="H16" s="437"/>
      <c r="I16" s="437"/>
    </row>
    <row r="17" spans="1:9" ht="12.95" customHeight="1">
      <c r="A17" s="662" t="s">
        <v>462</v>
      </c>
      <c r="B17" s="662" t="s">
        <v>1626</v>
      </c>
      <c r="C17" s="435">
        <v>2749</v>
      </c>
      <c r="D17" s="435">
        <v>136049</v>
      </c>
      <c r="E17" s="435">
        <v>135446</v>
      </c>
      <c r="F17" s="435">
        <v>58460</v>
      </c>
      <c r="G17" s="437">
        <v>1889</v>
      </c>
      <c r="H17" s="437">
        <v>9174.5</v>
      </c>
      <c r="I17" s="437">
        <v>9113.5</v>
      </c>
    </row>
    <row r="18" spans="1:9" ht="20.100000000000001" customHeight="1">
      <c r="A18" s="662" t="s">
        <v>1627</v>
      </c>
      <c r="B18" s="662" t="s">
        <v>1628</v>
      </c>
      <c r="C18" s="435"/>
      <c r="D18" s="435"/>
      <c r="E18" s="435"/>
      <c r="F18" s="435"/>
      <c r="G18" s="437"/>
      <c r="H18" s="437"/>
      <c r="I18" s="437"/>
    </row>
    <row r="19" spans="1:9" ht="12.95" customHeight="1">
      <c r="A19" s="662" t="s">
        <v>462</v>
      </c>
      <c r="B19" s="662" t="s">
        <v>1629</v>
      </c>
      <c r="C19" s="435">
        <v>74</v>
      </c>
      <c r="D19" s="435">
        <v>6995</v>
      </c>
      <c r="E19" s="435">
        <v>6914</v>
      </c>
      <c r="F19" s="435">
        <v>2501</v>
      </c>
      <c r="G19" s="437">
        <v>100.2</v>
      </c>
      <c r="H19" s="437">
        <v>507.1</v>
      </c>
      <c r="I19" s="437">
        <v>499.2</v>
      </c>
    </row>
    <row r="20" spans="1:9" ht="20.100000000000001" customHeight="1">
      <c r="A20" s="662" t="s">
        <v>1630</v>
      </c>
      <c r="B20" s="662" t="s">
        <v>1338</v>
      </c>
      <c r="C20" s="435">
        <v>2467</v>
      </c>
      <c r="D20" s="435">
        <v>159323</v>
      </c>
      <c r="E20" s="435">
        <v>158456</v>
      </c>
      <c r="F20" s="435">
        <v>71896</v>
      </c>
      <c r="G20" s="437">
        <v>2241.6999999999998</v>
      </c>
      <c r="H20" s="437">
        <v>7265.2</v>
      </c>
      <c r="I20" s="437">
        <v>7149.6</v>
      </c>
    </row>
    <row r="21" spans="1:9" ht="20.100000000000001" customHeight="1">
      <c r="A21" s="662" t="s">
        <v>1631</v>
      </c>
      <c r="B21" s="662" t="s">
        <v>1632</v>
      </c>
      <c r="C21" s="435" t="s">
        <v>462</v>
      </c>
      <c r="D21" s="435"/>
      <c r="E21" s="435"/>
      <c r="F21" s="435"/>
      <c r="G21" s="437"/>
      <c r="H21" s="437"/>
      <c r="I21" s="437"/>
    </row>
    <row r="22" spans="1:9" ht="12.95" customHeight="1">
      <c r="A22" s="662" t="s">
        <v>462</v>
      </c>
      <c r="B22" s="662" t="s">
        <v>1633</v>
      </c>
      <c r="C22" s="435">
        <v>1114</v>
      </c>
      <c r="D22" s="435">
        <v>83883</v>
      </c>
      <c r="E22" s="435">
        <v>83519</v>
      </c>
      <c r="F22" s="435">
        <v>36769</v>
      </c>
      <c r="G22" s="437">
        <v>1201.5999999999999</v>
      </c>
      <c r="H22" s="437">
        <v>4021</v>
      </c>
      <c r="I22" s="437">
        <v>3941.2</v>
      </c>
    </row>
    <row r="23" spans="1:9" ht="20.100000000000001" customHeight="1">
      <c r="A23" s="662" t="s">
        <v>1634</v>
      </c>
      <c r="B23" s="662" t="s">
        <v>1635</v>
      </c>
      <c r="C23" s="435">
        <v>911</v>
      </c>
      <c r="D23" s="435">
        <v>63263</v>
      </c>
      <c r="E23" s="435">
        <v>62907</v>
      </c>
      <c r="F23" s="435">
        <v>27206</v>
      </c>
      <c r="G23" s="437">
        <v>875.5</v>
      </c>
      <c r="H23" s="437">
        <v>2865.3</v>
      </c>
      <c r="I23" s="437">
        <v>2794.6</v>
      </c>
    </row>
    <row r="24" spans="1:9" ht="20.100000000000001" customHeight="1">
      <c r="A24" s="662" t="s">
        <v>1636</v>
      </c>
      <c r="B24" s="662" t="s">
        <v>1637</v>
      </c>
      <c r="C24" s="435"/>
      <c r="D24" s="435"/>
      <c r="E24" s="435"/>
      <c r="F24" s="435"/>
      <c r="G24" s="437"/>
      <c r="H24" s="437"/>
      <c r="I24" s="437"/>
    </row>
    <row r="25" spans="1:9" ht="12.95" customHeight="1">
      <c r="A25" s="662" t="s">
        <v>462</v>
      </c>
      <c r="B25" s="662" t="s">
        <v>1638</v>
      </c>
      <c r="C25" s="435">
        <v>138</v>
      </c>
      <c r="D25" s="435">
        <v>14637</v>
      </c>
      <c r="E25" s="435">
        <v>14634</v>
      </c>
      <c r="F25" s="435">
        <v>6901</v>
      </c>
      <c r="G25" s="437">
        <v>224.6</v>
      </c>
      <c r="H25" s="437">
        <v>757</v>
      </c>
      <c r="I25" s="437">
        <v>752.5</v>
      </c>
    </row>
    <row r="26" spans="1:9" ht="20.100000000000001" customHeight="1">
      <c r="A26" s="662" t="s">
        <v>1639</v>
      </c>
      <c r="B26" s="662" t="s">
        <v>1640</v>
      </c>
      <c r="C26" s="435" t="s">
        <v>462</v>
      </c>
      <c r="D26" s="435"/>
      <c r="E26" s="435"/>
      <c r="F26" s="435"/>
      <c r="G26" s="437"/>
      <c r="H26" s="437"/>
      <c r="I26" s="437"/>
    </row>
    <row r="27" spans="1:9" ht="12.95" customHeight="1">
      <c r="A27" s="662" t="s">
        <v>462</v>
      </c>
      <c r="B27" s="662" t="s">
        <v>1641</v>
      </c>
      <c r="C27" s="435">
        <v>66</v>
      </c>
      <c r="D27" s="435">
        <v>5983</v>
      </c>
      <c r="E27" s="435">
        <v>5979</v>
      </c>
      <c r="F27" s="435">
        <v>2655</v>
      </c>
      <c r="G27" s="437">
        <v>101.6</v>
      </c>
      <c r="H27" s="437">
        <v>398.7</v>
      </c>
      <c r="I27" s="437">
        <v>394.1</v>
      </c>
    </row>
    <row r="28" spans="1:9" ht="20.100000000000001" customHeight="1">
      <c r="A28" s="662" t="s">
        <v>1642</v>
      </c>
      <c r="B28" s="662" t="s">
        <v>1643</v>
      </c>
      <c r="C28" s="435"/>
      <c r="D28" s="435"/>
      <c r="E28" s="435"/>
      <c r="F28" s="435"/>
      <c r="G28" s="437"/>
      <c r="H28" s="437"/>
      <c r="I28" s="437"/>
    </row>
    <row r="29" spans="1:9" ht="12.95" customHeight="1">
      <c r="A29" s="662" t="s">
        <v>462</v>
      </c>
      <c r="B29" s="662" t="s">
        <v>1644</v>
      </c>
      <c r="C29" s="435">
        <v>847</v>
      </c>
      <c r="D29" s="435">
        <v>46501</v>
      </c>
      <c r="E29" s="435">
        <v>46245</v>
      </c>
      <c r="F29" s="435">
        <v>21898</v>
      </c>
      <c r="G29" s="437">
        <v>629</v>
      </c>
      <c r="H29" s="437">
        <v>1755.1</v>
      </c>
      <c r="I29" s="437">
        <v>1738.4</v>
      </c>
    </row>
    <row r="30" spans="1:9" ht="20.100000000000001" customHeight="1">
      <c r="A30" s="662" t="s">
        <v>1645</v>
      </c>
      <c r="B30" s="662" t="s">
        <v>1646</v>
      </c>
      <c r="C30" s="435"/>
      <c r="D30" s="435"/>
      <c r="E30" s="435"/>
      <c r="F30" s="435"/>
      <c r="G30" s="437"/>
      <c r="H30" s="437"/>
      <c r="I30" s="437"/>
    </row>
    <row r="31" spans="1:9" ht="12.95" customHeight="1">
      <c r="A31" s="662" t="s">
        <v>462</v>
      </c>
      <c r="B31" s="662" t="s">
        <v>1647</v>
      </c>
      <c r="C31" s="435"/>
      <c r="D31" s="435"/>
      <c r="E31" s="435"/>
      <c r="F31" s="435"/>
      <c r="G31" s="437"/>
      <c r="H31" s="437"/>
      <c r="I31" s="437"/>
    </row>
    <row r="32" spans="1:9" ht="12.95" customHeight="1">
      <c r="A32" s="662" t="s">
        <v>462</v>
      </c>
      <c r="B32" s="662" t="s">
        <v>1648</v>
      </c>
      <c r="C32" s="435">
        <v>656</v>
      </c>
      <c r="D32" s="435">
        <v>36357</v>
      </c>
      <c r="E32" s="435">
        <v>36192</v>
      </c>
      <c r="F32" s="435">
        <v>16752</v>
      </c>
      <c r="G32" s="437">
        <v>490</v>
      </c>
      <c r="H32" s="437">
        <v>1423.6</v>
      </c>
      <c r="I32" s="437">
        <v>1411.4</v>
      </c>
    </row>
    <row r="33" spans="1:9" ht="20.100000000000001" customHeight="1">
      <c r="A33" s="662" t="s">
        <v>1649</v>
      </c>
      <c r="B33" s="662" t="s">
        <v>1650</v>
      </c>
      <c r="C33" s="435"/>
      <c r="D33" s="435"/>
      <c r="E33" s="435"/>
      <c r="F33" s="435"/>
      <c r="G33" s="437"/>
      <c r="H33" s="437"/>
      <c r="I33" s="437"/>
    </row>
    <row r="34" spans="1:9" ht="12.95" customHeight="1">
      <c r="A34" s="662" t="s">
        <v>462</v>
      </c>
      <c r="B34" s="662" t="s">
        <v>1651</v>
      </c>
      <c r="C34" s="435">
        <v>191</v>
      </c>
      <c r="D34" s="435">
        <v>10144</v>
      </c>
      <c r="E34" s="435">
        <v>10053</v>
      </c>
      <c r="F34" s="435">
        <v>5147</v>
      </c>
      <c r="G34" s="437">
        <v>139</v>
      </c>
      <c r="H34" s="437">
        <v>331.5</v>
      </c>
      <c r="I34" s="437">
        <v>327</v>
      </c>
    </row>
    <row r="35" spans="1:9" ht="20.100000000000001" customHeight="1">
      <c r="A35" s="662" t="s">
        <v>1652</v>
      </c>
      <c r="B35" s="662" t="s">
        <v>1653</v>
      </c>
      <c r="C35" s="435">
        <v>506</v>
      </c>
      <c r="D35" s="435">
        <v>28939</v>
      </c>
      <c r="E35" s="435">
        <v>28692</v>
      </c>
      <c r="F35" s="435">
        <v>13234</v>
      </c>
      <c r="G35" s="437">
        <v>411.1</v>
      </c>
      <c r="H35" s="437">
        <v>1489.1</v>
      </c>
      <c r="I35" s="437">
        <v>1470</v>
      </c>
    </row>
    <row r="36" spans="1:9" ht="20.100000000000001" customHeight="1">
      <c r="A36" s="662" t="s">
        <v>1654</v>
      </c>
      <c r="B36" s="662" t="s">
        <v>1655</v>
      </c>
      <c r="C36" s="435">
        <v>23</v>
      </c>
      <c r="D36" s="435">
        <v>1155</v>
      </c>
      <c r="E36" s="435">
        <v>1131</v>
      </c>
      <c r="F36" s="435">
        <v>626</v>
      </c>
      <c r="G36" s="437">
        <v>19.8</v>
      </c>
      <c r="H36" s="437">
        <v>122.3</v>
      </c>
      <c r="I36" s="437">
        <v>122</v>
      </c>
    </row>
    <row r="37" spans="1:9" ht="20.100000000000001" customHeight="1">
      <c r="A37" s="662" t="s">
        <v>1656</v>
      </c>
      <c r="B37" s="662" t="s">
        <v>1657</v>
      </c>
      <c r="C37" s="435"/>
      <c r="D37" s="435"/>
      <c r="E37" s="435"/>
      <c r="F37" s="435"/>
      <c r="G37" s="437"/>
      <c r="H37" s="437"/>
      <c r="I37" s="437"/>
    </row>
    <row r="38" spans="1:9" ht="12.95" customHeight="1">
      <c r="A38" s="662" t="s">
        <v>462</v>
      </c>
      <c r="B38" s="662" t="s">
        <v>1458</v>
      </c>
      <c r="C38" s="435">
        <v>483</v>
      </c>
      <c r="D38" s="435">
        <v>27784</v>
      </c>
      <c r="E38" s="435">
        <v>27560</v>
      </c>
      <c r="F38" s="435">
        <v>12609</v>
      </c>
      <c r="G38" s="437">
        <v>391.3</v>
      </c>
      <c r="H38" s="437">
        <v>1366.8</v>
      </c>
      <c r="I38" s="437">
        <v>1348</v>
      </c>
    </row>
    <row r="39" spans="1:9" ht="20.100000000000001" customHeight="1">
      <c r="A39" s="662" t="s">
        <v>1658</v>
      </c>
      <c r="B39" s="662" t="s">
        <v>1659</v>
      </c>
      <c r="C39" s="435"/>
      <c r="D39" s="435"/>
      <c r="E39" s="435"/>
      <c r="F39" s="435"/>
      <c r="G39" s="437"/>
      <c r="H39" s="437"/>
      <c r="I39" s="437"/>
    </row>
    <row r="40" spans="1:9" ht="12.95" customHeight="1">
      <c r="A40" s="662" t="s">
        <v>462</v>
      </c>
      <c r="B40" s="662" t="s">
        <v>1660</v>
      </c>
      <c r="C40" s="435"/>
      <c r="D40" s="435"/>
      <c r="E40" s="435"/>
      <c r="F40" s="435"/>
      <c r="G40" s="437"/>
      <c r="H40" s="437"/>
      <c r="I40" s="437"/>
    </row>
    <row r="41" spans="1:9" ht="12.95" customHeight="1">
      <c r="A41" s="662" t="s">
        <v>462</v>
      </c>
      <c r="B41" s="662" t="s">
        <v>1661</v>
      </c>
      <c r="C41" s="435">
        <v>291</v>
      </c>
      <c r="D41" s="435">
        <v>13799</v>
      </c>
      <c r="E41" s="435">
        <v>13205</v>
      </c>
      <c r="F41" s="435">
        <v>7232</v>
      </c>
      <c r="G41" s="437">
        <v>184.5</v>
      </c>
      <c r="H41" s="437">
        <v>731.6</v>
      </c>
      <c r="I41" s="437">
        <v>692.3</v>
      </c>
    </row>
    <row r="42" spans="1:9" ht="20.100000000000001" customHeight="1">
      <c r="A42" s="662" t="s">
        <v>1662</v>
      </c>
      <c r="B42" s="662" t="s">
        <v>1659</v>
      </c>
      <c r="C42" s="435">
        <v>127</v>
      </c>
      <c r="D42" s="435">
        <v>4980</v>
      </c>
      <c r="E42" s="435">
        <v>4926</v>
      </c>
      <c r="F42" s="435">
        <v>3027</v>
      </c>
      <c r="G42" s="437">
        <v>66.5</v>
      </c>
      <c r="H42" s="437">
        <v>308.89999999999998</v>
      </c>
      <c r="I42" s="437">
        <v>296.60000000000002</v>
      </c>
    </row>
    <row r="43" spans="1:9" ht="20.100000000000001" customHeight="1">
      <c r="A43" s="662" t="s">
        <v>1663</v>
      </c>
      <c r="B43" s="662" t="s">
        <v>1664</v>
      </c>
      <c r="C43" s="435"/>
      <c r="D43" s="435"/>
      <c r="E43" s="435"/>
      <c r="F43" s="435"/>
      <c r="G43" s="437"/>
      <c r="H43" s="437"/>
      <c r="I43" s="437"/>
    </row>
    <row r="44" spans="1:9" ht="12.95" customHeight="1">
      <c r="A44" s="662" t="s">
        <v>462</v>
      </c>
      <c r="B44" s="662" t="s">
        <v>1661</v>
      </c>
      <c r="C44" s="435">
        <v>153</v>
      </c>
      <c r="D44" s="435">
        <v>8225</v>
      </c>
      <c r="E44" s="435">
        <v>7708</v>
      </c>
      <c r="F44" s="435">
        <v>3956</v>
      </c>
      <c r="G44" s="437">
        <v>109.9</v>
      </c>
      <c r="H44" s="437">
        <v>404.3</v>
      </c>
      <c r="I44" s="437">
        <v>377.8</v>
      </c>
    </row>
    <row r="45" spans="1:9" ht="20.100000000000001" customHeight="1">
      <c r="A45" s="662" t="s">
        <v>1665</v>
      </c>
      <c r="B45" s="662" t="s">
        <v>1666</v>
      </c>
      <c r="C45" s="435"/>
      <c r="D45" s="435"/>
      <c r="E45" s="435"/>
      <c r="F45" s="435"/>
      <c r="G45" s="437"/>
      <c r="H45" s="437"/>
      <c r="I45" s="437"/>
    </row>
    <row r="46" spans="1:9" ht="12.95" customHeight="1">
      <c r="A46" s="662" t="s">
        <v>462</v>
      </c>
      <c r="B46" s="662" t="s">
        <v>1667</v>
      </c>
      <c r="C46" s="435">
        <v>12</v>
      </c>
      <c r="D46" s="435">
        <v>594</v>
      </c>
      <c r="E46" s="435">
        <v>572</v>
      </c>
      <c r="F46" s="435">
        <v>244</v>
      </c>
      <c r="G46" s="437">
        <v>8.1</v>
      </c>
      <c r="H46" s="437">
        <v>18.399999999999999</v>
      </c>
      <c r="I46" s="437">
        <v>17.899999999999999</v>
      </c>
    </row>
    <row r="47" spans="1:9" ht="20.100000000000001" customHeight="1">
      <c r="A47" s="662" t="s">
        <v>1668</v>
      </c>
      <c r="B47" s="662" t="s">
        <v>1669</v>
      </c>
      <c r="C47" s="435"/>
      <c r="D47" s="435"/>
      <c r="E47" s="435"/>
      <c r="F47" s="435"/>
      <c r="G47" s="437"/>
      <c r="H47" s="437"/>
      <c r="I47" s="437"/>
    </row>
    <row r="48" spans="1:9" ht="12.95" customHeight="1">
      <c r="A48" s="662" t="s">
        <v>462</v>
      </c>
      <c r="B48" s="662" t="s">
        <v>1670</v>
      </c>
      <c r="C48" s="435">
        <v>2145</v>
      </c>
      <c r="D48" s="435">
        <v>86313</v>
      </c>
      <c r="E48" s="435">
        <v>85516</v>
      </c>
      <c r="F48" s="435">
        <v>40693</v>
      </c>
      <c r="G48" s="437">
        <v>1135.2</v>
      </c>
      <c r="H48" s="437">
        <v>3762.2</v>
      </c>
      <c r="I48" s="437">
        <v>3706.8</v>
      </c>
    </row>
    <row r="49" spans="1:9" ht="20.100000000000001" customHeight="1">
      <c r="A49" s="662" t="s">
        <v>1671</v>
      </c>
      <c r="B49" s="662" t="s">
        <v>1672</v>
      </c>
      <c r="C49" s="435"/>
      <c r="D49" s="435"/>
      <c r="E49" s="435"/>
      <c r="F49" s="435"/>
      <c r="G49" s="437"/>
      <c r="H49" s="437"/>
      <c r="I49" s="437"/>
    </row>
    <row r="50" spans="1:9" ht="12.95" customHeight="1">
      <c r="A50" s="662" t="s">
        <v>462</v>
      </c>
      <c r="B50" s="662" t="s">
        <v>1673</v>
      </c>
      <c r="C50" s="435">
        <v>1100</v>
      </c>
      <c r="D50" s="435">
        <v>34074</v>
      </c>
      <c r="E50" s="435">
        <v>33861</v>
      </c>
      <c r="F50" s="435">
        <v>15631</v>
      </c>
      <c r="G50" s="437">
        <v>413.4</v>
      </c>
      <c r="H50" s="437">
        <v>1391.4</v>
      </c>
      <c r="I50" s="437">
        <v>1383.2</v>
      </c>
    </row>
    <row r="51" spans="1:9" ht="20.100000000000001" customHeight="1">
      <c r="A51" s="662" t="s">
        <v>1674</v>
      </c>
      <c r="B51" s="662" t="s">
        <v>1672</v>
      </c>
      <c r="C51" s="435"/>
      <c r="D51" s="435"/>
      <c r="E51" s="435"/>
      <c r="F51" s="435"/>
      <c r="G51" s="437"/>
      <c r="H51" s="437"/>
      <c r="I51" s="437"/>
    </row>
    <row r="52" spans="1:9" ht="12.95" customHeight="1">
      <c r="A52" s="662" t="s">
        <v>462</v>
      </c>
      <c r="B52" s="662" t="s">
        <v>1675</v>
      </c>
      <c r="C52" s="435">
        <v>712</v>
      </c>
      <c r="D52" s="435">
        <v>21890</v>
      </c>
      <c r="E52" s="435">
        <v>21762</v>
      </c>
      <c r="F52" s="435">
        <v>10124</v>
      </c>
      <c r="G52" s="437">
        <v>268</v>
      </c>
      <c r="H52" s="437">
        <v>878.4</v>
      </c>
      <c r="I52" s="437">
        <v>874.3</v>
      </c>
    </row>
    <row r="53" spans="1:9" ht="20.100000000000001" customHeight="1">
      <c r="A53" s="662" t="s">
        <v>1676</v>
      </c>
      <c r="B53" s="662" t="s">
        <v>1677</v>
      </c>
      <c r="C53" s="435"/>
      <c r="D53" s="435"/>
      <c r="E53" s="435"/>
      <c r="F53" s="435"/>
      <c r="G53" s="437"/>
      <c r="H53" s="437"/>
      <c r="I53" s="437"/>
    </row>
    <row r="54" spans="1:9" ht="12.95" customHeight="1">
      <c r="A54" s="662" t="s">
        <v>462</v>
      </c>
      <c r="B54" s="662" t="s">
        <v>1678</v>
      </c>
      <c r="C54" s="435">
        <v>388</v>
      </c>
      <c r="D54" s="435">
        <v>12184</v>
      </c>
      <c r="E54" s="435">
        <v>12098</v>
      </c>
      <c r="F54" s="435">
        <v>5507</v>
      </c>
      <c r="G54" s="437">
        <v>145.5</v>
      </c>
      <c r="H54" s="437">
        <v>513</v>
      </c>
      <c r="I54" s="437">
        <v>509</v>
      </c>
    </row>
    <row r="55" spans="1:9" ht="20.100000000000001" customHeight="1">
      <c r="A55" s="662" t="s">
        <v>1679</v>
      </c>
      <c r="B55" s="662" t="s">
        <v>1669</v>
      </c>
      <c r="C55" s="435"/>
      <c r="D55" s="435"/>
      <c r="E55" s="435"/>
      <c r="F55" s="435"/>
      <c r="G55" s="437"/>
      <c r="H55" s="437"/>
      <c r="I55" s="437"/>
    </row>
    <row r="56" spans="1:9" ht="12.95" customHeight="1">
      <c r="A56" s="662" t="s">
        <v>462</v>
      </c>
      <c r="B56" s="662" t="s">
        <v>1680</v>
      </c>
      <c r="C56" s="435"/>
      <c r="D56" s="435"/>
      <c r="E56" s="435"/>
      <c r="F56" s="435"/>
      <c r="G56" s="437"/>
      <c r="H56" s="437"/>
      <c r="I56" s="437"/>
    </row>
    <row r="57" spans="1:9" ht="12.95" customHeight="1">
      <c r="A57" s="662" t="s">
        <v>462</v>
      </c>
      <c r="B57" s="662" t="s">
        <v>1458</v>
      </c>
      <c r="C57" s="435">
        <v>1045</v>
      </c>
      <c r="D57" s="435">
        <v>52239</v>
      </c>
      <c r="E57" s="435">
        <v>51655</v>
      </c>
      <c r="F57" s="435">
        <v>25062</v>
      </c>
      <c r="G57" s="437">
        <v>721.8</v>
      </c>
      <c r="H57" s="437">
        <v>2370.8000000000002</v>
      </c>
      <c r="I57" s="437">
        <v>2323.5</v>
      </c>
    </row>
    <row r="58" spans="1:9" ht="20.100000000000001" customHeight="1">
      <c r="A58" s="662" t="s">
        <v>1681</v>
      </c>
      <c r="B58" s="662" t="s">
        <v>1682</v>
      </c>
      <c r="C58" s="435">
        <v>276</v>
      </c>
      <c r="D58" s="435">
        <v>11027</v>
      </c>
      <c r="E58" s="435">
        <v>10903</v>
      </c>
      <c r="F58" s="435">
        <v>5498</v>
      </c>
      <c r="G58" s="437">
        <v>144</v>
      </c>
      <c r="H58" s="437">
        <v>408.3</v>
      </c>
      <c r="I58" s="437">
        <v>400</v>
      </c>
    </row>
    <row r="59" spans="1:9" ht="20.100000000000001" customHeight="1">
      <c r="A59" s="662" t="s">
        <v>1683</v>
      </c>
      <c r="B59" s="662" t="s">
        <v>1684</v>
      </c>
      <c r="C59" s="435"/>
      <c r="D59" s="435"/>
      <c r="E59" s="435"/>
      <c r="F59" s="435"/>
      <c r="G59" s="437"/>
      <c r="H59" s="437"/>
      <c r="I59" s="437"/>
    </row>
    <row r="60" spans="1:9" ht="12.95" customHeight="1">
      <c r="A60" s="662" t="s">
        <v>462</v>
      </c>
      <c r="B60" s="662" t="s">
        <v>1685</v>
      </c>
      <c r="C60" s="435"/>
      <c r="D60" s="435"/>
      <c r="E60" s="435"/>
      <c r="F60" s="435"/>
      <c r="G60" s="437"/>
      <c r="H60" s="437"/>
      <c r="I60" s="437"/>
    </row>
    <row r="61" spans="1:9" ht="12.95" customHeight="1">
      <c r="A61" s="662" t="s">
        <v>462</v>
      </c>
      <c r="B61" s="662" t="s">
        <v>1686</v>
      </c>
      <c r="C61" s="435">
        <v>47</v>
      </c>
      <c r="D61" s="435">
        <v>2521</v>
      </c>
      <c r="E61" s="435">
        <v>2475</v>
      </c>
      <c r="F61" s="435">
        <v>1298</v>
      </c>
      <c r="G61" s="437">
        <v>45</v>
      </c>
      <c r="H61" s="437">
        <v>102.7</v>
      </c>
      <c r="I61" s="437">
        <v>100</v>
      </c>
    </row>
    <row r="62" spans="1:9" ht="20.100000000000001" customHeight="1">
      <c r="A62" s="662" t="s">
        <v>1687</v>
      </c>
      <c r="B62" s="662" t="s">
        <v>1688</v>
      </c>
      <c r="C62" s="435">
        <v>722</v>
      </c>
      <c r="D62" s="435">
        <v>38691</v>
      </c>
      <c r="E62" s="435">
        <v>38277</v>
      </c>
      <c r="F62" s="435">
        <v>18263</v>
      </c>
      <c r="G62" s="437">
        <v>532.79999999999995</v>
      </c>
      <c r="H62" s="437">
        <v>1859.9</v>
      </c>
      <c r="I62" s="437">
        <v>1823.5</v>
      </c>
    </row>
    <row r="63" spans="1:9" ht="12" customHeight="1">
      <c r="A63" s="662" t="s">
        <v>462</v>
      </c>
      <c r="D63" s="435"/>
      <c r="E63" s="435"/>
      <c r="F63" s="435"/>
      <c r="G63" s="95"/>
      <c r="H63" s="95"/>
      <c r="I63" s="95"/>
    </row>
    <row r="64" spans="1:9" ht="12" customHeight="1">
      <c r="A64" s="662" t="s">
        <v>462</v>
      </c>
      <c r="C64" s="91"/>
      <c r="D64" s="91"/>
      <c r="E64" s="91"/>
      <c r="F64" s="91"/>
      <c r="G64" s="95"/>
      <c r="H64" s="95"/>
      <c r="I64" s="95"/>
    </row>
    <row r="65" spans="1:9" ht="12" customHeight="1"/>
    <row r="66" spans="1:9" ht="18" customHeight="1">
      <c r="A66" s="931" t="s">
        <v>1799</v>
      </c>
      <c r="B66" s="931"/>
      <c r="C66" s="931"/>
      <c r="D66" s="931"/>
      <c r="E66" s="931"/>
      <c r="F66" s="931"/>
      <c r="G66" s="931"/>
      <c r="H66" s="931"/>
      <c r="I66" s="931"/>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662" customWidth="1"/>
    <col min="2" max="2" width="24.7109375" style="662" customWidth="1"/>
    <col min="3" max="9" width="13.7109375" style="662" customWidth="1"/>
    <col min="10" max="16384" width="11.42578125" style="662"/>
  </cols>
  <sheetData>
    <row r="1" spans="1:9" ht="15" customHeight="1">
      <c r="A1" s="919" t="s">
        <v>1821</v>
      </c>
    </row>
    <row r="2" spans="1:9" ht="20.100000000000001" customHeight="1">
      <c r="A2" s="580" t="s">
        <v>996</v>
      </c>
      <c r="B2" s="834"/>
      <c r="C2" s="834"/>
      <c r="D2" s="834"/>
      <c r="E2" s="834"/>
      <c r="F2" s="834"/>
      <c r="G2" s="834"/>
      <c r="H2" s="834"/>
      <c r="I2" s="834"/>
    </row>
    <row r="3" spans="1:9" ht="20.100000000000001" customHeight="1">
      <c r="A3" s="580" t="s">
        <v>1616</v>
      </c>
      <c r="B3" s="834"/>
      <c r="C3" s="834"/>
      <c r="D3" s="834"/>
      <c r="E3" s="834"/>
      <c r="F3" s="834"/>
      <c r="G3" s="834"/>
      <c r="H3" s="834"/>
      <c r="I3" s="834"/>
    </row>
    <row r="4" spans="1:9" ht="20.100000000000001" customHeight="1">
      <c r="A4" s="580" t="s">
        <v>1814</v>
      </c>
      <c r="B4" s="834"/>
      <c r="C4" s="834"/>
      <c r="D4" s="834"/>
      <c r="E4" s="834"/>
      <c r="F4" s="834"/>
      <c r="G4" s="834"/>
      <c r="H4" s="834"/>
      <c r="I4" s="834"/>
    </row>
    <row r="5" spans="1:9" ht="20.100000000000001" customHeight="1">
      <c r="A5" s="580" t="s">
        <v>1454</v>
      </c>
      <c r="B5" s="834"/>
      <c r="C5" s="834"/>
      <c r="D5" s="834"/>
      <c r="E5" s="834"/>
      <c r="F5" s="834"/>
      <c r="G5" s="834"/>
      <c r="H5" s="834"/>
      <c r="I5" s="834"/>
    </row>
    <row r="6" spans="1:9" ht="20.100000000000001" customHeight="1">
      <c r="A6" s="661" t="s">
        <v>732</v>
      </c>
      <c r="B6" s="92"/>
      <c r="C6" s="92"/>
      <c r="D6" s="92"/>
      <c r="E6" s="92"/>
      <c r="F6" s="92"/>
      <c r="G6" s="92"/>
      <c r="H6" s="92"/>
      <c r="I6" s="92"/>
    </row>
    <row r="7" spans="1:9" ht="15.95" customHeight="1">
      <c r="A7" s="979" t="s">
        <v>1455</v>
      </c>
      <c r="B7" s="1078" t="s">
        <v>1456</v>
      </c>
      <c r="C7" s="987" t="s">
        <v>181</v>
      </c>
      <c r="D7" s="1165" t="s">
        <v>329</v>
      </c>
      <c r="E7" s="1042"/>
      <c r="F7" s="987" t="s">
        <v>1617</v>
      </c>
      <c r="G7" s="987" t="s">
        <v>394</v>
      </c>
      <c r="H7" s="987" t="s">
        <v>571</v>
      </c>
      <c r="I7" s="987" t="s">
        <v>1618</v>
      </c>
    </row>
    <row r="8" spans="1:9" ht="15.95" customHeight="1">
      <c r="A8" s="990"/>
      <c r="B8" s="992"/>
      <c r="C8" s="988"/>
      <c r="D8" s="987" t="s">
        <v>734</v>
      </c>
      <c r="E8" s="982" t="s">
        <v>1619</v>
      </c>
      <c r="F8" s="1166"/>
      <c r="G8" s="988"/>
      <c r="H8" s="988"/>
      <c r="I8" s="988"/>
    </row>
    <row r="9" spans="1:9" ht="15.95" customHeight="1">
      <c r="A9" s="990"/>
      <c r="B9" s="992"/>
      <c r="C9" s="988"/>
      <c r="D9" s="988"/>
      <c r="E9" s="983"/>
      <c r="F9" s="1166"/>
      <c r="G9" s="988"/>
      <c r="H9" s="988"/>
      <c r="I9" s="988"/>
    </row>
    <row r="10" spans="1:9" ht="15.95" customHeight="1">
      <c r="A10" s="990"/>
      <c r="B10" s="992"/>
      <c r="C10" s="989"/>
      <c r="D10" s="989"/>
      <c r="E10" s="984"/>
      <c r="F10" s="1167"/>
      <c r="G10" s="989"/>
      <c r="H10" s="989"/>
      <c r="I10" s="989"/>
    </row>
    <row r="11" spans="1:9" ht="15.95" customHeight="1">
      <c r="A11" s="991"/>
      <c r="B11" s="993"/>
      <c r="C11" s="655"/>
      <c r="D11" s="656" t="s">
        <v>232</v>
      </c>
      <c r="E11" s="657"/>
      <c r="F11" s="658" t="s">
        <v>1457</v>
      </c>
      <c r="G11" s="1168" t="s">
        <v>417</v>
      </c>
      <c r="H11" s="1169"/>
      <c r="I11" s="1169"/>
    </row>
    <row r="12" spans="1:9" ht="39.950000000000003" customHeight="1">
      <c r="A12" s="662" t="s">
        <v>1620</v>
      </c>
      <c r="B12" s="662" t="s">
        <v>874</v>
      </c>
      <c r="C12" s="91"/>
      <c r="D12" s="91"/>
      <c r="E12" s="91"/>
      <c r="F12" s="91"/>
      <c r="G12" s="95"/>
      <c r="H12" s="95"/>
      <c r="I12" s="95"/>
    </row>
    <row r="13" spans="1:9" ht="12.95" customHeight="1">
      <c r="A13" s="662" t="s">
        <v>1621</v>
      </c>
      <c r="B13" s="662" t="s">
        <v>734</v>
      </c>
      <c r="C13" s="91"/>
      <c r="D13" s="91"/>
      <c r="E13" s="91"/>
      <c r="F13" s="91"/>
      <c r="G13" s="95"/>
      <c r="H13" s="95"/>
      <c r="I13" s="95"/>
    </row>
    <row r="14" spans="1:9" ht="12.95" customHeight="1">
      <c r="A14" s="662" t="s">
        <v>1622</v>
      </c>
      <c r="C14" s="435">
        <v>7705</v>
      </c>
      <c r="D14" s="435">
        <v>408331</v>
      </c>
      <c r="E14" s="435">
        <v>405486</v>
      </c>
      <c r="F14" s="435">
        <v>40469</v>
      </c>
      <c r="G14" s="437">
        <v>1196.8</v>
      </c>
      <c r="H14" s="437">
        <v>5199.6000000000004</v>
      </c>
      <c r="I14" s="437">
        <v>5130.7</v>
      </c>
    </row>
    <row r="15" spans="1:9" ht="20.100000000000001" customHeight="1">
      <c r="A15" s="662" t="s">
        <v>1623</v>
      </c>
      <c r="B15" s="662" t="s">
        <v>1624</v>
      </c>
      <c r="C15" s="435">
        <v>2815</v>
      </c>
      <c r="D15" s="435">
        <v>144901</v>
      </c>
      <c r="E15" s="435">
        <v>144232</v>
      </c>
      <c r="F15" s="435">
        <v>13313</v>
      </c>
      <c r="G15" s="437">
        <v>427</v>
      </c>
      <c r="H15" s="437">
        <v>2226.6999999999998</v>
      </c>
      <c r="I15" s="437">
        <v>2208.8000000000002</v>
      </c>
    </row>
    <row r="16" spans="1:9" ht="20.100000000000001" customHeight="1">
      <c r="A16" s="662" t="s">
        <v>1625</v>
      </c>
      <c r="B16" s="662" t="s">
        <v>1624</v>
      </c>
      <c r="C16" s="435"/>
      <c r="D16" s="435"/>
      <c r="E16" s="435"/>
      <c r="F16" s="435"/>
      <c r="G16" s="437"/>
      <c r="H16" s="437"/>
      <c r="I16" s="437"/>
    </row>
    <row r="17" spans="1:9" ht="12.95" customHeight="1">
      <c r="A17" s="662" t="s">
        <v>462</v>
      </c>
      <c r="B17" s="662" t="s">
        <v>1626</v>
      </c>
      <c r="C17" s="435">
        <v>2741</v>
      </c>
      <c r="D17" s="435">
        <v>137823</v>
      </c>
      <c r="E17" s="435">
        <v>137235</v>
      </c>
      <c r="F17" s="435">
        <v>12797</v>
      </c>
      <c r="G17" s="437">
        <v>406.2</v>
      </c>
      <c r="H17" s="437">
        <v>2099.3000000000002</v>
      </c>
      <c r="I17" s="437">
        <v>2083.3000000000002</v>
      </c>
    </row>
    <row r="18" spans="1:9" ht="20.100000000000001" customHeight="1">
      <c r="A18" s="662" t="s">
        <v>1627</v>
      </c>
      <c r="B18" s="662" t="s">
        <v>1628</v>
      </c>
      <c r="C18" s="435"/>
      <c r="D18" s="435"/>
      <c r="E18" s="435"/>
      <c r="F18" s="435"/>
      <c r="G18" s="437"/>
      <c r="H18" s="437"/>
      <c r="I18" s="437"/>
    </row>
    <row r="19" spans="1:9" ht="12.95" customHeight="1">
      <c r="A19" s="662" t="s">
        <v>462</v>
      </c>
      <c r="B19" s="662" t="s">
        <v>1629</v>
      </c>
      <c r="C19" s="435">
        <v>74</v>
      </c>
      <c r="D19" s="435">
        <v>7078</v>
      </c>
      <c r="E19" s="435">
        <v>6997</v>
      </c>
      <c r="F19" s="435">
        <v>516</v>
      </c>
      <c r="G19" s="437">
        <v>20.7</v>
      </c>
      <c r="H19" s="437">
        <v>127.4</v>
      </c>
      <c r="I19" s="437">
        <v>125.5</v>
      </c>
    </row>
    <row r="20" spans="1:9" ht="20.100000000000001" customHeight="1">
      <c r="A20" s="662" t="s">
        <v>1630</v>
      </c>
      <c r="B20" s="662" t="s">
        <v>1338</v>
      </c>
      <c r="C20" s="435">
        <v>2459</v>
      </c>
      <c r="D20" s="435">
        <v>161841</v>
      </c>
      <c r="E20" s="435">
        <v>160972</v>
      </c>
      <c r="F20" s="435">
        <v>16873</v>
      </c>
      <c r="G20" s="437">
        <v>492.4</v>
      </c>
      <c r="H20" s="437">
        <v>1910</v>
      </c>
      <c r="I20" s="437">
        <v>1879.4</v>
      </c>
    </row>
    <row r="21" spans="1:9" ht="20.100000000000001" customHeight="1">
      <c r="A21" s="662" t="s">
        <v>1631</v>
      </c>
      <c r="B21" s="662" t="s">
        <v>1632</v>
      </c>
      <c r="C21" s="435"/>
      <c r="D21" s="435"/>
      <c r="E21" s="435"/>
      <c r="F21" s="435"/>
      <c r="G21" s="437"/>
      <c r="H21" s="437"/>
      <c r="I21" s="437"/>
    </row>
    <row r="22" spans="1:9" ht="12.95" customHeight="1">
      <c r="A22" s="662" t="s">
        <v>462</v>
      </c>
      <c r="B22" s="662" t="s">
        <v>1633</v>
      </c>
      <c r="C22" s="435">
        <v>1110</v>
      </c>
      <c r="D22" s="435">
        <v>85257</v>
      </c>
      <c r="E22" s="435">
        <v>84907</v>
      </c>
      <c r="F22" s="435">
        <v>8911</v>
      </c>
      <c r="G22" s="437">
        <v>267.5</v>
      </c>
      <c r="H22" s="437">
        <v>1110</v>
      </c>
      <c r="I22" s="437">
        <v>1088.5</v>
      </c>
    </row>
    <row r="23" spans="1:9" ht="20.100000000000001" customHeight="1">
      <c r="A23" s="662" t="s">
        <v>1634</v>
      </c>
      <c r="B23" s="662" t="s">
        <v>1635</v>
      </c>
      <c r="C23" s="435">
        <v>908</v>
      </c>
      <c r="D23" s="435">
        <v>64665</v>
      </c>
      <c r="E23" s="435">
        <v>64321</v>
      </c>
      <c r="F23" s="435">
        <v>6876</v>
      </c>
      <c r="G23" s="437">
        <v>198.4</v>
      </c>
      <c r="H23" s="437">
        <v>836.9</v>
      </c>
      <c r="I23" s="437">
        <v>817.4</v>
      </c>
    </row>
    <row r="24" spans="1:9" ht="20.100000000000001" customHeight="1">
      <c r="A24" s="662" t="s">
        <v>1636</v>
      </c>
      <c r="B24" s="662" t="s">
        <v>1637</v>
      </c>
      <c r="C24" s="435"/>
      <c r="D24" s="435"/>
      <c r="E24" s="435"/>
      <c r="F24" s="435"/>
      <c r="G24" s="437"/>
      <c r="H24" s="437"/>
      <c r="I24" s="437"/>
    </row>
    <row r="25" spans="1:9" ht="12.95" customHeight="1">
      <c r="A25" s="662" t="s">
        <v>462</v>
      </c>
      <c r="B25" s="662" t="s">
        <v>1638</v>
      </c>
      <c r="C25" s="435">
        <v>136</v>
      </c>
      <c r="D25" s="435">
        <v>14630</v>
      </c>
      <c r="E25" s="435">
        <v>14628</v>
      </c>
      <c r="F25" s="435">
        <v>1507</v>
      </c>
      <c r="G25" s="437">
        <v>47.7</v>
      </c>
      <c r="H25" s="437">
        <v>185.5</v>
      </c>
      <c r="I25" s="437">
        <v>184.6</v>
      </c>
    </row>
    <row r="26" spans="1:9" ht="20.100000000000001" customHeight="1">
      <c r="A26" s="662" t="s">
        <v>1639</v>
      </c>
      <c r="B26" s="662" t="s">
        <v>1640</v>
      </c>
      <c r="C26" s="435"/>
      <c r="D26" s="435"/>
      <c r="E26" s="435"/>
      <c r="F26" s="435"/>
      <c r="G26" s="437"/>
      <c r="H26" s="437"/>
      <c r="I26" s="437"/>
    </row>
    <row r="27" spans="1:9" ht="12.95" customHeight="1">
      <c r="A27" s="662" t="s">
        <v>462</v>
      </c>
      <c r="B27" s="662" t="s">
        <v>1641</v>
      </c>
      <c r="C27" s="435">
        <v>66</v>
      </c>
      <c r="D27" s="435">
        <v>5962</v>
      </c>
      <c r="E27" s="435">
        <v>5958</v>
      </c>
      <c r="F27" s="435">
        <v>528</v>
      </c>
      <c r="G27" s="437">
        <v>21.4</v>
      </c>
      <c r="H27" s="437">
        <v>87.5</v>
      </c>
      <c r="I27" s="437">
        <v>86.4</v>
      </c>
    </row>
    <row r="28" spans="1:9" ht="20.100000000000001" customHeight="1">
      <c r="A28" s="662" t="s">
        <v>1642</v>
      </c>
      <c r="B28" s="662" t="s">
        <v>1643</v>
      </c>
      <c r="C28" s="435"/>
      <c r="D28" s="435"/>
      <c r="E28" s="435"/>
      <c r="F28" s="435"/>
      <c r="G28" s="437"/>
      <c r="H28" s="437"/>
      <c r="I28" s="437"/>
    </row>
    <row r="29" spans="1:9" ht="12.95" customHeight="1">
      <c r="A29" s="662" t="s">
        <v>462</v>
      </c>
      <c r="B29" s="662" t="s">
        <v>1644</v>
      </c>
      <c r="C29" s="435">
        <v>843</v>
      </c>
      <c r="D29" s="435">
        <v>47346</v>
      </c>
      <c r="E29" s="435">
        <v>47077</v>
      </c>
      <c r="F29" s="435">
        <v>4974</v>
      </c>
      <c r="G29" s="437">
        <v>135.9</v>
      </c>
      <c r="H29" s="437">
        <v>437.8</v>
      </c>
      <c r="I29" s="437">
        <v>433.7</v>
      </c>
    </row>
    <row r="30" spans="1:9" ht="20.100000000000001" customHeight="1">
      <c r="A30" s="662" t="s">
        <v>1645</v>
      </c>
      <c r="B30" s="662" t="s">
        <v>1646</v>
      </c>
      <c r="C30" s="435"/>
      <c r="D30" s="435"/>
      <c r="E30" s="435"/>
      <c r="F30" s="435"/>
      <c r="G30" s="437"/>
      <c r="H30" s="437"/>
      <c r="I30" s="437"/>
    </row>
    <row r="31" spans="1:9" ht="12.95" customHeight="1">
      <c r="A31" s="662" t="s">
        <v>462</v>
      </c>
      <c r="B31" s="662" t="s">
        <v>1647</v>
      </c>
      <c r="C31" s="435"/>
      <c r="D31" s="435"/>
      <c r="E31" s="435"/>
      <c r="F31" s="435"/>
      <c r="G31" s="437"/>
      <c r="H31" s="437"/>
      <c r="I31" s="437"/>
    </row>
    <row r="32" spans="1:9" ht="12.95" customHeight="1">
      <c r="A32" s="662" t="s">
        <v>462</v>
      </c>
      <c r="B32" s="662" t="s">
        <v>1648</v>
      </c>
      <c r="C32" s="435">
        <v>654</v>
      </c>
      <c r="D32" s="435">
        <v>36941</v>
      </c>
      <c r="E32" s="435">
        <v>36766</v>
      </c>
      <c r="F32" s="435">
        <v>3842</v>
      </c>
      <c r="G32" s="437">
        <v>106.3</v>
      </c>
      <c r="H32" s="437">
        <v>351.7</v>
      </c>
      <c r="I32" s="437">
        <v>348.5</v>
      </c>
    </row>
    <row r="33" spans="1:9" ht="20.100000000000001" customHeight="1">
      <c r="A33" s="662" t="s">
        <v>1649</v>
      </c>
      <c r="B33" s="662" t="s">
        <v>1650</v>
      </c>
      <c r="C33" s="435"/>
      <c r="D33" s="435"/>
      <c r="E33" s="435"/>
      <c r="F33" s="435"/>
      <c r="G33" s="437"/>
      <c r="H33" s="437"/>
      <c r="I33" s="437"/>
    </row>
    <row r="34" spans="1:9" ht="12.95" customHeight="1">
      <c r="A34" s="662" t="s">
        <v>462</v>
      </c>
      <c r="B34" s="662" t="s">
        <v>1651</v>
      </c>
      <c r="C34" s="435">
        <v>189</v>
      </c>
      <c r="D34" s="435">
        <v>10405</v>
      </c>
      <c r="E34" s="435">
        <v>10311</v>
      </c>
      <c r="F34" s="435">
        <v>1131</v>
      </c>
      <c r="G34" s="437">
        <v>29.6</v>
      </c>
      <c r="H34" s="437">
        <v>86.1</v>
      </c>
      <c r="I34" s="437">
        <v>85.2</v>
      </c>
    </row>
    <row r="35" spans="1:9" ht="20.100000000000001" customHeight="1">
      <c r="A35" s="662" t="s">
        <v>1652</v>
      </c>
      <c r="B35" s="662" t="s">
        <v>1653</v>
      </c>
      <c r="C35" s="435">
        <v>506</v>
      </c>
      <c r="D35" s="435">
        <v>29238</v>
      </c>
      <c r="E35" s="435">
        <v>28988</v>
      </c>
      <c r="F35" s="435">
        <v>2990</v>
      </c>
      <c r="G35" s="437">
        <v>89</v>
      </c>
      <c r="H35" s="437">
        <v>362.3</v>
      </c>
      <c r="I35" s="437">
        <v>357.2</v>
      </c>
    </row>
    <row r="36" spans="1:9" ht="20.100000000000001" customHeight="1">
      <c r="A36" s="662" t="s">
        <v>1654</v>
      </c>
      <c r="B36" s="662" t="s">
        <v>1655</v>
      </c>
      <c r="C36" s="435">
        <v>23</v>
      </c>
      <c r="D36" s="435">
        <v>1191</v>
      </c>
      <c r="E36" s="435">
        <v>1169</v>
      </c>
      <c r="F36" s="435">
        <v>137</v>
      </c>
      <c r="G36" s="437">
        <v>4.0999999999999996</v>
      </c>
      <c r="H36" s="437">
        <v>19.8</v>
      </c>
      <c r="I36" s="437">
        <v>19.7</v>
      </c>
    </row>
    <row r="37" spans="1:9" ht="20.100000000000001" customHeight="1">
      <c r="A37" s="662" t="s">
        <v>1656</v>
      </c>
      <c r="B37" s="662" t="s">
        <v>1657</v>
      </c>
      <c r="C37" s="435"/>
      <c r="D37" s="435"/>
      <c r="E37" s="435"/>
      <c r="F37" s="435"/>
      <c r="G37" s="437"/>
      <c r="H37" s="437"/>
      <c r="I37" s="437"/>
    </row>
    <row r="38" spans="1:9" ht="12.95" customHeight="1">
      <c r="A38" s="662" t="s">
        <v>462</v>
      </c>
      <c r="B38" s="662" t="s">
        <v>1458</v>
      </c>
      <c r="C38" s="435">
        <v>483</v>
      </c>
      <c r="D38" s="435">
        <v>28047</v>
      </c>
      <c r="E38" s="435">
        <v>27819</v>
      </c>
      <c r="F38" s="435">
        <v>2852</v>
      </c>
      <c r="G38" s="437">
        <v>84.9</v>
      </c>
      <c r="H38" s="437">
        <v>342.5</v>
      </c>
      <c r="I38" s="437">
        <v>337.5</v>
      </c>
    </row>
    <row r="39" spans="1:9" ht="20.100000000000001" customHeight="1">
      <c r="A39" s="662" t="s">
        <v>1658</v>
      </c>
      <c r="B39" s="662" t="s">
        <v>1659</v>
      </c>
      <c r="C39" s="435"/>
      <c r="D39" s="435"/>
      <c r="E39" s="435"/>
      <c r="F39" s="435"/>
      <c r="G39" s="437"/>
      <c r="H39" s="437"/>
      <c r="I39" s="437"/>
    </row>
    <row r="40" spans="1:9" ht="12.95" customHeight="1">
      <c r="A40" s="662" t="s">
        <v>462</v>
      </c>
      <c r="B40" s="662" t="s">
        <v>1660</v>
      </c>
      <c r="C40" s="435"/>
      <c r="D40" s="435"/>
      <c r="E40" s="435"/>
      <c r="F40" s="435"/>
      <c r="G40" s="437"/>
      <c r="H40" s="437"/>
      <c r="I40" s="437"/>
    </row>
    <row r="41" spans="1:9" ht="12.95" customHeight="1">
      <c r="A41" s="662" t="s">
        <v>462</v>
      </c>
      <c r="B41" s="662" t="s">
        <v>1661</v>
      </c>
      <c r="C41" s="435">
        <v>291</v>
      </c>
      <c r="D41" s="435">
        <v>14016</v>
      </c>
      <c r="E41" s="435">
        <v>13523</v>
      </c>
      <c r="F41" s="435">
        <v>1488</v>
      </c>
      <c r="G41" s="437">
        <v>38.1</v>
      </c>
      <c r="H41" s="437">
        <v>167.4</v>
      </c>
      <c r="I41" s="437">
        <v>158.80000000000001</v>
      </c>
    </row>
    <row r="42" spans="1:9" ht="20.100000000000001" customHeight="1">
      <c r="A42" s="662" t="s">
        <v>1662</v>
      </c>
      <c r="B42" s="662" t="s">
        <v>1659</v>
      </c>
      <c r="C42" s="435">
        <v>126</v>
      </c>
      <c r="D42" s="435">
        <v>5054</v>
      </c>
      <c r="E42" s="435">
        <v>5005</v>
      </c>
      <c r="F42" s="435">
        <v>603</v>
      </c>
      <c r="G42" s="437">
        <v>13.4</v>
      </c>
      <c r="H42" s="437">
        <v>64.7</v>
      </c>
      <c r="I42" s="437">
        <v>61.1</v>
      </c>
    </row>
    <row r="43" spans="1:9" ht="20.100000000000001" customHeight="1">
      <c r="A43" s="662" t="s">
        <v>1663</v>
      </c>
      <c r="B43" s="662" t="s">
        <v>1664</v>
      </c>
      <c r="C43" s="435"/>
      <c r="D43" s="435"/>
      <c r="E43" s="435"/>
      <c r="F43" s="435"/>
      <c r="G43" s="437"/>
      <c r="H43" s="437"/>
      <c r="I43" s="437"/>
    </row>
    <row r="44" spans="1:9" ht="12.95" customHeight="1">
      <c r="A44" s="662" t="s">
        <v>462</v>
      </c>
      <c r="B44" s="662" t="s">
        <v>1661</v>
      </c>
      <c r="C44" s="435">
        <v>154</v>
      </c>
      <c r="D44" s="435">
        <v>8442</v>
      </c>
      <c r="E44" s="435">
        <v>8021</v>
      </c>
      <c r="F44" s="435">
        <v>836</v>
      </c>
      <c r="G44" s="437">
        <v>23.3</v>
      </c>
      <c r="H44" s="437">
        <v>98.6</v>
      </c>
      <c r="I44" s="437">
        <v>93.7</v>
      </c>
    </row>
    <row r="45" spans="1:9" ht="20.100000000000001" customHeight="1">
      <c r="A45" s="662" t="s">
        <v>1665</v>
      </c>
      <c r="B45" s="662" t="s">
        <v>1666</v>
      </c>
      <c r="C45" s="435"/>
      <c r="D45" s="435"/>
      <c r="E45" s="435"/>
      <c r="F45" s="435"/>
      <c r="G45" s="437"/>
      <c r="H45" s="437"/>
      <c r="I45" s="437"/>
    </row>
    <row r="46" spans="1:9" ht="12.95" customHeight="1">
      <c r="A46" s="662" t="s">
        <v>462</v>
      </c>
      <c r="B46" s="662" t="s">
        <v>1667</v>
      </c>
      <c r="C46" s="435">
        <v>11</v>
      </c>
      <c r="D46" s="435">
        <v>520</v>
      </c>
      <c r="E46" s="435">
        <v>497</v>
      </c>
      <c r="F46" s="435">
        <v>48</v>
      </c>
      <c r="G46" s="437">
        <v>1.4</v>
      </c>
      <c r="H46" s="437">
        <v>4.0999999999999996</v>
      </c>
      <c r="I46" s="437">
        <v>4</v>
      </c>
    </row>
    <row r="47" spans="1:9" ht="20.100000000000001" customHeight="1">
      <c r="A47" s="662" t="s">
        <v>1668</v>
      </c>
      <c r="B47" s="662" t="s">
        <v>1669</v>
      </c>
      <c r="C47" s="435"/>
      <c r="D47" s="435"/>
      <c r="E47" s="435"/>
      <c r="F47" s="435"/>
      <c r="G47" s="437"/>
      <c r="H47" s="437"/>
      <c r="I47" s="437"/>
    </row>
    <row r="48" spans="1:9" ht="12.95" customHeight="1">
      <c r="A48" s="662" t="s">
        <v>462</v>
      </c>
      <c r="B48" s="662" t="s">
        <v>1670</v>
      </c>
      <c r="C48" s="435">
        <v>2140</v>
      </c>
      <c r="D48" s="435">
        <v>87573</v>
      </c>
      <c r="E48" s="435">
        <v>86759</v>
      </c>
      <c r="F48" s="435">
        <v>8797</v>
      </c>
      <c r="G48" s="437">
        <v>239.3</v>
      </c>
      <c r="H48" s="437">
        <v>895.6</v>
      </c>
      <c r="I48" s="437">
        <v>883.7</v>
      </c>
    </row>
    <row r="49" spans="1:9" ht="20.100000000000001" customHeight="1">
      <c r="A49" s="662" t="s">
        <v>1671</v>
      </c>
      <c r="B49" s="662" t="s">
        <v>1672</v>
      </c>
      <c r="C49" s="435"/>
      <c r="D49" s="435"/>
      <c r="E49" s="435"/>
      <c r="F49" s="435"/>
      <c r="G49" s="437"/>
      <c r="H49" s="437"/>
      <c r="I49" s="437"/>
    </row>
    <row r="50" spans="1:9" ht="12.95" customHeight="1">
      <c r="A50" s="662" t="s">
        <v>462</v>
      </c>
      <c r="B50" s="662" t="s">
        <v>1673</v>
      </c>
      <c r="C50" s="435">
        <v>1099</v>
      </c>
      <c r="D50" s="435">
        <v>34575</v>
      </c>
      <c r="E50" s="435">
        <v>34334</v>
      </c>
      <c r="F50" s="435">
        <v>3427</v>
      </c>
      <c r="G50" s="437">
        <v>87.8</v>
      </c>
      <c r="H50" s="437">
        <v>338.9</v>
      </c>
      <c r="I50" s="437">
        <v>337.2</v>
      </c>
    </row>
    <row r="51" spans="1:9" ht="20.100000000000001" customHeight="1">
      <c r="A51" s="662" t="s">
        <v>1674</v>
      </c>
      <c r="B51" s="662" t="s">
        <v>1672</v>
      </c>
      <c r="C51" s="435"/>
      <c r="D51" s="435"/>
      <c r="E51" s="435"/>
      <c r="F51" s="435"/>
      <c r="G51" s="437"/>
      <c r="H51" s="437"/>
      <c r="I51" s="437"/>
    </row>
    <row r="52" spans="1:9" ht="12.95" customHeight="1">
      <c r="A52" s="662" t="s">
        <v>462</v>
      </c>
      <c r="B52" s="662" t="s">
        <v>1675</v>
      </c>
      <c r="C52" s="435">
        <v>711</v>
      </c>
      <c r="D52" s="435">
        <v>22206</v>
      </c>
      <c r="E52" s="435">
        <v>22049</v>
      </c>
      <c r="F52" s="435">
        <v>2245</v>
      </c>
      <c r="G52" s="437">
        <v>57.5</v>
      </c>
      <c r="H52" s="437">
        <v>211</v>
      </c>
      <c r="I52" s="437">
        <v>210.2</v>
      </c>
    </row>
    <row r="53" spans="1:9" ht="20.100000000000001" customHeight="1">
      <c r="A53" s="662" t="s">
        <v>1676</v>
      </c>
      <c r="B53" s="662" t="s">
        <v>1677</v>
      </c>
      <c r="C53" s="435"/>
      <c r="D53" s="435"/>
      <c r="E53" s="435"/>
      <c r="F53" s="435"/>
      <c r="G53" s="437"/>
      <c r="H53" s="437"/>
      <c r="I53" s="437"/>
    </row>
    <row r="54" spans="1:9" ht="12.95" customHeight="1">
      <c r="A54" s="662" t="s">
        <v>462</v>
      </c>
      <c r="B54" s="662" t="s">
        <v>1678</v>
      </c>
      <c r="C54" s="435">
        <v>388</v>
      </c>
      <c r="D54" s="435">
        <v>12369</v>
      </c>
      <c r="E54" s="435">
        <v>12285</v>
      </c>
      <c r="F54" s="435">
        <v>1182</v>
      </c>
      <c r="G54" s="437">
        <v>30.3</v>
      </c>
      <c r="H54" s="437">
        <v>128</v>
      </c>
      <c r="I54" s="437">
        <v>127</v>
      </c>
    </row>
    <row r="55" spans="1:9" ht="20.100000000000001" customHeight="1">
      <c r="A55" s="662" t="s">
        <v>1679</v>
      </c>
      <c r="B55" s="662" t="s">
        <v>1669</v>
      </c>
      <c r="C55" s="435"/>
      <c r="D55" s="435"/>
      <c r="E55" s="435"/>
      <c r="F55" s="435"/>
      <c r="G55" s="437"/>
      <c r="H55" s="437"/>
      <c r="I55" s="437"/>
    </row>
    <row r="56" spans="1:9" ht="12.95" customHeight="1">
      <c r="A56" s="662" t="s">
        <v>462</v>
      </c>
      <c r="B56" s="662" t="s">
        <v>1680</v>
      </c>
      <c r="C56" s="435"/>
      <c r="D56" s="435"/>
      <c r="E56" s="435"/>
      <c r="F56" s="435"/>
      <c r="G56" s="437"/>
      <c r="H56" s="437"/>
      <c r="I56" s="437"/>
    </row>
    <row r="57" spans="1:9" ht="12.95" customHeight="1">
      <c r="A57" s="662" t="s">
        <v>462</v>
      </c>
      <c r="B57" s="662" t="s">
        <v>1458</v>
      </c>
      <c r="C57" s="435">
        <v>1041</v>
      </c>
      <c r="D57" s="435">
        <v>52998</v>
      </c>
      <c r="E57" s="435">
        <v>52425</v>
      </c>
      <c r="F57" s="435">
        <v>5368</v>
      </c>
      <c r="G57" s="437">
        <v>151.5</v>
      </c>
      <c r="H57" s="437">
        <v>556.6</v>
      </c>
      <c r="I57" s="437">
        <v>546.5</v>
      </c>
    </row>
    <row r="58" spans="1:9" ht="20.100000000000001" customHeight="1">
      <c r="A58" s="662" t="s">
        <v>1681</v>
      </c>
      <c r="B58" s="662" t="s">
        <v>1682</v>
      </c>
      <c r="C58" s="435">
        <v>276</v>
      </c>
      <c r="D58" s="435">
        <v>11270</v>
      </c>
      <c r="E58" s="435">
        <v>11141</v>
      </c>
      <c r="F58" s="435">
        <v>1180</v>
      </c>
      <c r="G58" s="437">
        <v>29.7</v>
      </c>
      <c r="H58" s="437">
        <v>93.2</v>
      </c>
      <c r="I58" s="437">
        <v>91.5</v>
      </c>
    </row>
    <row r="59" spans="1:9" ht="20.100000000000001" customHeight="1">
      <c r="A59" s="662" t="s">
        <v>1683</v>
      </c>
      <c r="B59" s="662" t="s">
        <v>1684</v>
      </c>
      <c r="C59" s="435"/>
      <c r="D59" s="435"/>
      <c r="E59" s="435"/>
      <c r="F59" s="435"/>
      <c r="G59" s="437"/>
      <c r="H59" s="437"/>
      <c r="I59" s="437"/>
    </row>
    <row r="60" spans="1:9" ht="12.95" customHeight="1">
      <c r="A60" s="662" t="s">
        <v>462</v>
      </c>
      <c r="B60" s="662" t="s">
        <v>1685</v>
      </c>
      <c r="C60" s="435"/>
      <c r="D60" s="435"/>
      <c r="E60" s="435"/>
      <c r="F60" s="435"/>
      <c r="G60" s="437"/>
      <c r="H60" s="437"/>
      <c r="I60" s="437"/>
    </row>
    <row r="61" spans="1:9" ht="12.95" customHeight="1">
      <c r="A61" s="662" t="s">
        <v>462</v>
      </c>
      <c r="B61" s="662" t="s">
        <v>1686</v>
      </c>
      <c r="C61" s="435">
        <v>47</v>
      </c>
      <c r="D61" s="435">
        <v>2508</v>
      </c>
      <c r="E61" s="435">
        <v>2463</v>
      </c>
      <c r="F61" s="435">
        <v>261</v>
      </c>
      <c r="G61" s="437">
        <v>9.3000000000000007</v>
      </c>
      <c r="H61" s="437">
        <v>19.5</v>
      </c>
      <c r="I61" s="437">
        <v>18.8</v>
      </c>
    </row>
    <row r="62" spans="1:9" ht="20.100000000000001" customHeight="1">
      <c r="A62" s="662" t="s">
        <v>1687</v>
      </c>
      <c r="B62" s="662" t="s">
        <v>1688</v>
      </c>
      <c r="C62" s="435">
        <v>718</v>
      </c>
      <c r="D62" s="435">
        <v>39220</v>
      </c>
      <c r="E62" s="435">
        <v>38821</v>
      </c>
      <c r="F62" s="435">
        <v>3932</v>
      </c>
      <c r="G62" s="437">
        <v>112.6</v>
      </c>
      <c r="H62" s="437">
        <v>444</v>
      </c>
      <c r="I62" s="437">
        <v>436.3</v>
      </c>
    </row>
    <row r="63" spans="1:9" ht="12" customHeight="1">
      <c r="A63" s="662" t="s">
        <v>462</v>
      </c>
      <c r="B63" s="662">
        <v>0</v>
      </c>
      <c r="D63" s="435">
        <v>0</v>
      </c>
      <c r="E63" s="435">
        <v>0</v>
      </c>
      <c r="F63" s="435">
        <v>0</v>
      </c>
      <c r="G63" s="95">
        <v>0</v>
      </c>
      <c r="H63" s="95">
        <v>0</v>
      </c>
      <c r="I63" s="95">
        <v>0</v>
      </c>
    </row>
    <row r="64" spans="1:9" ht="12" customHeight="1">
      <c r="A64" s="662" t="s">
        <v>462</v>
      </c>
      <c r="B64" s="662">
        <v>0</v>
      </c>
      <c r="C64" s="91">
        <v>0</v>
      </c>
      <c r="D64" s="91">
        <v>0</v>
      </c>
      <c r="E64" s="91">
        <v>0</v>
      </c>
      <c r="F64" s="91">
        <v>0</v>
      </c>
      <c r="G64" s="95">
        <v>0</v>
      </c>
      <c r="H64" s="95">
        <v>0</v>
      </c>
      <c r="I64" s="95">
        <v>0</v>
      </c>
    </row>
    <row r="65" spans="1:9" ht="12" customHeight="1"/>
    <row r="66" spans="1:9" ht="18" customHeight="1">
      <c r="A66" s="820" t="s">
        <v>1799</v>
      </c>
      <c r="B66" s="820"/>
      <c r="C66" s="820"/>
      <c r="D66" s="820"/>
      <c r="E66" s="820"/>
      <c r="F66" s="820"/>
      <c r="G66" s="820"/>
      <c r="H66" s="820"/>
      <c r="I66" s="555"/>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662" customWidth="1"/>
    <col min="2" max="2" width="20.7109375" style="662" customWidth="1"/>
    <col min="3" max="3" width="13.7109375" style="662" customWidth="1"/>
    <col min="4" max="9" width="15.7109375" style="662" customWidth="1"/>
    <col min="10" max="16384" width="11.42578125" style="662"/>
  </cols>
  <sheetData>
    <row r="1" spans="1:9" ht="15" customHeight="1">
      <c r="A1" s="919" t="s">
        <v>1821</v>
      </c>
    </row>
    <row r="2" spans="1:9" ht="15.95" customHeight="1">
      <c r="A2" s="834" t="s">
        <v>996</v>
      </c>
      <c r="B2" s="834"/>
      <c r="C2" s="834"/>
      <c r="D2" s="834"/>
      <c r="E2" s="834"/>
      <c r="F2" s="834"/>
      <c r="G2" s="834"/>
      <c r="H2" s="834"/>
      <c r="I2" s="834"/>
    </row>
    <row r="3" spans="1:9" ht="15.95" customHeight="1">
      <c r="A3" s="834" t="s">
        <v>1689</v>
      </c>
      <c r="B3" s="834"/>
      <c r="C3" s="834"/>
      <c r="D3" s="834"/>
      <c r="E3" s="834"/>
      <c r="F3" s="834"/>
      <c r="G3" s="834"/>
      <c r="H3" s="834"/>
      <c r="I3" s="834"/>
    </row>
    <row r="4" spans="1:9" ht="15.95" customHeight="1">
      <c r="A4" s="834" t="s">
        <v>1690</v>
      </c>
      <c r="B4" s="834"/>
      <c r="C4" s="834"/>
      <c r="D4" s="834"/>
      <c r="E4" s="834"/>
      <c r="F4" s="834"/>
      <c r="G4" s="834"/>
      <c r="H4" s="834"/>
      <c r="I4" s="834"/>
    </row>
    <row r="5" spans="1:9" ht="15.95" customHeight="1">
      <c r="A5" s="581" t="s">
        <v>1454</v>
      </c>
      <c r="B5" s="834"/>
      <c r="C5" s="834"/>
      <c r="D5" s="834"/>
      <c r="E5" s="834"/>
      <c r="F5" s="834"/>
      <c r="G5" s="834"/>
      <c r="H5" s="834"/>
      <c r="I5" s="834"/>
    </row>
    <row r="6" spans="1:9" ht="17.45" customHeight="1">
      <c r="A6" s="92" t="s">
        <v>732</v>
      </c>
      <c r="B6" s="92"/>
      <c r="C6" s="92"/>
      <c r="D6" s="92"/>
      <c r="E6" s="92"/>
      <c r="F6" s="92"/>
      <c r="G6" s="92"/>
      <c r="H6" s="92"/>
      <c r="I6" s="92"/>
    </row>
    <row r="7" spans="1:9" ht="15.75" customHeight="1">
      <c r="A7" s="1037" t="s">
        <v>733</v>
      </c>
      <c r="B7" s="1037"/>
      <c r="C7" s="987" t="s">
        <v>181</v>
      </c>
      <c r="D7" s="1165" t="s">
        <v>329</v>
      </c>
      <c r="E7" s="1042"/>
      <c r="F7" s="987" t="s">
        <v>1617</v>
      </c>
      <c r="G7" s="987" t="s">
        <v>394</v>
      </c>
      <c r="H7" s="987" t="s">
        <v>571</v>
      </c>
      <c r="I7" s="987" t="s">
        <v>1618</v>
      </c>
    </row>
    <row r="8" spans="1:9" ht="15.75" customHeight="1">
      <c r="A8" s="1039"/>
      <c r="B8" s="1039"/>
      <c r="C8" s="988"/>
      <c r="D8" s="987" t="s">
        <v>734</v>
      </c>
      <c r="E8" s="982" t="s">
        <v>1619</v>
      </c>
      <c r="F8" s="1166"/>
      <c r="G8" s="988"/>
      <c r="H8" s="988"/>
      <c r="I8" s="988"/>
    </row>
    <row r="9" spans="1:9" ht="15.75" customHeight="1">
      <c r="A9" s="1039"/>
      <c r="B9" s="1039"/>
      <c r="C9" s="988"/>
      <c r="D9" s="988"/>
      <c r="E9" s="983"/>
      <c r="F9" s="1166"/>
      <c r="G9" s="988"/>
      <c r="H9" s="988"/>
      <c r="I9" s="988"/>
    </row>
    <row r="10" spans="1:9" ht="15.75" customHeight="1">
      <c r="A10" s="1039"/>
      <c r="B10" s="1039"/>
      <c r="C10" s="989"/>
      <c r="D10" s="989"/>
      <c r="E10" s="984"/>
      <c r="F10" s="1167"/>
      <c r="G10" s="989"/>
      <c r="H10" s="989"/>
      <c r="I10" s="989"/>
    </row>
    <row r="11" spans="1:9" ht="15.75" customHeight="1">
      <c r="A11" s="1040"/>
      <c r="B11" s="1040"/>
      <c r="C11" s="655"/>
      <c r="D11" s="656" t="s">
        <v>232</v>
      </c>
      <c r="E11" s="657"/>
      <c r="F11" s="658" t="s">
        <v>1457</v>
      </c>
      <c r="G11" s="1168" t="s">
        <v>1691</v>
      </c>
      <c r="H11" s="1169"/>
      <c r="I11" s="1169"/>
    </row>
    <row r="12" spans="1:9" ht="29.1" customHeight="1">
      <c r="A12" s="662" t="s">
        <v>1448</v>
      </c>
      <c r="B12" s="662" t="s">
        <v>1813</v>
      </c>
      <c r="C12" s="435">
        <v>7694</v>
      </c>
      <c r="D12" s="435">
        <v>403064</v>
      </c>
      <c r="E12" s="435">
        <v>399951</v>
      </c>
      <c r="F12" s="435">
        <v>187422</v>
      </c>
      <c r="G12" s="99">
        <v>5534</v>
      </c>
      <c r="H12" s="99">
        <v>22109.5</v>
      </c>
      <c r="I12" s="99">
        <v>21804.3</v>
      </c>
    </row>
    <row r="13" spans="1:9" ht="11.45" customHeight="1">
      <c r="A13" s="662" t="s">
        <v>1702</v>
      </c>
      <c r="B13" s="662" t="s">
        <v>1813</v>
      </c>
      <c r="C13" s="435">
        <v>7726</v>
      </c>
      <c r="D13" s="435">
        <v>402479</v>
      </c>
      <c r="E13" s="435">
        <v>399537</v>
      </c>
      <c r="F13" s="435">
        <v>180776</v>
      </c>
      <c r="G13" s="99">
        <v>5550.6</v>
      </c>
      <c r="H13" s="99">
        <v>21440.6</v>
      </c>
      <c r="I13" s="99">
        <v>21161.3</v>
      </c>
    </row>
    <row r="14" spans="1:9" ht="11.45" customHeight="1">
      <c r="C14" s="435"/>
      <c r="D14" s="435"/>
      <c r="E14" s="435"/>
      <c r="F14" s="435"/>
      <c r="G14" s="99"/>
      <c r="H14" s="99"/>
      <c r="I14" s="99"/>
    </row>
    <row r="15" spans="1:9" ht="11.45" customHeight="1">
      <c r="A15" s="662" t="s">
        <v>806</v>
      </c>
      <c r="B15" s="662" t="s">
        <v>1696</v>
      </c>
      <c r="C15" s="435">
        <v>7537</v>
      </c>
      <c r="D15" s="435">
        <v>402991</v>
      </c>
      <c r="E15" s="435">
        <v>400117</v>
      </c>
      <c r="F15" s="435">
        <v>41587</v>
      </c>
      <c r="G15" s="99">
        <v>1184</v>
      </c>
      <c r="H15" s="99">
        <v>5057.7</v>
      </c>
      <c r="I15" s="99">
        <v>4979.8999999999996</v>
      </c>
    </row>
    <row r="16" spans="1:9" ht="11.45" customHeight="1">
      <c r="A16" s="662" t="s">
        <v>1453</v>
      </c>
      <c r="B16" s="662" t="s">
        <v>1697</v>
      </c>
      <c r="C16" s="435">
        <v>7522</v>
      </c>
      <c r="D16" s="435">
        <v>405023</v>
      </c>
      <c r="E16" s="435">
        <v>401998</v>
      </c>
      <c r="F16" s="435">
        <v>44422</v>
      </c>
      <c r="G16" s="99">
        <v>1154.8</v>
      </c>
      <c r="H16" s="99">
        <v>5697.4</v>
      </c>
      <c r="I16" s="99">
        <v>5612.9</v>
      </c>
    </row>
    <row r="17" spans="1:9" ht="11.45" customHeight="1">
      <c r="A17" s="662" t="s">
        <v>1453</v>
      </c>
      <c r="B17" s="662" t="s">
        <v>1698</v>
      </c>
      <c r="C17" s="435">
        <v>7508</v>
      </c>
      <c r="D17" s="435">
        <v>407519</v>
      </c>
      <c r="E17" s="435">
        <v>404541</v>
      </c>
      <c r="F17" s="435">
        <v>48658</v>
      </c>
      <c r="G17" s="99">
        <v>1244.4000000000001</v>
      </c>
      <c r="H17" s="99">
        <v>6407.2</v>
      </c>
      <c r="I17" s="99">
        <v>6321.1</v>
      </c>
    </row>
    <row r="18" spans="1:9" ht="11.45" customHeight="1">
      <c r="A18" s="662" t="s">
        <v>1453</v>
      </c>
      <c r="B18" s="662" t="s">
        <v>1699</v>
      </c>
      <c r="C18" s="435">
        <v>7494</v>
      </c>
      <c r="D18" s="435">
        <v>410779</v>
      </c>
      <c r="E18" s="435">
        <v>407766</v>
      </c>
      <c r="F18" s="435">
        <v>43506</v>
      </c>
      <c r="G18" s="99">
        <v>1197.9000000000001</v>
      </c>
      <c r="H18" s="99">
        <v>5982.8</v>
      </c>
      <c r="I18" s="99">
        <v>5904.9</v>
      </c>
    </row>
    <row r="19" spans="1:9" ht="11.45" customHeight="1">
      <c r="A19" s="662" t="s">
        <v>1453</v>
      </c>
      <c r="B19" s="662" t="s">
        <v>1700</v>
      </c>
      <c r="C19" s="435">
        <v>7479</v>
      </c>
      <c r="D19" s="435">
        <v>411217</v>
      </c>
      <c r="E19" s="435">
        <v>408187</v>
      </c>
      <c r="F19" s="435">
        <v>46123</v>
      </c>
      <c r="G19" s="99">
        <v>1171.2</v>
      </c>
      <c r="H19" s="99">
        <v>6196</v>
      </c>
      <c r="I19" s="99">
        <v>6115.9</v>
      </c>
    </row>
    <row r="20" spans="1:9" ht="11.45" customHeight="1">
      <c r="A20" s="662" t="s">
        <v>1453</v>
      </c>
      <c r="B20" s="662" t="s">
        <v>1701</v>
      </c>
      <c r="C20" s="435">
        <v>7775</v>
      </c>
      <c r="D20" s="435">
        <v>422691</v>
      </c>
      <c r="E20" s="435">
        <v>419599</v>
      </c>
      <c r="F20" s="435">
        <v>49188</v>
      </c>
      <c r="G20" s="99">
        <v>1260.2</v>
      </c>
      <c r="H20" s="99">
        <v>6685.3</v>
      </c>
      <c r="I20" s="99">
        <v>6599.7</v>
      </c>
    </row>
    <row r="21" spans="1:9" ht="11.45" customHeight="1">
      <c r="A21" s="662" t="s">
        <v>1453</v>
      </c>
      <c r="B21" s="662" t="s">
        <v>1459</v>
      </c>
      <c r="C21" s="435">
        <v>7790</v>
      </c>
      <c r="D21" s="435">
        <v>421132</v>
      </c>
      <c r="E21" s="435">
        <v>418071</v>
      </c>
      <c r="F21" s="435">
        <v>46214</v>
      </c>
      <c r="G21" s="99">
        <v>1405.2</v>
      </c>
      <c r="H21" s="99">
        <v>6855.5</v>
      </c>
      <c r="I21" s="99">
        <v>6771.1</v>
      </c>
    </row>
    <row r="22" spans="1:9" ht="11.45" customHeight="1">
      <c r="A22" s="662" t="s">
        <v>1453</v>
      </c>
      <c r="B22" s="662" t="s">
        <v>1460</v>
      </c>
      <c r="C22" s="435">
        <v>7771</v>
      </c>
      <c r="D22" s="435">
        <v>412080</v>
      </c>
      <c r="E22" s="435">
        <v>409028</v>
      </c>
      <c r="F22" s="435">
        <v>32776</v>
      </c>
      <c r="G22" s="99">
        <v>1173</v>
      </c>
      <c r="H22" s="99">
        <v>6453.3</v>
      </c>
      <c r="I22" s="99">
        <v>6379.9</v>
      </c>
    </row>
    <row r="23" spans="1:9" ht="11.45" customHeight="1">
      <c r="C23" s="435"/>
      <c r="D23" s="435"/>
      <c r="E23" s="435"/>
      <c r="F23" s="435"/>
      <c r="G23" s="99"/>
      <c r="H23" s="99"/>
      <c r="I23" s="99"/>
    </row>
    <row r="24" spans="1:9" ht="11.45" customHeight="1">
      <c r="A24" s="662" t="s">
        <v>1448</v>
      </c>
      <c r="B24" s="662" t="s">
        <v>1692</v>
      </c>
      <c r="C24" s="435">
        <v>7726</v>
      </c>
      <c r="D24" s="435">
        <v>397498</v>
      </c>
      <c r="E24" s="435">
        <v>394388</v>
      </c>
      <c r="F24" s="435">
        <v>29050</v>
      </c>
      <c r="G24" s="99">
        <v>1062</v>
      </c>
      <c r="H24" s="99">
        <v>3124.8</v>
      </c>
      <c r="I24" s="99">
        <v>3081.6</v>
      </c>
    </row>
    <row r="25" spans="1:9" ht="11.45" customHeight="1">
      <c r="A25" s="662" t="s">
        <v>1453</v>
      </c>
      <c r="B25" s="662" t="s">
        <v>1693</v>
      </c>
      <c r="C25" s="435">
        <v>7704</v>
      </c>
      <c r="D25" s="435">
        <v>396402</v>
      </c>
      <c r="E25" s="435">
        <v>393315</v>
      </c>
      <c r="F25" s="435">
        <v>32252</v>
      </c>
      <c r="G25" s="99">
        <v>981.2</v>
      </c>
      <c r="H25" s="99">
        <v>3627.8</v>
      </c>
      <c r="I25" s="99">
        <v>3573.6</v>
      </c>
    </row>
    <row r="26" spans="1:9" ht="11.45" customHeight="1">
      <c r="A26" s="662" t="s">
        <v>1453</v>
      </c>
      <c r="B26" s="662" t="s">
        <v>1694</v>
      </c>
      <c r="C26" s="435">
        <v>7690</v>
      </c>
      <c r="D26" s="435">
        <v>403618</v>
      </c>
      <c r="E26" s="435">
        <v>400487</v>
      </c>
      <c r="F26" s="435">
        <v>39152</v>
      </c>
      <c r="G26" s="99">
        <v>1089.0999999999999</v>
      </c>
      <c r="H26" s="99">
        <v>4707.1000000000004</v>
      </c>
      <c r="I26" s="99">
        <v>4642.5</v>
      </c>
    </row>
    <row r="27" spans="1:9" ht="11.45" customHeight="1">
      <c r="A27" s="662" t="s">
        <v>1453</v>
      </c>
      <c r="B27" s="662" t="s">
        <v>1695</v>
      </c>
      <c r="C27" s="435">
        <v>7683</v>
      </c>
      <c r="D27" s="435">
        <v>408509</v>
      </c>
      <c r="E27" s="435">
        <v>405427</v>
      </c>
      <c r="F27" s="435">
        <v>43861</v>
      </c>
      <c r="G27" s="99">
        <v>1205.4000000000001</v>
      </c>
      <c r="H27" s="99">
        <v>5212.8</v>
      </c>
      <c r="I27" s="99">
        <v>5142.3</v>
      </c>
    </row>
    <row r="28" spans="1:9" ht="11.45" customHeight="1">
      <c r="A28" s="662" t="s">
        <v>1453</v>
      </c>
      <c r="B28" s="662" t="s">
        <v>1696</v>
      </c>
      <c r="C28" s="435">
        <v>7665</v>
      </c>
      <c r="D28" s="435">
        <v>409294</v>
      </c>
      <c r="E28" s="435">
        <v>406138</v>
      </c>
      <c r="F28" s="435">
        <v>43107</v>
      </c>
      <c r="G28" s="99">
        <v>1196.3</v>
      </c>
      <c r="H28" s="99">
        <v>5437</v>
      </c>
      <c r="I28" s="99">
        <v>5364.4</v>
      </c>
    </row>
    <row r="29" spans="1:9" ht="11.45" customHeight="1">
      <c r="A29" s="662" t="s">
        <v>1453</v>
      </c>
      <c r="B29" s="662" t="s">
        <v>1697</v>
      </c>
      <c r="C29" s="435">
        <v>7649</v>
      </c>
      <c r="D29" s="435">
        <v>410189</v>
      </c>
      <c r="E29" s="435">
        <v>407212</v>
      </c>
      <c r="F29" s="435">
        <v>43589</v>
      </c>
      <c r="G29" s="99">
        <v>1212.7</v>
      </c>
      <c r="H29" s="99">
        <v>5633.8</v>
      </c>
      <c r="I29" s="99">
        <v>5558</v>
      </c>
    </row>
    <row r="30" spans="1:9" ht="11.45" customHeight="1">
      <c r="A30" s="662" t="s">
        <v>1453</v>
      </c>
      <c r="B30" s="662" t="s">
        <v>1698</v>
      </c>
      <c r="C30" s="435">
        <v>7630</v>
      </c>
      <c r="D30" s="435">
        <v>410037</v>
      </c>
      <c r="E30" s="435">
        <v>407098</v>
      </c>
      <c r="F30" s="435">
        <v>48709</v>
      </c>
      <c r="G30" s="99">
        <v>1272.8</v>
      </c>
      <c r="H30" s="99">
        <v>6280.4</v>
      </c>
      <c r="I30" s="99">
        <v>6201.4</v>
      </c>
    </row>
    <row r="31" spans="1:9" ht="11.45" customHeight="1">
      <c r="A31" s="662" t="s">
        <v>1453</v>
      </c>
      <c r="B31" s="662" t="s">
        <v>1699</v>
      </c>
      <c r="C31" s="435">
        <v>7621</v>
      </c>
      <c r="D31" s="435">
        <v>413628</v>
      </c>
      <c r="E31" s="435">
        <v>410513</v>
      </c>
      <c r="F31" s="435">
        <v>41407</v>
      </c>
      <c r="G31" s="99">
        <v>1209.5999999999999</v>
      </c>
      <c r="H31" s="99">
        <v>5774.5</v>
      </c>
      <c r="I31" s="99">
        <v>5702</v>
      </c>
    </row>
    <row r="32" spans="1:9" ht="11.45" customHeight="1">
      <c r="A32" s="662" t="s">
        <v>1453</v>
      </c>
      <c r="B32" s="662" t="s">
        <v>1700</v>
      </c>
      <c r="C32" s="435">
        <v>7615</v>
      </c>
      <c r="D32" s="435">
        <v>415106</v>
      </c>
      <c r="E32" s="435">
        <v>412069</v>
      </c>
      <c r="F32" s="435">
        <v>48545</v>
      </c>
      <c r="G32" s="99">
        <v>1239.0999999999999</v>
      </c>
      <c r="H32" s="99">
        <v>6274.4</v>
      </c>
      <c r="I32" s="99">
        <v>6195.4</v>
      </c>
    </row>
    <row r="33" spans="1:9" ht="11.45" customHeight="1">
      <c r="A33" s="662" t="s">
        <v>1453</v>
      </c>
      <c r="B33" s="662" t="s">
        <v>1701</v>
      </c>
      <c r="C33" s="435">
        <v>7795</v>
      </c>
      <c r="D33" s="435">
        <v>422100</v>
      </c>
      <c r="E33" s="435">
        <v>419107</v>
      </c>
      <c r="F33" s="435">
        <v>49475</v>
      </c>
      <c r="G33" s="99">
        <v>1279.4000000000001</v>
      </c>
      <c r="H33" s="99">
        <v>6739.3</v>
      </c>
      <c r="I33" s="99">
        <v>6662.6</v>
      </c>
    </row>
    <row r="34" spans="1:9" ht="11.45" customHeight="1">
      <c r="A34" s="662" t="s">
        <v>1453</v>
      </c>
      <c r="B34" s="662" t="s">
        <v>1459</v>
      </c>
      <c r="C34" s="435">
        <v>7803</v>
      </c>
      <c r="D34" s="435">
        <v>420264</v>
      </c>
      <c r="E34" s="435">
        <v>417334</v>
      </c>
      <c r="F34" s="435">
        <v>45492</v>
      </c>
      <c r="G34" s="99">
        <v>1414.1</v>
      </c>
      <c r="H34" s="99">
        <v>6767.7</v>
      </c>
      <c r="I34" s="99">
        <v>6681</v>
      </c>
    </row>
    <row r="35" spans="1:9" ht="11.45" customHeight="1">
      <c r="A35" s="662" t="s">
        <v>1453</v>
      </c>
      <c r="B35" s="662" t="s">
        <v>1460</v>
      </c>
      <c r="C35" s="435">
        <v>7793</v>
      </c>
      <c r="D35" s="435">
        <v>411289</v>
      </c>
      <c r="E35" s="435">
        <v>408399</v>
      </c>
      <c r="F35" s="435">
        <v>33379</v>
      </c>
      <c r="G35" s="99">
        <v>1220</v>
      </c>
      <c r="H35" s="99">
        <v>6356.9</v>
      </c>
      <c r="I35" s="99">
        <v>6280.1</v>
      </c>
    </row>
    <row r="36" spans="1:9" ht="11.45" customHeight="1">
      <c r="C36" s="435"/>
      <c r="D36" s="435"/>
      <c r="E36" s="435"/>
      <c r="F36" s="435"/>
      <c r="G36" s="99"/>
      <c r="H36" s="99"/>
      <c r="I36" s="99"/>
    </row>
    <row r="37" spans="1:9" ht="11.45" customHeight="1">
      <c r="A37" s="662" t="s">
        <v>1702</v>
      </c>
      <c r="B37" s="662" t="s">
        <v>1692</v>
      </c>
      <c r="C37" s="435">
        <v>7753</v>
      </c>
      <c r="D37" s="435">
        <v>397979</v>
      </c>
      <c r="E37" s="435">
        <v>395073</v>
      </c>
      <c r="F37" s="435">
        <v>27097</v>
      </c>
      <c r="G37" s="99">
        <v>1048.5999999999999</v>
      </c>
      <c r="H37" s="99">
        <v>2939.6</v>
      </c>
      <c r="I37" s="99">
        <v>2901.6</v>
      </c>
    </row>
    <row r="38" spans="1:9" ht="11.45" customHeight="1">
      <c r="A38" s="662" t="s">
        <v>1453</v>
      </c>
      <c r="B38" s="662" t="s">
        <v>1693</v>
      </c>
      <c r="C38" s="435">
        <v>7738</v>
      </c>
      <c r="D38" s="435">
        <v>396203</v>
      </c>
      <c r="E38" s="435">
        <v>393203</v>
      </c>
      <c r="F38" s="435">
        <v>28622</v>
      </c>
      <c r="G38" s="99">
        <v>967.8</v>
      </c>
      <c r="H38" s="99">
        <v>3432.2</v>
      </c>
      <c r="I38" s="99">
        <v>3391.6</v>
      </c>
    </row>
    <row r="39" spans="1:9" ht="11.45" customHeight="1">
      <c r="A39" s="662" t="s">
        <v>1453</v>
      </c>
      <c r="B39" s="662" t="s">
        <v>1694</v>
      </c>
      <c r="C39" s="435">
        <v>7720</v>
      </c>
      <c r="D39" s="435">
        <v>402065</v>
      </c>
      <c r="E39" s="435">
        <v>399069</v>
      </c>
      <c r="F39" s="435">
        <v>40811</v>
      </c>
      <c r="G39" s="99">
        <v>1101.9000000000001</v>
      </c>
      <c r="H39" s="99">
        <v>4765</v>
      </c>
      <c r="I39" s="99">
        <v>4702.7</v>
      </c>
    </row>
    <row r="40" spans="1:9" ht="11.45" customHeight="1">
      <c r="A40" s="662" t="s">
        <v>1453</v>
      </c>
      <c r="B40" s="662" t="s">
        <v>1695</v>
      </c>
      <c r="C40" s="435">
        <v>7714</v>
      </c>
      <c r="D40" s="435">
        <v>407815</v>
      </c>
      <c r="E40" s="435">
        <v>404855</v>
      </c>
      <c r="F40" s="435">
        <v>43777</v>
      </c>
      <c r="G40" s="99">
        <v>1235.5</v>
      </c>
      <c r="H40" s="99">
        <v>5104</v>
      </c>
      <c r="I40" s="99">
        <v>5034.6000000000004</v>
      </c>
    </row>
    <row r="41" spans="1:9" ht="11.45" customHeight="1">
      <c r="A41" s="662" t="s">
        <v>1453</v>
      </c>
      <c r="B41" s="662" t="s">
        <v>1696</v>
      </c>
      <c r="C41" s="435">
        <v>7705</v>
      </c>
      <c r="D41" s="435">
        <v>408331</v>
      </c>
      <c r="E41" s="435">
        <v>405486</v>
      </c>
      <c r="F41" s="435">
        <v>40469</v>
      </c>
      <c r="G41" s="99">
        <v>1196.8</v>
      </c>
      <c r="H41" s="99">
        <v>5199.6000000000004</v>
      </c>
      <c r="I41" s="99">
        <v>5130.7</v>
      </c>
    </row>
    <row r="42" spans="1:9" ht="11.45" customHeight="1">
      <c r="A42" s="659" t="s">
        <v>462</v>
      </c>
      <c r="B42" s="660" t="s">
        <v>462</v>
      </c>
      <c r="C42" s="435" t="s">
        <v>462</v>
      </c>
      <c r="D42" s="435" t="s">
        <v>462</v>
      </c>
      <c r="E42" s="435" t="s">
        <v>462</v>
      </c>
      <c r="F42" s="435" t="s">
        <v>462</v>
      </c>
      <c r="G42" s="99" t="s">
        <v>462</v>
      </c>
      <c r="H42" s="99" t="s">
        <v>462</v>
      </c>
      <c r="I42" s="99" t="s">
        <v>462</v>
      </c>
    </row>
    <row r="43" spans="1:9" ht="11.45" customHeight="1">
      <c r="A43" s="820" t="s">
        <v>1451</v>
      </c>
      <c r="B43" s="660"/>
      <c r="C43" s="435"/>
      <c r="D43" s="435"/>
      <c r="E43" s="435"/>
      <c r="F43" s="435"/>
      <c r="G43" s="435"/>
      <c r="H43" s="435"/>
      <c r="I43" s="435"/>
    </row>
    <row r="44" spans="1:9" ht="11.45" customHeight="1">
      <c r="A44" s="659" t="s">
        <v>462</v>
      </c>
      <c r="B44" s="660" t="s">
        <v>462</v>
      </c>
      <c r="C44" s="435" t="s">
        <v>462</v>
      </c>
      <c r="D44" s="435" t="s">
        <v>462</v>
      </c>
      <c r="E44" s="435" t="s">
        <v>462</v>
      </c>
      <c r="F44" s="435" t="s">
        <v>462</v>
      </c>
      <c r="G44" s="435" t="s">
        <v>462</v>
      </c>
      <c r="H44" s="435" t="s">
        <v>462</v>
      </c>
      <c r="I44" s="435" t="s">
        <v>462</v>
      </c>
    </row>
    <row r="45" spans="1:9" ht="11.45" customHeight="1">
      <c r="A45" s="662" t="s">
        <v>806</v>
      </c>
      <c r="B45" s="662" t="s">
        <v>1696</v>
      </c>
      <c r="C45" s="99">
        <v>-0.3</v>
      </c>
      <c r="D45" s="99">
        <v>0.7</v>
      </c>
      <c r="E45" s="99">
        <v>0.7</v>
      </c>
      <c r="F45" s="99">
        <v>-7.1</v>
      </c>
      <c r="G45" s="99">
        <v>2.4</v>
      </c>
      <c r="H45" s="99">
        <v>5.8</v>
      </c>
      <c r="I45" s="99">
        <v>5.7</v>
      </c>
    </row>
    <row r="46" spans="1:9" ht="11.45" customHeight="1">
      <c r="A46" s="662" t="s">
        <v>1453</v>
      </c>
      <c r="B46" s="662" t="s">
        <v>1697</v>
      </c>
      <c r="C46" s="99">
        <v>-0.2</v>
      </c>
      <c r="D46" s="99">
        <v>0.5</v>
      </c>
      <c r="E46" s="99">
        <v>0.5</v>
      </c>
      <c r="F46" s="99">
        <v>6.8</v>
      </c>
      <c r="G46" s="99">
        <v>-2.5</v>
      </c>
      <c r="H46" s="99">
        <v>12.6</v>
      </c>
      <c r="I46" s="99">
        <v>12.7</v>
      </c>
    </row>
    <row r="47" spans="1:9" ht="11.45" customHeight="1">
      <c r="A47" s="662" t="s">
        <v>1453</v>
      </c>
      <c r="B47" s="662" t="s">
        <v>1698</v>
      </c>
      <c r="C47" s="99">
        <v>-0.2</v>
      </c>
      <c r="D47" s="99">
        <v>0.6</v>
      </c>
      <c r="E47" s="99">
        <v>0.6</v>
      </c>
      <c r="F47" s="99">
        <v>9.5</v>
      </c>
      <c r="G47" s="99">
        <v>7.8</v>
      </c>
      <c r="H47" s="99">
        <v>12.5</v>
      </c>
      <c r="I47" s="99">
        <v>12.6</v>
      </c>
    </row>
    <row r="48" spans="1:9" ht="11.45" customHeight="1">
      <c r="A48" s="662" t="s">
        <v>1453</v>
      </c>
      <c r="B48" s="662" t="s">
        <v>1699</v>
      </c>
      <c r="C48" s="99">
        <v>-0.2</v>
      </c>
      <c r="D48" s="99">
        <v>0.8</v>
      </c>
      <c r="E48" s="99">
        <v>0.8</v>
      </c>
      <c r="F48" s="99">
        <v>-10.6</v>
      </c>
      <c r="G48" s="99">
        <v>-3.7</v>
      </c>
      <c r="H48" s="99">
        <v>-6.6</v>
      </c>
      <c r="I48" s="99">
        <v>-6.6</v>
      </c>
    </row>
    <row r="49" spans="1:9" ht="11.45" customHeight="1">
      <c r="A49" s="662" t="s">
        <v>1453</v>
      </c>
      <c r="B49" s="662" t="s">
        <v>1700</v>
      </c>
      <c r="C49" s="99">
        <v>-0.2</v>
      </c>
      <c r="D49" s="99">
        <v>0.1</v>
      </c>
      <c r="E49" s="99">
        <v>0.1</v>
      </c>
      <c r="F49" s="99">
        <v>6</v>
      </c>
      <c r="G49" s="99">
        <v>-2.2000000000000002</v>
      </c>
      <c r="H49" s="99">
        <v>3.6</v>
      </c>
      <c r="I49" s="99">
        <v>3.6</v>
      </c>
    </row>
    <row r="50" spans="1:9" ht="11.45" customHeight="1">
      <c r="A50" s="662" t="s">
        <v>1453</v>
      </c>
      <c r="B50" s="662" t="s">
        <v>1701</v>
      </c>
      <c r="C50" s="99">
        <v>4</v>
      </c>
      <c r="D50" s="99">
        <v>2.8</v>
      </c>
      <c r="E50" s="99">
        <v>2.8</v>
      </c>
      <c r="F50" s="99">
        <v>6.6</v>
      </c>
      <c r="G50" s="99">
        <v>7.6</v>
      </c>
      <c r="H50" s="99">
        <v>7.9</v>
      </c>
      <c r="I50" s="99">
        <v>7.9</v>
      </c>
    </row>
    <row r="51" spans="1:9" ht="11.45" customHeight="1">
      <c r="A51" s="662" t="s">
        <v>1453</v>
      </c>
      <c r="B51" s="662" t="s">
        <v>1459</v>
      </c>
      <c r="C51" s="99">
        <v>0.2</v>
      </c>
      <c r="D51" s="99">
        <v>-0.4</v>
      </c>
      <c r="E51" s="99">
        <v>-0.4</v>
      </c>
      <c r="F51" s="99">
        <v>-6</v>
      </c>
      <c r="G51" s="99">
        <v>11.5</v>
      </c>
      <c r="H51" s="99">
        <v>2.5</v>
      </c>
      <c r="I51" s="99">
        <v>2.6</v>
      </c>
    </row>
    <row r="52" spans="1:9" ht="11.45" customHeight="1">
      <c r="A52" s="662" t="s">
        <v>1453</v>
      </c>
      <c r="B52" s="662" t="s">
        <v>1460</v>
      </c>
      <c r="C52" s="99">
        <v>-0.2</v>
      </c>
      <c r="D52" s="99">
        <v>-2.1</v>
      </c>
      <c r="E52" s="99">
        <v>-2.2000000000000002</v>
      </c>
      <c r="F52" s="99">
        <v>-29.1</v>
      </c>
      <c r="G52" s="99">
        <v>-16.5</v>
      </c>
      <c r="H52" s="99">
        <v>-5.9</v>
      </c>
      <c r="I52" s="99">
        <v>-5.8</v>
      </c>
    </row>
    <row r="53" spans="1:9" ht="11.45" customHeight="1">
      <c r="C53" s="99"/>
      <c r="D53" s="99"/>
      <c r="E53" s="99"/>
      <c r="F53" s="99"/>
      <c r="G53" s="99"/>
      <c r="H53" s="99"/>
      <c r="I53" s="99"/>
    </row>
    <row r="54" spans="1:9" ht="11.45" customHeight="1">
      <c r="A54" s="662" t="s">
        <v>1448</v>
      </c>
      <c r="B54" s="662" t="s">
        <v>1692</v>
      </c>
      <c r="C54" s="99">
        <v>-0.6</v>
      </c>
      <c r="D54" s="99">
        <v>-3.5</v>
      </c>
      <c r="E54" s="99">
        <v>-3.6</v>
      </c>
      <c r="F54" s="99">
        <v>-11.4</v>
      </c>
      <c r="G54" s="99">
        <v>-9.5</v>
      </c>
      <c r="H54" s="99">
        <v>-51.6</v>
      </c>
      <c r="I54" s="99">
        <v>-51.7</v>
      </c>
    </row>
    <row r="55" spans="1:9" ht="11.45" customHeight="1">
      <c r="A55" s="662" t="s">
        <v>1453</v>
      </c>
      <c r="B55" s="662" t="s">
        <v>1693</v>
      </c>
      <c r="C55" s="99">
        <v>-0.3</v>
      </c>
      <c r="D55" s="99">
        <v>-0.3</v>
      </c>
      <c r="E55" s="99">
        <v>-0.3</v>
      </c>
      <c r="F55" s="99">
        <v>11</v>
      </c>
      <c r="G55" s="99">
        <v>-7.6</v>
      </c>
      <c r="H55" s="99">
        <v>16.100000000000001</v>
      </c>
      <c r="I55" s="99">
        <v>16</v>
      </c>
    </row>
    <row r="56" spans="1:9" ht="11.45" customHeight="1">
      <c r="A56" s="662" t="s">
        <v>1453</v>
      </c>
      <c r="B56" s="662" t="s">
        <v>1694</v>
      </c>
      <c r="C56" s="99">
        <v>-0.2</v>
      </c>
      <c r="D56" s="99">
        <v>1.8</v>
      </c>
      <c r="E56" s="99">
        <v>1.8</v>
      </c>
      <c r="F56" s="99">
        <v>21.4</v>
      </c>
      <c r="G56" s="99">
        <v>11</v>
      </c>
      <c r="H56" s="99">
        <v>29.7</v>
      </c>
      <c r="I56" s="99">
        <v>29.9</v>
      </c>
    </row>
    <row r="57" spans="1:9" ht="11.45" customHeight="1">
      <c r="A57" s="662" t="s">
        <v>1453</v>
      </c>
      <c r="B57" s="662" t="s">
        <v>1695</v>
      </c>
      <c r="C57" s="99">
        <v>-0.1</v>
      </c>
      <c r="D57" s="99">
        <v>1.2</v>
      </c>
      <c r="E57" s="99">
        <v>1.2</v>
      </c>
      <c r="F57" s="99">
        <v>12</v>
      </c>
      <c r="G57" s="99">
        <v>10.7</v>
      </c>
      <c r="H57" s="99">
        <v>10.7</v>
      </c>
      <c r="I57" s="99">
        <v>10.8</v>
      </c>
    </row>
    <row r="58" spans="1:9" ht="11.45" customHeight="1">
      <c r="A58" s="662" t="s">
        <v>1453</v>
      </c>
      <c r="B58" s="662" t="s">
        <v>1696</v>
      </c>
      <c r="C58" s="99">
        <v>-0.2</v>
      </c>
      <c r="D58" s="99">
        <v>0.2</v>
      </c>
      <c r="E58" s="99">
        <v>0.2</v>
      </c>
      <c r="F58" s="99">
        <v>-1.7</v>
      </c>
      <c r="G58" s="99">
        <v>-0.8</v>
      </c>
      <c r="H58" s="99">
        <v>4.3</v>
      </c>
      <c r="I58" s="99">
        <v>4.3</v>
      </c>
    </row>
    <row r="59" spans="1:9" ht="11.45" customHeight="1">
      <c r="A59" s="662" t="s">
        <v>1453</v>
      </c>
      <c r="B59" s="662" t="s">
        <v>1697</v>
      </c>
      <c r="C59" s="99">
        <v>-0.2</v>
      </c>
      <c r="D59" s="99">
        <v>0.2</v>
      </c>
      <c r="E59" s="99">
        <v>0.3</v>
      </c>
      <c r="F59" s="99">
        <v>1.1000000000000001</v>
      </c>
      <c r="G59" s="99">
        <v>1.4</v>
      </c>
      <c r="H59" s="99">
        <v>3.6</v>
      </c>
      <c r="I59" s="99">
        <v>3.6</v>
      </c>
    </row>
    <row r="60" spans="1:9" ht="11.45" customHeight="1">
      <c r="A60" s="662" t="s">
        <v>1453</v>
      </c>
      <c r="B60" s="662" t="s">
        <v>1698</v>
      </c>
      <c r="C60" s="99">
        <v>-0.2</v>
      </c>
      <c r="D60" s="99">
        <v>0</v>
      </c>
      <c r="E60" s="99">
        <v>0</v>
      </c>
      <c r="F60" s="99">
        <v>11.7</v>
      </c>
      <c r="G60" s="99">
        <v>5</v>
      </c>
      <c r="H60" s="99">
        <v>11.5</v>
      </c>
      <c r="I60" s="99">
        <v>11.6</v>
      </c>
    </row>
    <row r="61" spans="1:9" ht="11.45" customHeight="1">
      <c r="A61" s="662" t="s">
        <v>1453</v>
      </c>
      <c r="B61" s="662" t="s">
        <v>1699</v>
      </c>
      <c r="C61" s="99">
        <v>-0.1</v>
      </c>
      <c r="D61" s="99">
        <v>0.9</v>
      </c>
      <c r="E61" s="99">
        <v>0.8</v>
      </c>
      <c r="F61" s="99">
        <v>-15</v>
      </c>
      <c r="G61" s="99">
        <v>-5</v>
      </c>
      <c r="H61" s="99">
        <v>-8.1</v>
      </c>
      <c r="I61" s="99">
        <v>-8.1</v>
      </c>
    </row>
    <row r="62" spans="1:9" ht="11.45" customHeight="1">
      <c r="A62" s="662" t="s">
        <v>1453</v>
      </c>
      <c r="B62" s="662" t="s">
        <v>1700</v>
      </c>
      <c r="C62" s="99">
        <v>-0.1</v>
      </c>
      <c r="D62" s="99">
        <v>0.4</v>
      </c>
      <c r="E62" s="99">
        <v>0.4</v>
      </c>
      <c r="F62" s="99">
        <v>17.2</v>
      </c>
      <c r="G62" s="99">
        <v>2.4</v>
      </c>
      <c r="H62" s="99">
        <v>8.6999999999999993</v>
      </c>
      <c r="I62" s="99">
        <v>8.6999999999999993</v>
      </c>
    </row>
    <row r="63" spans="1:9" ht="11.45" customHeight="1">
      <c r="A63" s="662" t="s">
        <v>1453</v>
      </c>
      <c r="B63" s="662" t="s">
        <v>1701</v>
      </c>
      <c r="C63" s="99">
        <v>2.4</v>
      </c>
      <c r="D63" s="99">
        <v>1.7</v>
      </c>
      <c r="E63" s="99">
        <v>1.7</v>
      </c>
      <c r="F63" s="99">
        <v>1.9</v>
      </c>
      <c r="G63" s="99">
        <v>3.3</v>
      </c>
      <c r="H63" s="99">
        <v>7.4</v>
      </c>
      <c r="I63" s="99">
        <v>7.5</v>
      </c>
    </row>
    <row r="64" spans="1:9" ht="11.45" customHeight="1">
      <c r="A64" s="662" t="s">
        <v>1453</v>
      </c>
      <c r="B64" s="662" t="s">
        <v>1459</v>
      </c>
      <c r="C64" s="99">
        <v>0.1</v>
      </c>
      <c r="D64" s="99">
        <v>-0.4</v>
      </c>
      <c r="E64" s="99">
        <v>-0.4</v>
      </c>
      <c r="F64" s="99">
        <v>-8.1</v>
      </c>
      <c r="G64" s="99">
        <v>10.5</v>
      </c>
      <c r="H64" s="99">
        <v>0.4</v>
      </c>
      <c r="I64" s="99">
        <v>0.3</v>
      </c>
    </row>
    <row r="65" spans="1:9" ht="11.45" customHeight="1">
      <c r="A65" s="662" t="s">
        <v>1453</v>
      </c>
      <c r="B65" s="662" t="s">
        <v>1460</v>
      </c>
      <c r="C65" s="99">
        <v>-0.1</v>
      </c>
      <c r="D65" s="99">
        <v>-2.1</v>
      </c>
      <c r="E65" s="99">
        <v>-2.1</v>
      </c>
      <c r="F65" s="99">
        <v>-26.6</v>
      </c>
      <c r="G65" s="99">
        <v>-13.7</v>
      </c>
      <c r="H65" s="99">
        <v>-6.1</v>
      </c>
      <c r="I65" s="99">
        <v>-6</v>
      </c>
    </row>
    <row r="66" spans="1:9" ht="11.45" customHeight="1">
      <c r="C66" s="99"/>
      <c r="D66" s="99"/>
      <c r="E66" s="99"/>
      <c r="F66" s="99"/>
      <c r="G66" s="99"/>
      <c r="H66" s="99"/>
      <c r="I66" s="99"/>
    </row>
    <row r="67" spans="1:9" ht="11.45" customHeight="1">
      <c r="A67" s="662" t="s">
        <v>1702</v>
      </c>
      <c r="B67" s="662" t="s">
        <v>1692</v>
      </c>
      <c r="C67" s="99">
        <v>-0.5</v>
      </c>
      <c r="D67" s="99">
        <v>-3.2</v>
      </c>
      <c r="E67" s="99">
        <v>-3.3</v>
      </c>
      <c r="F67" s="99">
        <v>-18.8</v>
      </c>
      <c r="G67" s="99">
        <v>-14.1</v>
      </c>
      <c r="H67" s="99">
        <v>-53.8</v>
      </c>
      <c r="I67" s="99">
        <v>-53.8</v>
      </c>
    </row>
    <row r="68" spans="1:9" ht="11.45" customHeight="1">
      <c r="A68" s="662" t="s">
        <v>1453</v>
      </c>
      <c r="B68" s="662" t="s">
        <v>1693</v>
      </c>
      <c r="C68" s="99">
        <v>-0.2</v>
      </c>
      <c r="D68" s="99">
        <v>-0.4</v>
      </c>
      <c r="E68" s="99">
        <v>-0.5</v>
      </c>
      <c r="F68" s="99">
        <v>5.6</v>
      </c>
      <c r="G68" s="99">
        <v>-7.7</v>
      </c>
      <c r="H68" s="99">
        <v>16.8</v>
      </c>
      <c r="I68" s="99">
        <v>16.899999999999999</v>
      </c>
    </row>
    <row r="69" spans="1:9" ht="11.45" customHeight="1">
      <c r="A69" s="662" t="s">
        <v>1453</v>
      </c>
      <c r="B69" s="662" t="s">
        <v>1694</v>
      </c>
      <c r="C69" s="99">
        <v>-0.2</v>
      </c>
      <c r="D69" s="99">
        <v>1.5</v>
      </c>
      <c r="E69" s="99">
        <v>1.5</v>
      </c>
      <c r="F69" s="99">
        <v>42.6</v>
      </c>
      <c r="G69" s="99">
        <v>13.9</v>
      </c>
      <c r="H69" s="99">
        <v>38.799999999999997</v>
      </c>
      <c r="I69" s="99">
        <v>38.700000000000003</v>
      </c>
    </row>
    <row r="70" spans="1:9" ht="11.45" customHeight="1">
      <c r="A70" s="662" t="s">
        <v>1453</v>
      </c>
      <c r="B70" s="662" t="s">
        <v>1695</v>
      </c>
      <c r="C70" s="99">
        <v>-0.1</v>
      </c>
      <c r="D70" s="99">
        <v>1.4</v>
      </c>
      <c r="E70" s="99">
        <v>1.4</v>
      </c>
      <c r="F70" s="99">
        <v>7.3</v>
      </c>
      <c r="G70" s="99">
        <v>12.1</v>
      </c>
      <c r="H70" s="99">
        <v>7.1</v>
      </c>
      <c r="I70" s="99">
        <v>7.1</v>
      </c>
    </row>
    <row r="71" spans="1:9" ht="11.45" customHeight="1">
      <c r="A71" s="662" t="s">
        <v>1453</v>
      </c>
      <c r="B71" s="662" t="s">
        <v>1696</v>
      </c>
      <c r="C71" s="99">
        <v>-0.1</v>
      </c>
      <c r="D71" s="99">
        <v>0.1</v>
      </c>
      <c r="E71" s="99">
        <v>0.2</v>
      </c>
      <c r="F71" s="99">
        <v>-7.6</v>
      </c>
      <c r="G71" s="99">
        <v>-3.1</v>
      </c>
      <c r="H71" s="99">
        <v>1.9</v>
      </c>
      <c r="I71" s="99">
        <v>1.9</v>
      </c>
    </row>
    <row r="72" spans="1:9" ht="11.45" customHeight="1">
      <c r="A72" s="659" t="s">
        <v>462</v>
      </c>
      <c r="B72" s="660" t="s">
        <v>462</v>
      </c>
      <c r="C72" s="99" t="s">
        <v>462</v>
      </c>
      <c r="D72" s="99" t="s">
        <v>462</v>
      </c>
      <c r="E72" s="99" t="s">
        <v>462</v>
      </c>
      <c r="F72" s="99" t="s">
        <v>462</v>
      </c>
      <c r="G72" s="99" t="s">
        <v>462</v>
      </c>
      <c r="H72" s="99" t="s">
        <v>462</v>
      </c>
      <c r="I72" s="99" t="s">
        <v>462</v>
      </c>
    </row>
    <row r="73" spans="1:9" ht="11.45" customHeight="1">
      <c r="A73" s="659" t="s">
        <v>1452</v>
      </c>
      <c r="B73" s="660"/>
      <c r="C73" s="99"/>
      <c r="D73" s="99"/>
      <c r="E73" s="99"/>
      <c r="F73" s="99"/>
      <c r="G73" s="99"/>
      <c r="H73" s="99"/>
      <c r="I73" s="99"/>
    </row>
    <row r="74" spans="1:9" ht="11.45" customHeight="1">
      <c r="A74" s="659" t="s">
        <v>462</v>
      </c>
      <c r="B74" s="660" t="s">
        <v>462</v>
      </c>
      <c r="C74" s="99" t="s">
        <v>462</v>
      </c>
      <c r="D74" s="99" t="s">
        <v>462</v>
      </c>
      <c r="E74" s="99" t="s">
        <v>462</v>
      </c>
      <c r="F74" s="99" t="s">
        <v>462</v>
      </c>
      <c r="G74" s="99" t="s">
        <v>462</v>
      </c>
      <c r="H74" s="99" t="s">
        <v>462</v>
      </c>
      <c r="I74" s="99" t="s">
        <v>462</v>
      </c>
    </row>
    <row r="75" spans="1:9" ht="11.45" customHeight="1">
      <c r="A75" s="662" t="s">
        <v>1702</v>
      </c>
      <c r="B75" s="662" t="s">
        <v>1813</v>
      </c>
      <c r="C75" s="99">
        <v>0.4</v>
      </c>
      <c r="D75" s="99">
        <v>-0.1</v>
      </c>
      <c r="E75" s="99">
        <v>-0.1</v>
      </c>
      <c r="F75" s="99">
        <v>-3.5</v>
      </c>
      <c r="G75" s="99">
        <v>0.3</v>
      </c>
      <c r="H75" s="99">
        <v>-3</v>
      </c>
      <c r="I75" s="99">
        <v>-2.9</v>
      </c>
    </row>
    <row r="76" spans="1:9" ht="11.45" customHeight="1">
      <c r="C76" s="99"/>
      <c r="D76" s="99"/>
      <c r="E76" s="99"/>
      <c r="F76" s="99"/>
      <c r="G76" s="99"/>
      <c r="H76" s="99"/>
      <c r="I76" s="99"/>
    </row>
    <row r="77" spans="1:9" ht="11.45" customHeight="1">
      <c r="A77" s="662" t="s">
        <v>1448</v>
      </c>
      <c r="B77" s="662" t="s">
        <v>1696</v>
      </c>
      <c r="C77" s="99">
        <v>1.7</v>
      </c>
      <c r="D77" s="99">
        <v>1.6</v>
      </c>
      <c r="E77" s="99">
        <v>1.5</v>
      </c>
      <c r="F77" s="99">
        <v>3.7</v>
      </c>
      <c r="G77" s="99">
        <v>1</v>
      </c>
      <c r="H77" s="99">
        <v>7.5</v>
      </c>
      <c r="I77" s="99">
        <v>7.7</v>
      </c>
    </row>
    <row r="78" spans="1:9" ht="11.45" customHeight="1">
      <c r="A78" s="662" t="s">
        <v>1453</v>
      </c>
      <c r="B78" s="662" t="s">
        <v>1697</v>
      </c>
      <c r="C78" s="99">
        <v>1.7</v>
      </c>
      <c r="D78" s="99">
        <v>1.3</v>
      </c>
      <c r="E78" s="99">
        <v>1.3</v>
      </c>
      <c r="F78" s="99">
        <v>-1.9</v>
      </c>
      <c r="G78" s="99">
        <v>5</v>
      </c>
      <c r="H78" s="99">
        <v>-1.1000000000000001</v>
      </c>
      <c r="I78" s="99">
        <v>-1</v>
      </c>
    </row>
    <row r="79" spans="1:9" ht="11.45" customHeight="1">
      <c r="A79" s="662" t="s">
        <v>1453</v>
      </c>
      <c r="B79" s="662" t="s">
        <v>1698</v>
      </c>
      <c r="C79" s="99">
        <v>1.6</v>
      </c>
      <c r="D79" s="99">
        <v>0.6</v>
      </c>
      <c r="E79" s="99">
        <v>0.6</v>
      </c>
      <c r="F79" s="99">
        <v>0.1</v>
      </c>
      <c r="G79" s="99">
        <v>2.2999999999999998</v>
      </c>
      <c r="H79" s="99">
        <v>-2</v>
      </c>
      <c r="I79" s="99">
        <v>-1.9</v>
      </c>
    </row>
    <row r="80" spans="1:9" ht="11.45" customHeight="1">
      <c r="A80" s="662" t="s">
        <v>1453</v>
      </c>
      <c r="B80" s="662" t="s">
        <v>1699</v>
      </c>
      <c r="C80" s="99">
        <v>1.7</v>
      </c>
      <c r="D80" s="99">
        <v>0.7</v>
      </c>
      <c r="E80" s="99">
        <v>0.7</v>
      </c>
      <c r="F80" s="99">
        <v>-4.8</v>
      </c>
      <c r="G80" s="99">
        <v>1</v>
      </c>
      <c r="H80" s="99">
        <v>-3.5</v>
      </c>
      <c r="I80" s="99">
        <v>-3.4</v>
      </c>
    </row>
    <row r="81" spans="1:9" ht="11.45" customHeight="1">
      <c r="A81" s="662" t="s">
        <v>1453</v>
      </c>
      <c r="B81" s="662" t="s">
        <v>1700</v>
      </c>
      <c r="C81" s="99">
        <v>1.8</v>
      </c>
      <c r="D81" s="99">
        <v>0.9</v>
      </c>
      <c r="E81" s="99">
        <v>1</v>
      </c>
      <c r="F81" s="99">
        <v>5.3</v>
      </c>
      <c r="G81" s="99">
        <v>5.8</v>
      </c>
      <c r="H81" s="99">
        <v>1.3</v>
      </c>
      <c r="I81" s="99">
        <v>1.3</v>
      </c>
    </row>
    <row r="82" spans="1:9" ht="11.45" customHeight="1">
      <c r="A82" s="662" t="s">
        <v>1453</v>
      </c>
      <c r="B82" s="662" t="s">
        <v>1701</v>
      </c>
      <c r="C82" s="99">
        <v>0.3</v>
      </c>
      <c r="D82" s="99">
        <v>-0.1</v>
      </c>
      <c r="E82" s="99">
        <v>-0.1</v>
      </c>
      <c r="F82" s="99">
        <v>0.6</v>
      </c>
      <c r="G82" s="99">
        <v>1.5</v>
      </c>
      <c r="H82" s="99">
        <v>0.8</v>
      </c>
      <c r="I82" s="99">
        <v>1</v>
      </c>
    </row>
    <row r="83" spans="1:9" ht="11.45" customHeight="1">
      <c r="A83" s="662" t="s">
        <v>1453</v>
      </c>
      <c r="B83" s="662" t="s">
        <v>1459</v>
      </c>
      <c r="C83" s="99">
        <v>0.2</v>
      </c>
      <c r="D83" s="99">
        <v>-0.2</v>
      </c>
      <c r="E83" s="99">
        <v>-0.2</v>
      </c>
      <c r="F83" s="99">
        <v>-1.6</v>
      </c>
      <c r="G83" s="99">
        <v>0.6</v>
      </c>
      <c r="H83" s="99">
        <v>-1.3</v>
      </c>
      <c r="I83" s="99">
        <v>-1.3</v>
      </c>
    </row>
    <row r="84" spans="1:9" ht="11.45" customHeight="1">
      <c r="A84" s="662" t="s">
        <v>1453</v>
      </c>
      <c r="B84" s="662" t="s">
        <v>1460</v>
      </c>
      <c r="C84" s="99">
        <v>0.3</v>
      </c>
      <c r="D84" s="99">
        <v>-0.2</v>
      </c>
      <c r="E84" s="99">
        <v>-0.2</v>
      </c>
      <c r="F84" s="99">
        <v>1.8</v>
      </c>
      <c r="G84" s="99">
        <v>4</v>
      </c>
      <c r="H84" s="99">
        <v>-1.5</v>
      </c>
      <c r="I84" s="99">
        <v>-1.6</v>
      </c>
    </row>
    <row r="85" spans="1:9" ht="11.45" customHeight="1">
      <c r="C85" s="99"/>
      <c r="D85" s="99"/>
      <c r="E85" s="99"/>
      <c r="F85" s="99"/>
      <c r="G85" s="99"/>
      <c r="H85" s="99"/>
      <c r="I85" s="99"/>
    </row>
    <row r="86" spans="1:9" ht="11.45" customHeight="1">
      <c r="A86" s="662" t="s">
        <v>1702</v>
      </c>
      <c r="B86" s="662" t="s">
        <v>1692</v>
      </c>
      <c r="C86" s="99">
        <v>0.3</v>
      </c>
      <c r="D86" s="99">
        <v>0.1</v>
      </c>
      <c r="E86" s="99">
        <v>0.2</v>
      </c>
      <c r="F86" s="99">
        <v>-6.7</v>
      </c>
      <c r="G86" s="99">
        <v>-1.3</v>
      </c>
      <c r="H86" s="99">
        <v>-5.9</v>
      </c>
      <c r="I86" s="99">
        <v>-5.8</v>
      </c>
    </row>
    <row r="87" spans="1:9" ht="11.45" customHeight="1">
      <c r="A87" s="662" t="s">
        <v>1453</v>
      </c>
      <c r="B87" s="662" t="s">
        <v>1693</v>
      </c>
      <c r="C87" s="99">
        <v>0.4</v>
      </c>
      <c r="D87" s="99">
        <v>-0.1</v>
      </c>
      <c r="E87" s="99">
        <v>0</v>
      </c>
      <c r="F87" s="99">
        <v>-11.3</v>
      </c>
      <c r="G87" s="99">
        <v>-1.4</v>
      </c>
      <c r="H87" s="99">
        <v>-5.4</v>
      </c>
      <c r="I87" s="99">
        <v>-5.0999999999999996</v>
      </c>
    </row>
    <row r="88" spans="1:9" ht="11.45" customHeight="1">
      <c r="A88" s="662" t="s">
        <v>1453</v>
      </c>
      <c r="B88" s="662" t="s">
        <v>1694</v>
      </c>
      <c r="C88" s="99">
        <v>0.4</v>
      </c>
      <c r="D88" s="99">
        <v>-0.4</v>
      </c>
      <c r="E88" s="99">
        <v>-0.4</v>
      </c>
      <c r="F88" s="99">
        <v>4.2</v>
      </c>
      <c r="G88" s="99">
        <v>1.2</v>
      </c>
      <c r="H88" s="99">
        <v>1.2</v>
      </c>
      <c r="I88" s="99">
        <v>1.3</v>
      </c>
    </row>
    <row r="89" spans="1:9" ht="11.45" customHeight="1">
      <c r="A89" s="662" t="s">
        <v>1453</v>
      </c>
      <c r="B89" s="662" t="s">
        <v>1695</v>
      </c>
      <c r="C89" s="99">
        <v>0.4</v>
      </c>
      <c r="D89" s="99">
        <v>-0.2</v>
      </c>
      <c r="E89" s="99">
        <v>-0.1</v>
      </c>
      <c r="F89" s="99">
        <v>-0.2</v>
      </c>
      <c r="G89" s="99">
        <v>2.5</v>
      </c>
      <c r="H89" s="99">
        <v>-2.1</v>
      </c>
      <c r="I89" s="99">
        <v>-2.1</v>
      </c>
    </row>
    <row r="90" spans="1:9" ht="11.45" customHeight="1">
      <c r="A90" s="662" t="s">
        <v>1453</v>
      </c>
      <c r="B90" s="662" t="s">
        <v>1696</v>
      </c>
      <c r="C90" s="99">
        <v>0.5</v>
      </c>
      <c r="D90" s="99">
        <v>-0.2</v>
      </c>
      <c r="E90" s="99">
        <v>-0.2</v>
      </c>
      <c r="F90" s="99">
        <v>-6.1</v>
      </c>
      <c r="G90" s="99">
        <v>0</v>
      </c>
      <c r="H90" s="99">
        <v>-4.4000000000000004</v>
      </c>
      <c r="I90" s="99">
        <v>-4.4000000000000004</v>
      </c>
    </row>
    <row r="91" spans="1:9" ht="15" customHeight="1">
      <c r="C91" s="95"/>
      <c r="D91" s="95"/>
      <c r="E91" s="95"/>
      <c r="F91" s="95"/>
      <c r="G91" s="95"/>
      <c r="H91" s="95"/>
      <c r="I91" s="95"/>
    </row>
    <row r="92" spans="1:9" ht="17.100000000000001" customHeight="1">
      <c r="A92" s="557" t="s">
        <v>1799</v>
      </c>
      <c r="B92" s="820"/>
      <c r="C92" s="820"/>
      <c r="D92" s="820"/>
      <c r="E92" s="820"/>
      <c r="F92" s="820"/>
      <c r="G92" s="820"/>
      <c r="H92" s="820"/>
      <c r="I92" s="820"/>
    </row>
    <row r="95" spans="1:9">
      <c r="C95" s="95"/>
      <c r="D95" s="95"/>
      <c r="E95" s="95"/>
      <c r="F95" s="95"/>
      <c r="G95" s="95"/>
      <c r="H95" s="95"/>
      <c r="I95" s="95"/>
    </row>
    <row r="96" spans="1:9">
      <c r="C96" s="95"/>
      <c r="D96" s="95"/>
      <c r="E96" s="95"/>
      <c r="F96" s="95"/>
      <c r="G96" s="95"/>
      <c r="H96" s="95"/>
      <c r="I96" s="95"/>
    </row>
    <row r="97" spans="3:9">
      <c r="C97" s="95"/>
      <c r="D97" s="95"/>
      <c r="E97" s="95"/>
      <c r="F97" s="95"/>
      <c r="G97" s="95"/>
      <c r="H97" s="95"/>
      <c r="I97" s="95"/>
    </row>
    <row r="98" spans="3:9">
      <c r="C98" s="95"/>
      <c r="D98" s="95"/>
      <c r="E98" s="95"/>
      <c r="F98" s="95"/>
      <c r="G98" s="95"/>
      <c r="H98" s="95"/>
      <c r="I98" s="95"/>
    </row>
    <row r="99" spans="3:9">
      <c r="C99" s="95"/>
      <c r="D99" s="95"/>
      <c r="E99" s="95"/>
      <c r="F99" s="95"/>
      <c r="G99" s="95"/>
      <c r="H99" s="95"/>
      <c r="I99" s="95"/>
    </row>
    <row r="100" spans="3:9">
      <c r="C100" s="95"/>
      <c r="D100" s="95"/>
      <c r="E100" s="95"/>
      <c r="F100" s="95"/>
      <c r="G100" s="95"/>
      <c r="H100" s="95"/>
      <c r="I100" s="95"/>
    </row>
    <row r="101" spans="3:9">
      <c r="C101" s="95"/>
      <c r="D101" s="95"/>
      <c r="E101" s="95"/>
      <c r="F101" s="95"/>
      <c r="G101" s="95"/>
      <c r="H101" s="95"/>
      <c r="I101" s="95"/>
    </row>
    <row r="102" spans="3:9">
      <c r="C102" s="95"/>
      <c r="D102" s="95"/>
      <c r="E102" s="95"/>
      <c r="F102" s="95"/>
      <c r="G102" s="95"/>
      <c r="H102" s="95"/>
      <c r="I102" s="95"/>
    </row>
    <row r="103" spans="3:9">
      <c r="C103" s="95"/>
      <c r="D103" s="95"/>
      <c r="E103" s="95"/>
      <c r="F103" s="95"/>
      <c r="G103" s="95"/>
      <c r="H103" s="95"/>
      <c r="I103" s="95"/>
    </row>
    <row r="104" spans="3:9">
      <c r="C104" s="95"/>
      <c r="D104" s="95"/>
      <c r="E104" s="95"/>
      <c r="F104" s="95"/>
      <c r="G104" s="95"/>
      <c r="H104" s="95"/>
      <c r="I104" s="95"/>
    </row>
    <row r="105" spans="3:9">
      <c r="C105" s="95"/>
      <c r="D105" s="95"/>
      <c r="E105" s="95"/>
      <c r="F105" s="95"/>
      <c r="G105" s="95"/>
      <c r="H105" s="95"/>
      <c r="I105" s="95"/>
    </row>
    <row r="106" spans="3:9">
      <c r="C106" s="95"/>
      <c r="D106" s="95"/>
      <c r="E106" s="95"/>
      <c r="F106" s="95"/>
      <c r="G106" s="95"/>
      <c r="H106" s="95"/>
      <c r="I106" s="95"/>
    </row>
    <row r="107" spans="3:9">
      <c r="C107" s="95"/>
      <c r="D107" s="95"/>
      <c r="E107" s="95"/>
      <c r="F107" s="95"/>
      <c r="G107" s="95"/>
      <c r="H107" s="95"/>
      <c r="I107" s="95"/>
    </row>
    <row r="108" spans="3:9">
      <c r="C108" s="95"/>
      <c r="D108" s="95"/>
      <c r="E108" s="95"/>
      <c r="F108" s="95"/>
      <c r="G108" s="95"/>
      <c r="H108" s="95"/>
      <c r="I108" s="95"/>
    </row>
    <row r="109" spans="3:9">
      <c r="C109" s="95"/>
      <c r="D109" s="95"/>
      <c r="E109" s="95"/>
      <c r="F109" s="95"/>
      <c r="G109" s="95"/>
      <c r="H109" s="95"/>
      <c r="I109" s="95"/>
    </row>
    <row r="110" spans="3:9">
      <c r="C110" s="95"/>
      <c r="D110" s="95"/>
      <c r="E110" s="95"/>
      <c r="F110" s="95"/>
      <c r="G110" s="95"/>
      <c r="H110" s="95"/>
      <c r="I110" s="95"/>
    </row>
    <row r="111" spans="3:9">
      <c r="C111" s="95"/>
      <c r="D111" s="95"/>
      <c r="E111" s="95"/>
      <c r="F111" s="95"/>
      <c r="G111" s="95"/>
      <c r="H111" s="95"/>
      <c r="I111" s="95"/>
    </row>
    <row r="112" spans="3:9">
      <c r="C112" s="95"/>
      <c r="D112" s="95"/>
      <c r="E112" s="95"/>
      <c r="F112" s="95"/>
      <c r="G112" s="95"/>
      <c r="H112" s="95"/>
      <c r="I112" s="95"/>
    </row>
    <row r="113" spans="3:9">
      <c r="C113" s="95"/>
      <c r="D113" s="95"/>
      <c r="E113" s="95"/>
      <c r="F113" s="95"/>
      <c r="G113" s="95"/>
      <c r="H113" s="95"/>
      <c r="I113" s="95"/>
    </row>
    <row r="114" spans="3:9">
      <c r="C114" s="95"/>
      <c r="D114" s="95"/>
      <c r="E114" s="95"/>
      <c r="F114" s="95"/>
      <c r="G114" s="95"/>
      <c r="H114" s="95"/>
      <c r="I114" s="95"/>
    </row>
    <row r="115" spans="3:9">
      <c r="C115" s="95"/>
      <c r="D115" s="95"/>
      <c r="E115" s="95"/>
      <c r="F115" s="95"/>
      <c r="G115" s="95"/>
      <c r="H115" s="95"/>
      <c r="I115" s="95"/>
    </row>
    <row r="116" spans="3:9">
      <c r="C116" s="95"/>
      <c r="D116" s="95"/>
      <c r="E116" s="95"/>
      <c r="F116" s="95"/>
      <c r="G116" s="95"/>
      <c r="H116" s="95"/>
      <c r="I116" s="95"/>
    </row>
    <row r="118" spans="3:9">
      <c r="C118" s="91"/>
      <c r="D118" s="91"/>
      <c r="E118" s="91"/>
      <c r="F118" s="91"/>
      <c r="G118" s="91"/>
      <c r="H118" s="91"/>
      <c r="I118" s="91"/>
    </row>
    <row r="119" spans="3:9">
      <c r="C119" s="91"/>
      <c r="D119" s="91"/>
      <c r="E119" s="91"/>
      <c r="F119" s="91"/>
      <c r="G119" s="91"/>
      <c r="H119" s="91"/>
      <c r="I119" s="91"/>
    </row>
    <row r="120" spans="3:9">
      <c r="C120" s="91"/>
      <c r="D120" s="91"/>
      <c r="E120" s="91"/>
      <c r="F120" s="91"/>
      <c r="G120" s="91"/>
      <c r="H120" s="91"/>
      <c r="I120" s="91"/>
    </row>
    <row r="121" spans="3:9">
      <c r="C121" s="91"/>
      <c r="D121" s="91"/>
      <c r="E121" s="91"/>
      <c r="F121" s="91"/>
      <c r="G121" s="91"/>
      <c r="H121" s="91"/>
      <c r="I121" s="91"/>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workbookViewId="0"/>
  </sheetViews>
  <sheetFormatPr baseColWidth="10" defaultRowHeight="15"/>
  <cols>
    <col min="1" max="1" width="8.140625" style="573" customWidth="1"/>
    <col min="2" max="2" width="22.5703125" style="573" customWidth="1"/>
    <col min="3" max="8" width="17.7109375" style="573" customWidth="1"/>
    <col min="9" max="256" width="11.42578125" style="573"/>
    <col min="257" max="257" width="8.140625" style="573" customWidth="1"/>
    <col min="258" max="258" width="22.5703125" style="573" customWidth="1"/>
    <col min="259" max="264" width="17.7109375" style="573" customWidth="1"/>
    <col min="265" max="512" width="11.42578125" style="573"/>
    <col min="513" max="513" width="8.140625" style="573" customWidth="1"/>
    <col min="514" max="514" width="22.5703125" style="573" customWidth="1"/>
    <col min="515" max="520" width="17.7109375" style="573" customWidth="1"/>
    <col min="521" max="768" width="11.42578125" style="573"/>
    <col min="769" max="769" width="8.140625" style="573" customWidth="1"/>
    <col min="770" max="770" width="22.5703125" style="573" customWidth="1"/>
    <col min="771" max="776" width="17.7109375" style="573" customWidth="1"/>
    <col min="777" max="1024" width="11.42578125" style="573"/>
    <col min="1025" max="1025" width="8.140625" style="573" customWidth="1"/>
    <col min="1026" max="1026" width="22.5703125" style="573" customWidth="1"/>
    <col min="1027" max="1032" width="17.7109375" style="573" customWidth="1"/>
    <col min="1033" max="1280" width="11.42578125" style="573"/>
    <col min="1281" max="1281" width="8.140625" style="573" customWidth="1"/>
    <col min="1282" max="1282" width="22.5703125" style="573" customWidth="1"/>
    <col min="1283" max="1288" width="17.7109375" style="573" customWidth="1"/>
    <col min="1289" max="1536" width="11.42578125" style="573"/>
    <col min="1537" max="1537" width="8.140625" style="573" customWidth="1"/>
    <col min="1538" max="1538" width="22.5703125" style="573" customWidth="1"/>
    <col min="1539" max="1544" width="17.7109375" style="573" customWidth="1"/>
    <col min="1545" max="1792" width="11.42578125" style="573"/>
    <col min="1793" max="1793" width="8.140625" style="573" customWidth="1"/>
    <col min="1794" max="1794" width="22.5703125" style="573" customWidth="1"/>
    <col min="1795" max="1800" width="17.7109375" style="573" customWidth="1"/>
    <col min="1801" max="2048" width="11.42578125" style="573"/>
    <col min="2049" max="2049" width="8.140625" style="573" customWidth="1"/>
    <col min="2050" max="2050" width="22.5703125" style="573" customWidth="1"/>
    <col min="2051" max="2056" width="17.7109375" style="573" customWidth="1"/>
    <col min="2057" max="2304" width="11.42578125" style="573"/>
    <col min="2305" max="2305" width="8.140625" style="573" customWidth="1"/>
    <col min="2306" max="2306" width="22.5703125" style="573" customWidth="1"/>
    <col min="2307" max="2312" width="17.7109375" style="573" customWidth="1"/>
    <col min="2313" max="2560" width="11.42578125" style="573"/>
    <col min="2561" max="2561" width="8.140625" style="573" customWidth="1"/>
    <col min="2562" max="2562" width="22.5703125" style="573" customWidth="1"/>
    <col min="2563" max="2568" width="17.7109375" style="573" customWidth="1"/>
    <col min="2569" max="2816" width="11.42578125" style="573"/>
    <col min="2817" max="2817" width="8.140625" style="573" customWidth="1"/>
    <col min="2818" max="2818" width="22.5703125" style="573" customWidth="1"/>
    <col min="2819" max="2824" width="17.7109375" style="573" customWidth="1"/>
    <col min="2825" max="3072" width="11.42578125" style="573"/>
    <col min="3073" max="3073" width="8.140625" style="573" customWidth="1"/>
    <col min="3074" max="3074" width="22.5703125" style="573" customWidth="1"/>
    <col min="3075" max="3080" width="17.7109375" style="573" customWidth="1"/>
    <col min="3081" max="3328" width="11.42578125" style="573"/>
    <col min="3329" max="3329" width="8.140625" style="573" customWidth="1"/>
    <col min="3330" max="3330" width="22.5703125" style="573" customWidth="1"/>
    <col min="3331" max="3336" width="17.7109375" style="573" customWidth="1"/>
    <col min="3337" max="3584" width="11.42578125" style="573"/>
    <col min="3585" max="3585" width="8.140625" style="573" customWidth="1"/>
    <col min="3586" max="3586" width="22.5703125" style="573" customWidth="1"/>
    <col min="3587" max="3592" width="17.7109375" style="573" customWidth="1"/>
    <col min="3593" max="3840" width="11.42578125" style="573"/>
    <col min="3841" max="3841" width="8.140625" style="573" customWidth="1"/>
    <col min="3842" max="3842" width="22.5703125" style="573" customWidth="1"/>
    <col min="3843" max="3848" width="17.7109375" style="573" customWidth="1"/>
    <col min="3849" max="4096" width="11.42578125" style="573"/>
    <col min="4097" max="4097" width="8.140625" style="573" customWidth="1"/>
    <col min="4098" max="4098" width="22.5703125" style="573" customWidth="1"/>
    <col min="4099" max="4104" width="17.7109375" style="573" customWidth="1"/>
    <col min="4105" max="4352" width="11.42578125" style="573"/>
    <col min="4353" max="4353" width="8.140625" style="573" customWidth="1"/>
    <col min="4354" max="4354" width="22.5703125" style="573" customWidth="1"/>
    <col min="4355" max="4360" width="17.7109375" style="573" customWidth="1"/>
    <col min="4361" max="4608" width="11.42578125" style="573"/>
    <col min="4609" max="4609" width="8.140625" style="573" customWidth="1"/>
    <col min="4610" max="4610" width="22.5703125" style="573" customWidth="1"/>
    <col min="4611" max="4616" width="17.7109375" style="573" customWidth="1"/>
    <col min="4617" max="4864" width="11.42578125" style="573"/>
    <col min="4865" max="4865" width="8.140625" style="573" customWidth="1"/>
    <col min="4866" max="4866" width="22.5703125" style="573" customWidth="1"/>
    <col min="4867" max="4872" width="17.7109375" style="573" customWidth="1"/>
    <col min="4873" max="5120" width="11.42578125" style="573"/>
    <col min="5121" max="5121" width="8.140625" style="573" customWidth="1"/>
    <col min="5122" max="5122" width="22.5703125" style="573" customWidth="1"/>
    <col min="5123" max="5128" width="17.7109375" style="573" customWidth="1"/>
    <col min="5129" max="5376" width="11.42578125" style="573"/>
    <col min="5377" max="5377" width="8.140625" style="573" customWidth="1"/>
    <col min="5378" max="5378" width="22.5703125" style="573" customWidth="1"/>
    <col min="5379" max="5384" width="17.7109375" style="573" customWidth="1"/>
    <col min="5385" max="5632" width="11.42578125" style="573"/>
    <col min="5633" max="5633" width="8.140625" style="573" customWidth="1"/>
    <col min="5634" max="5634" width="22.5703125" style="573" customWidth="1"/>
    <col min="5635" max="5640" width="17.7109375" style="573" customWidth="1"/>
    <col min="5641" max="5888" width="11.42578125" style="573"/>
    <col min="5889" max="5889" width="8.140625" style="573" customWidth="1"/>
    <col min="5890" max="5890" width="22.5703125" style="573" customWidth="1"/>
    <col min="5891" max="5896" width="17.7109375" style="573" customWidth="1"/>
    <col min="5897" max="6144" width="11.42578125" style="573"/>
    <col min="6145" max="6145" width="8.140625" style="573" customWidth="1"/>
    <col min="6146" max="6146" width="22.5703125" style="573" customWidth="1"/>
    <col min="6147" max="6152" width="17.7109375" style="573" customWidth="1"/>
    <col min="6153" max="6400" width="11.42578125" style="573"/>
    <col min="6401" max="6401" width="8.140625" style="573" customWidth="1"/>
    <col min="6402" max="6402" width="22.5703125" style="573" customWidth="1"/>
    <col min="6403" max="6408" width="17.7109375" style="573" customWidth="1"/>
    <col min="6409" max="6656" width="11.42578125" style="573"/>
    <col min="6657" max="6657" width="8.140625" style="573" customWidth="1"/>
    <col min="6658" max="6658" width="22.5703125" style="573" customWidth="1"/>
    <col min="6659" max="6664" width="17.7109375" style="573" customWidth="1"/>
    <col min="6665" max="6912" width="11.42578125" style="573"/>
    <col min="6913" max="6913" width="8.140625" style="573" customWidth="1"/>
    <col min="6914" max="6914" width="22.5703125" style="573" customWidth="1"/>
    <col min="6915" max="6920" width="17.7109375" style="573" customWidth="1"/>
    <col min="6921" max="7168" width="11.42578125" style="573"/>
    <col min="7169" max="7169" width="8.140625" style="573" customWidth="1"/>
    <col min="7170" max="7170" width="22.5703125" style="573" customWidth="1"/>
    <col min="7171" max="7176" width="17.7109375" style="573" customWidth="1"/>
    <col min="7177" max="7424" width="11.42578125" style="573"/>
    <col min="7425" max="7425" width="8.140625" style="573" customWidth="1"/>
    <col min="7426" max="7426" width="22.5703125" style="573" customWidth="1"/>
    <col min="7427" max="7432" width="17.7109375" style="573" customWidth="1"/>
    <col min="7433" max="7680" width="11.42578125" style="573"/>
    <col min="7681" max="7681" width="8.140625" style="573" customWidth="1"/>
    <col min="7682" max="7682" width="22.5703125" style="573" customWidth="1"/>
    <col min="7683" max="7688" width="17.7109375" style="573" customWidth="1"/>
    <col min="7689" max="7936" width="11.42578125" style="573"/>
    <col min="7937" max="7937" width="8.140625" style="573" customWidth="1"/>
    <col min="7938" max="7938" width="22.5703125" style="573" customWidth="1"/>
    <col min="7939" max="7944" width="17.7109375" style="573" customWidth="1"/>
    <col min="7945" max="8192" width="11.42578125" style="573"/>
    <col min="8193" max="8193" width="8.140625" style="573" customWidth="1"/>
    <col min="8194" max="8194" width="22.5703125" style="573" customWidth="1"/>
    <col min="8195" max="8200" width="17.7109375" style="573" customWidth="1"/>
    <col min="8201" max="8448" width="11.42578125" style="573"/>
    <col min="8449" max="8449" width="8.140625" style="573" customWidth="1"/>
    <col min="8450" max="8450" width="22.5703125" style="573" customWidth="1"/>
    <col min="8451" max="8456" width="17.7109375" style="573" customWidth="1"/>
    <col min="8457" max="8704" width="11.42578125" style="573"/>
    <col min="8705" max="8705" width="8.140625" style="573" customWidth="1"/>
    <col min="8706" max="8706" width="22.5703125" style="573" customWidth="1"/>
    <col min="8707" max="8712" width="17.7109375" style="573" customWidth="1"/>
    <col min="8713" max="8960" width="11.42578125" style="573"/>
    <col min="8961" max="8961" width="8.140625" style="573" customWidth="1"/>
    <col min="8962" max="8962" width="22.5703125" style="573" customWidth="1"/>
    <col min="8963" max="8968" width="17.7109375" style="573" customWidth="1"/>
    <col min="8969" max="9216" width="11.42578125" style="573"/>
    <col min="9217" max="9217" width="8.140625" style="573" customWidth="1"/>
    <col min="9218" max="9218" width="22.5703125" style="573" customWidth="1"/>
    <col min="9219" max="9224" width="17.7109375" style="573" customWidth="1"/>
    <col min="9225" max="9472" width="11.42578125" style="573"/>
    <col min="9473" max="9473" width="8.140625" style="573" customWidth="1"/>
    <col min="9474" max="9474" width="22.5703125" style="573" customWidth="1"/>
    <col min="9475" max="9480" width="17.7109375" style="573" customWidth="1"/>
    <col min="9481" max="9728" width="11.42578125" style="573"/>
    <col min="9729" max="9729" width="8.140625" style="573" customWidth="1"/>
    <col min="9730" max="9730" width="22.5703125" style="573" customWidth="1"/>
    <col min="9731" max="9736" width="17.7109375" style="573" customWidth="1"/>
    <col min="9737" max="9984" width="11.42578125" style="573"/>
    <col min="9985" max="9985" width="8.140625" style="573" customWidth="1"/>
    <col min="9986" max="9986" width="22.5703125" style="573" customWidth="1"/>
    <col min="9987" max="9992" width="17.7109375" style="573" customWidth="1"/>
    <col min="9993" max="10240" width="11.42578125" style="573"/>
    <col min="10241" max="10241" width="8.140625" style="573" customWidth="1"/>
    <col min="10242" max="10242" width="22.5703125" style="573" customWidth="1"/>
    <col min="10243" max="10248" width="17.7109375" style="573" customWidth="1"/>
    <col min="10249" max="10496" width="11.42578125" style="573"/>
    <col min="10497" max="10497" width="8.140625" style="573" customWidth="1"/>
    <col min="10498" max="10498" width="22.5703125" style="573" customWidth="1"/>
    <col min="10499" max="10504" width="17.7109375" style="573" customWidth="1"/>
    <col min="10505" max="10752" width="11.42578125" style="573"/>
    <col min="10753" max="10753" width="8.140625" style="573" customWidth="1"/>
    <col min="10754" max="10754" width="22.5703125" style="573" customWidth="1"/>
    <col min="10755" max="10760" width="17.7109375" style="573" customWidth="1"/>
    <col min="10761" max="11008" width="11.42578125" style="573"/>
    <col min="11009" max="11009" width="8.140625" style="573" customWidth="1"/>
    <col min="11010" max="11010" width="22.5703125" style="573" customWidth="1"/>
    <col min="11011" max="11016" width="17.7109375" style="573" customWidth="1"/>
    <col min="11017" max="11264" width="11.42578125" style="573"/>
    <col min="11265" max="11265" width="8.140625" style="573" customWidth="1"/>
    <col min="11266" max="11266" width="22.5703125" style="573" customWidth="1"/>
    <col min="11267" max="11272" width="17.7109375" style="573" customWidth="1"/>
    <col min="11273" max="11520" width="11.42578125" style="573"/>
    <col min="11521" max="11521" width="8.140625" style="573" customWidth="1"/>
    <col min="11522" max="11522" width="22.5703125" style="573" customWidth="1"/>
    <col min="11523" max="11528" width="17.7109375" style="573" customWidth="1"/>
    <col min="11529" max="11776" width="11.42578125" style="573"/>
    <col min="11777" max="11777" width="8.140625" style="573" customWidth="1"/>
    <col min="11778" max="11778" width="22.5703125" style="573" customWidth="1"/>
    <col min="11779" max="11784" width="17.7109375" style="573" customWidth="1"/>
    <col min="11785" max="12032" width="11.42578125" style="573"/>
    <col min="12033" max="12033" width="8.140625" style="573" customWidth="1"/>
    <col min="12034" max="12034" width="22.5703125" style="573" customWidth="1"/>
    <col min="12035" max="12040" width="17.7109375" style="573" customWidth="1"/>
    <col min="12041" max="12288" width="11.42578125" style="573"/>
    <col min="12289" max="12289" width="8.140625" style="573" customWidth="1"/>
    <col min="12290" max="12290" width="22.5703125" style="573" customWidth="1"/>
    <col min="12291" max="12296" width="17.7109375" style="573" customWidth="1"/>
    <col min="12297" max="12544" width="11.42578125" style="573"/>
    <col min="12545" max="12545" width="8.140625" style="573" customWidth="1"/>
    <col min="12546" max="12546" width="22.5703125" style="573" customWidth="1"/>
    <col min="12547" max="12552" width="17.7109375" style="573" customWidth="1"/>
    <col min="12553" max="12800" width="11.42578125" style="573"/>
    <col min="12801" max="12801" width="8.140625" style="573" customWidth="1"/>
    <col min="12802" max="12802" width="22.5703125" style="573" customWidth="1"/>
    <col min="12803" max="12808" width="17.7109375" style="573" customWidth="1"/>
    <col min="12809" max="13056" width="11.42578125" style="573"/>
    <col min="13057" max="13057" width="8.140625" style="573" customWidth="1"/>
    <col min="13058" max="13058" width="22.5703125" style="573" customWidth="1"/>
    <col min="13059" max="13064" width="17.7109375" style="573" customWidth="1"/>
    <col min="13065" max="13312" width="11.42578125" style="573"/>
    <col min="13313" max="13313" width="8.140625" style="573" customWidth="1"/>
    <col min="13314" max="13314" width="22.5703125" style="573" customWidth="1"/>
    <col min="13315" max="13320" width="17.7109375" style="573" customWidth="1"/>
    <col min="13321" max="13568" width="11.42578125" style="573"/>
    <col min="13569" max="13569" width="8.140625" style="573" customWidth="1"/>
    <col min="13570" max="13570" width="22.5703125" style="573" customWidth="1"/>
    <col min="13571" max="13576" width="17.7109375" style="573" customWidth="1"/>
    <col min="13577" max="13824" width="11.42578125" style="573"/>
    <col min="13825" max="13825" width="8.140625" style="573" customWidth="1"/>
    <col min="13826" max="13826" width="22.5703125" style="573" customWidth="1"/>
    <col min="13827" max="13832" width="17.7109375" style="573" customWidth="1"/>
    <col min="13833" max="14080" width="11.42578125" style="573"/>
    <col min="14081" max="14081" width="8.140625" style="573" customWidth="1"/>
    <col min="14082" max="14082" width="22.5703125" style="573" customWidth="1"/>
    <col min="14083" max="14088" width="17.7109375" style="573" customWidth="1"/>
    <col min="14089" max="14336" width="11.42578125" style="573"/>
    <col min="14337" max="14337" width="8.140625" style="573" customWidth="1"/>
    <col min="14338" max="14338" width="22.5703125" style="573" customWidth="1"/>
    <col min="14339" max="14344" width="17.7109375" style="573" customWidth="1"/>
    <col min="14345" max="14592" width="11.42578125" style="573"/>
    <col min="14593" max="14593" width="8.140625" style="573" customWidth="1"/>
    <col min="14594" max="14594" width="22.5703125" style="573" customWidth="1"/>
    <col min="14595" max="14600" width="17.7109375" style="573" customWidth="1"/>
    <col min="14601" max="14848" width="11.42578125" style="573"/>
    <col min="14849" max="14849" width="8.140625" style="573" customWidth="1"/>
    <col min="14850" max="14850" width="22.5703125" style="573" customWidth="1"/>
    <col min="14851" max="14856" width="17.7109375" style="573" customWidth="1"/>
    <col min="14857" max="15104" width="11.42578125" style="573"/>
    <col min="15105" max="15105" width="8.140625" style="573" customWidth="1"/>
    <col min="15106" max="15106" width="22.5703125" style="573" customWidth="1"/>
    <col min="15107" max="15112" width="17.7109375" style="573" customWidth="1"/>
    <col min="15113" max="15360" width="11.42578125" style="573"/>
    <col min="15361" max="15361" width="8.140625" style="573" customWidth="1"/>
    <col min="15362" max="15362" width="22.5703125" style="573" customWidth="1"/>
    <col min="15363" max="15368" width="17.7109375" style="573" customWidth="1"/>
    <col min="15369" max="15616" width="11.42578125" style="573"/>
    <col min="15617" max="15617" width="8.140625" style="573" customWidth="1"/>
    <col min="15618" max="15618" width="22.5703125" style="573" customWidth="1"/>
    <col min="15619" max="15624" width="17.7109375" style="573" customWidth="1"/>
    <col min="15625" max="15872" width="11.42578125" style="573"/>
    <col min="15873" max="15873" width="8.140625" style="573" customWidth="1"/>
    <col min="15874" max="15874" width="22.5703125" style="573" customWidth="1"/>
    <col min="15875" max="15880" width="17.7109375" style="573" customWidth="1"/>
    <col min="15881" max="16128" width="11.42578125" style="573"/>
    <col min="16129" max="16129" width="8.140625" style="573" customWidth="1"/>
    <col min="16130" max="16130" width="22.5703125" style="573" customWidth="1"/>
    <col min="16131" max="16136" width="17.7109375" style="573" customWidth="1"/>
    <col min="16137" max="16384" width="11.42578125" style="573"/>
  </cols>
  <sheetData>
    <row r="1" spans="1:17" ht="15" customHeight="1">
      <c r="A1" s="919" t="s">
        <v>1821</v>
      </c>
    </row>
    <row r="2" spans="1:17" ht="23.1" customHeight="1">
      <c r="A2" s="636" t="s">
        <v>996</v>
      </c>
      <c r="B2" s="636"/>
      <c r="C2" s="636"/>
      <c r="D2" s="636"/>
      <c r="E2" s="636"/>
      <c r="F2" s="636"/>
      <c r="G2" s="636"/>
      <c r="H2" s="636"/>
    </row>
    <row r="3" spans="1:17" ht="23.1" customHeight="1">
      <c r="A3" s="636" t="s">
        <v>1580</v>
      </c>
      <c r="B3" s="636"/>
      <c r="C3" s="636"/>
      <c r="D3" s="636"/>
      <c r="E3" s="636"/>
      <c r="F3" s="636"/>
      <c r="G3" s="636"/>
      <c r="H3" s="636"/>
    </row>
    <row r="4" spans="1:17" ht="23.1" customHeight="1">
      <c r="A4" s="617" t="s">
        <v>1604</v>
      </c>
      <c r="B4" s="636"/>
      <c r="C4" s="636"/>
      <c r="D4" s="636"/>
      <c r="E4" s="636"/>
      <c r="F4" s="636"/>
      <c r="G4" s="636"/>
      <c r="H4" s="636"/>
      <c r="I4" s="635"/>
      <c r="J4" s="635"/>
      <c r="K4" s="635"/>
      <c r="L4" s="635"/>
      <c r="M4" s="635"/>
      <c r="N4" s="635"/>
      <c r="O4" s="635"/>
      <c r="P4" s="635"/>
      <c r="Q4" s="635"/>
    </row>
    <row r="5" spans="1:17" ht="23.1" customHeight="1">
      <c r="A5" s="574" t="s">
        <v>885</v>
      </c>
      <c r="B5" s="636"/>
      <c r="C5" s="636"/>
      <c r="D5" s="636"/>
      <c r="E5" s="636"/>
      <c r="F5" s="636"/>
      <c r="G5" s="636"/>
      <c r="H5" s="636"/>
    </row>
    <row r="6" spans="1:17" ht="30" customHeight="1">
      <c r="A6" s="637" t="s">
        <v>732</v>
      </c>
      <c r="B6" s="637"/>
      <c r="C6" s="637"/>
      <c r="D6" s="637"/>
      <c r="E6" s="637"/>
      <c r="F6" s="637"/>
      <c r="G6" s="637"/>
      <c r="H6" s="637"/>
    </row>
    <row r="7" spans="1:17" ht="15.75" customHeight="1">
      <c r="A7" s="1177" t="s">
        <v>1455</v>
      </c>
      <c r="B7" s="1180" t="s">
        <v>1456</v>
      </c>
      <c r="C7" s="1183" t="s">
        <v>181</v>
      </c>
      <c r="D7" s="1183" t="s">
        <v>1579</v>
      </c>
      <c r="E7" s="1186" t="s">
        <v>1578</v>
      </c>
      <c r="F7" s="1170" t="s">
        <v>394</v>
      </c>
      <c r="G7" s="1170" t="s">
        <v>571</v>
      </c>
      <c r="H7" s="1170" t="s">
        <v>1577</v>
      </c>
    </row>
    <row r="8" spans="1:17" ht="15.75" customHeight="1">
      <c r="A8" s="1178"/>
      <c r="B8" s="1181"/>
      <c r="C8" s="1184"/>
      <c r="D8" s="1184"/>
      <c r="E8" s="1187"/>
      <c r="F8" s="1171"/>
      <c r="G8" s="1171"/>
      <c r="H8" s="1171"/>
    </row>
    <row r="9" spans="1:17" ht="15.75" customHeight="1">
      <c r="A9" s="1178"/>
      <c r="B9" s="1181"/>
      <c r="C9" s="1184"/>
      <c r="D9" s="1184"/>
      <c r="E9" s="1187"/>
      <c r="F9" s="1171"/>
      <c r="G9" s="1171"/>
      <c r="H9" s="1171"/>
    </row>
    <row r="10" spans="1:17" ht="15.75" customHeight="1">
      <c r="A10" s="1178"/>
      <c r="B10" s="1181"/>
      <c r="C10" s="1185"/>
      <c r="D10" s="1185"/>
      <c r="E10" s="1188"/>
      <c r="F10" s="1172"/>
      <c r="G10" s="1172"/>
      <c r="H10" s="1172"/>
    </row>
    <row r="11" spans="1:17" ht="15.75" customHeight="1">
      <c r="A11" s="1179"/>
      <c r="B11" s="1182"/>
      <c r="C11" s="1173" t="s">
        <v>232</v>
      </c>
      <c r="D11" s="1174"/>
      <c r="E11" s="575" t="s">
        <v>1457</v>
      </c>
      <c r="F11" s="1175" t="s">
        <v>417</v>
      </c>
      <c r="G11" s="1176"/>
      <c r="H11" s="1176"/>
    </row>
    <row r="12" spans="1:17" ht="35.1" customHeight="1">
      <c r="A12" s="573" t="s">
        <v>1576</v>
      </c>
      <c r="B12" s="573" t="s">
        <v>777</v>
      </c>
      <c r="C12" s="91">
        <v>0</v>
      </c>
      <c r="D12" s="573" t="s">
        <v>462</v>
      </c>
      <c r="E12" s="91">
        <v>0</v>
      </c>
      <c r="F12" s="95">
        <v>0</v>
      </c>
      <c r="G12" s="95">
        <v>0</v>
      </c>
      <c r="H12" s="95">
        <v>0</v>
      </c>
    </row>
    <row r="13" spans="1:17" ht="15.95" customHeight="1">
      <c r="A13" s="573" t="s">
        <v>1558</v>
      </c>
      <c r="B13" s="573" t="s">
        <v>734</v>
      </c>
      <c r="C13" s="435">
        <v>8239</v>
      </c>
      <c r="D13" s="435">
        <v>333483</v>
      </c>
      <c r="E13" s="435">
        <v>418140</v>
      </c>
      <c r="F13" s="437">
        <v>10340.4</v>
      </c>
      <c r="G13" s="437">
        <v>40828.1</v>
      </c>
      <c r="H13" s="437">
        <v>39922.699999999997</v>
      </c>
    </row>
    <row r="14" spans="1:17" ht="35.1" customHeight="1">
      <c r="A14" s="573" t="s">
        <v>1575</v>
      </c>
      <c r="B14" s="573" t="s">
        <v>1071</v>
      </c>
      <c r="C14" s="435">
        <v>5762</v>
      </c>
      <c r="D14" s="435">
        <v>249991</v>
      </c>
      <c r="E14" s="435">
        <v>310531</v>
      </c>
      <c r="F14" s="437">
        <v>7974.1</v>
      </c>
      <c r="G14" s="437">
        <v>32038.3</v>
      </c>
      <c r="H14" s="437">
        <v>31301.1</v>
      </c>
    </row>
    <row r="15" spans="1:17" ht="35.1" customHeight="1">
      <c r="A15" s="573" t="s">
        <v>1574</v>
      </c>
      <c r="B15" s="573" t="s">
        <v>1573</v>
      </c>
      <c r="C15" s="435">
        <v>2259</v>
      </c>
      <c r="D15" s="435">
        <v>103026</v>
      </c>
      <c r="E15" s="435">
        <v>135186</v>
      </c>
      <c r="F15" s="437">
        <v>3101.5</v>
      </c>
      <c r="G15" s="437">
        <v>11640.3</v>
      </c>
      <c r="H15" s="437">
        <v>11228.7</v>
      </c>
    </row>
    <row r="16" spans="1:17" ht="35.1" customHeight="1">
      <c r="A16" s="573" t="s">
        <v>1572</v>
      </c>
      <c r="B16" s="573" t="s">
        <v>1571</v>
      </c>
      <c r="C16" s="435"/>
      <c r="D16" s="435"/>
      <c r="E16" s="435"/>
      <c r="F16" s="437"/>
      <c r="G16" s="437"/>
      <c r="H16" s="437"/>
    </row>
    <row r="17" spans="1:8" ht="15.95" customHeight="1">
      <c r="A17" s="573" t="s">
        <v>462</v>
      </c>
      <c r="B17" s="573" t="s">
        <v>1570</v>
      </c>
      <c r="F17" s="437"/>
      <c r="G17" s="437"/>
      <c r="H17" s="437"/>
    </row>
    <row r="18" spans="1:8" ht="15.95" customHeight="1">
      <c r="A18" s="573" t="s">
        <v>462</v>
      </c>
      <c r="B18" s="573" t="s">
        <v>1569</v>
      </c>
      <c r="C18" s="435"/>
      <c r="D18" s="435"/>
      <c r="E18" s="435"/>
      <c r="F18" s="437"/>
      <c r="G18" s="437"/>
      <c r="H18" s="437"/>
    </row>
    <row r="19" spans="1:8" ht="15.95" customHeight="1">
      <c r="A19" s="573" t="s">
        <v>462</v>
      </c>
      <c r="B19" s="573" t="s">
        <v>1568</v>
      </c>
      <c r="C19" s="435">
        <v>2794</v>
      </c>
      <c r="D19" s="435">
        <v>113674</v>
      </c>
      <c r="E19" s="435">
        <v>134082</v>
      </c>
      <c r="F19" s="437">
        <v>3573.5</v>
      </c>
      <c r="G19" s="437">
        <v>14948.5</v>
      </c>
      <c r="H19" s="437">
        <v>14657.7</v>
      </c>
    </row>
    <row r="20" spans="1:8" ht="35.1" customHeight="1">
      <c r="A20" s="573" t="s">
        <v>1567</v>
      </c>
      <c r="B20" s="573" t="s">
        <v>1566</v>
      </c>
      <c r="C20" s="435"/>
      <c r="D20" s="435"/>
      <c r="E20" s="435"/>
      <c r="F20" s="437"/>
      <c r="G20" s="437"/>
      <c r="H20" s="437"/>
    </row>
    <row r="21" spans="1:8" ht="15.95" customHeight="1">
      <c r="A21" s="573" t="s">
        <v>462</v>
      </c>
      <c r="B21" s="573" t="s">
        <v>1071</v>
      </c>
      <c r="C21" s="435">
        <v>708</v>
      </c>
      <c r="D21" s="435">
        <v>33292</v>
      </c>
      <c r="E21" s="435">
        <v>41272</v>
      </c>
      <c r="F21" s="437">
        <v>1299.0999999999999</v>
      </c>
      <c r="G21" s="437">
        <v>5449.6</v>
      </c>
      <c r="H21" s="437">
        <v>5414.8</v>
      </c>
    </row>
    <row r="22" spans="1:8" ht="35.1" customHeight="1">
      <c r="A22" s="573" t="s">
        <v>1565</v>
      </c>
      <c r="B22" s="573" t="s">
        <v>1564</v>
      </c>
      <c r="F22" s="437"/>
      <c r="G22" s="437"/>
      <c r="H22" s="437"/>
    </row>
    <row r="23" spans="1:8" ht="15.95" customHeight="1">
      <c r="A23" s="573" t="s">
        <v>462</v>
      </c>
      <c r="B23" s="573" t="s">
        <v>1563</v>
      </c>
      <c r="C23" s="435"/>
      <c r="D23" s="435"/>
      <c r="E23" s="435"/>
      <c r="F23" s="437"/>
      <c r="G23" s="437"/>
      <c r="H23" s="437"/>
    </row>
    <row r="24" spans="1:8" ht="15.95" customHeight="1">
      <c r="A24" s="573" t="s">
        <v>462</v>
      </c>
      <c r="B24" s="573" t="s">
        <v>1562</v>
      </c>
      <c r="C24" s="435">
        <v>341</v>
      </c>
      <c r="D24" s="435">
        <v>14391</v>
      </c>
      <c r="E24" s="435">
        <v>18265</v>
      </c>
      <c r="F24" s="437">
        <v>467</v>
      </c>
      <c r="G24" s="437">
        <v>2117.1999999999998</v>
      </c>
      <c r="H24" s="437">
        <v>2106.6999999999998</v>
      </c>
    </row>
    <row r="25" spans="1:8" ht="35.1" customHeight="1">
      <c r="A25" s="573" t="s">
        <v>1561</v>
      </c>
      <c r="B25" s="573" t="s">
        <v>1560</v>
      </c>
      <c r="F25" s="437"/>
      <c r="G25" s="437"/>
      <c r="H25" s="437"/>
    </row>
    <row r="26" spans="1:8" ht="15.95" customHeight="1">
      <c r="A26" s="573" t="s">
        <v>462</v>
      </c>
      <c r="B26" s="573" t="s">
        <v>1559</v>
      </c>
      <c r="C26" s="435">
        <v>367</v>
      </c>
      <c r="D26" s="435">
        <v>18901</v>
      </c>
      <c r="E26" s="435">
        <v>23007</v>
      </c>
      <c r="F26" s="437">
        <v>832.1</v>
      </c>
      <c r="G26" s="437">
        <v>3332.4</v>
      </c>
      <c r="H26" s="437">
        <v>3308</v>
      </c>
    </row>
    <row r="27" spans="1:8" ht="35.1" customHeight="1">
      <c r="A27" s="573" t="s">
        <v>1558</v>
      </c>
      <c r="B27" s="573" t="s">
        <v>1557</v>
      </c>
      <c r="C27" s="435">
        <v>2478</v>
      </c>
      <c r="D27" s="435">
        <v>83492</v>
      </c>
      <c r="E27" s="435">
        <v>107611</v>
      </c>
      <c r="F27" s="437">
        <v>2366.3000000000002</v>
      </c>
      <c r="G27" s="437">
        <v>8789.7999999999993</v>
      </c>
      <c r="H27" s="437">
        <v>8621.6</v>
      </c>
    </row>
    <row r="28" spans="1:8" ht="35.1" customHeight="1">
      <c r="A28" s="573" t="s">
        <v>1556</v>
      </c>
      <c r="B28" s="573" t="s">
        <v>1555</v>
      </c>
      <c r="C28" s="435"/>
      <c r="D28" s="435"/>
      <c r="E28" s="435"/>
      <c r="F28" s="437"/>
      <c r="G28" s="437"/>
      <c r="H28" s="437"/>
    </row>
    <row r="29" spans="1:8" ht="15.95" customHeight="1">
      <c r="A29" s="573" t="s">
        <v>462</v>
      </c>
      <c r="B29" s="573" t="s">
        <v>1554</v>
      </c>
      <c r="F29" s="437"/>
      <c r="G29" s="437"/>
      <c r="H29" s="437"/>
    </row>
    <row r="30" spans="1:8" ht="15.95" customHeight="1">
      <c r="A30" s="573" t="s">
        <v>462</v>
      </c>
      <c r="B30" s="573" t="s">
        <v>1553</v>
      </c>
      <c r="C30" s="435">
        <v>269</v>
      </c>
      <c r="D30" s="435">
        <v>9568</v>
      </c>
      <c r="E30" s="435">
        <v>11540</v>
      </c>
      <c r="F30" s="437">
        <v>281.3</v>
      </c>
      <c r="G30" s="437">
        <v>1092.9000000000001</v>
      </c>
      <c r="H30" s="437">
        <v>1079.5999999999999</v>
      </c>
    </row>
    <row r="31" spans="1:8" ht="35.1" customHeight="1">
      <c r="A31" s="573" t="s">
        <v>1552</v>
      </c>
      <c r="B31" s="573" t="s">
        <v>1551</v>
      </c>
      <c r="C31" s="435"/>
      <c r="D31" s="435"/>
      <c r="E31" s="435"/>
      <c r="F31" s="437"/>
      <c r="G31" s="437"/>
      <c r="H31" s="437"/>
    </row>
    <row r="32" spans="1:8" ht="15.95" customHeight="1">
      <c r="A32" s="573" t="s">
        <v>462</v>
      </c>
      <c r="B32" s="573" t="s">
        <v>1550</v>
      </c>
      <c r="C32" s="435">
        <v>551</v>
      </c>
      <c r="D32" s="435">
        <v>17541</v>
      </c>
      <c r="E32" s="435">
        <v>22990</v>
      </c>
      <c r="F32" s="437">
        <v>492.7</v>
      </c>
      <c r="G32" s="437">
        <v>1942.1</v>
      </c>
      <c r="H32" s="437">
        <v>1902.6</v>
      </c>
    </row>
    <row r="33" spans="1:8" ht="35.1" customHeight="1">
      <c r="A33" s="573" t="s">
        <v>1549</v>
      </c>
      <c r="B33" s="573" t="s">
        <v>1548</v>
      </c>
      <c r="C33" s="435"/>
      <c r="D33" s="435"/>
      <c r="E33" s="435"/>
      <c r="F33" s="437"/>
      <c r="G33" s="437"/>
      <c r="H33" s="437"/>
    </row>
    <row r="34" spans="1:8" ht="15.95" customHeight="1">
      <c r="A34" s="573" t="s">
        <v>462</v>
      </c>
      <c r="B34" s="573" t="s">
        <v>1547</v>
      </c>
      <c r="C34" s="435"/>
      <c r="D34" s="435"/>
      <c r="E34" s="435"/>
      <c r="F34" s="437"/>
      <c r="G34" s="437"/>
      <c r="H34" s="437"/>
    </row>
    <row r="35" spans="1:8" ht="15.95" customHeight="1">
      <c r="A35" s="573" t="s">
        <v>462</v>
      </c>
      <c r="B35" s="573" t="s">
        <v>1546</v>
      </c>
      <c r="C35" s="435">
        <v>407</v>
      </c>
      <c r="D35" s="435">
        <v>12960</v>
      </c>
      <c r="E35" s="435">
        <v>15797</v>
      </c>
      <c r="F35" s="437">
        <v>383</v>
      </c>
      <c r="G35" s="437">
        <v>1718.4</v>
      </c>
      <c r="H35" s="437">
        <v>1663.7</v>
      </c>
    </row>
    <row r="36" spans="1:8" ht="35.1" customHeight="1">
      <c r="A36" s="573" t="s">
        <v>1545</v>
      </c>
      <c r="B36" s="573" t="s">
        <v>1544</v>
      </c>
      <c r="C36" s="435">
        <v>1198</v>
      </c>
      <c r="D36" s="435">
        <v>41330</v>
      </c>
      <c r="E36" s="435">
        <v>54824</v>
      </c>
      <c r="F36" s="437">
        <v>1145.3</v>
      </c>
      <c r="G36" s="437">
        <v>3704.4</v>
      </c>
      <c r="H36" s="437">
        <v>3653.3</v>
      </c>
    </row>
    <row r="37" spans="1:8" ht="35.1" customHeight="1">
      <c r="A37" s="573" t="s">
        <v>1543</v>
      </c>
      <c r="B37" s="573" t="s">
        <v>1542</v>
      </c>
      <c r="C37" s="435"/>
      <c r="D37" s="435"/>
      <c r="E37" s="435"/>
      <c r="F37" s="437"/>
      <c r="G37" s="437"/>
      <c r="H37" s="437"/>
    </row>
    <row r="38" spans="1:8" ht="15.95" customHeight="1">
      <c r="A38" s="573" t="s">
        <v>462</v>
      </c>
      <c r="B38" s="573" t="s">
        <v>1541</v>
      </c>
      <c r="C38" s="435">
        <v>1140</v>
      </c>
      <c r="D38" s="435">
        <v>39564</v>
      </c>
      <c r="E38" s="435">
        <v>52845</v>
      </c>
      <c r="F38" s="437">
        <v>1094.5999999999999</v>
      </c>
      <c r="G38" s="437">
        <v>3523.6</v>
      </c>
      <c r="H38" s="437">
        <v>3477.8</v>
      </c>
    </row>
    <row r="39" spans="1:8" ht="35.1" customHeight="1">
      <c r="A39" s="573" t="s">
        <v>1540</v>
      </c>
      <c r="B39" s="573" t="s">
        <v>1539</v>
      </c>
      <c r="C39" s="435">
        <v>58</v>
      </c>
      <c r="D39" s="435">
        <v>1767</v>
      </c>
      <c r="E39" s="435">
        <v>1979</v>
      </c>
      <c r="F39" s="437">
        <v>50.7</v>
      </c>
      <c r="G39" s="437">
        <v>180.9</v>
      </c>
      <c r="H39" s="437">
        <v>175.5</v>
      </c>
    </row>
    <row r="40" spans="1:8" ht="35.1" customHeight="1">
      <c r="A40" s="573" t="s">
        <v>1538</v>
      </c>
      <c r="B40" s="573" t="s">
        <v>1537</v>
      </c>
      <c r="C40" s="435"/>
      <c r="D40" s="435"/>
      <c r="E40" s="435"/>
      <c r="F40" s="437"/>
      <c r="G40" s="437"/>
      <c r="H40" s="437"/>
    </row>
    <row r="41" spans="1:8" ht="15.95" customHeight="1">
      <c r="A41" s="573" t="s">
        <v>462</v>
      </c>
      <c r="B41" s="573" t="s">
        <v>1458</v>
      </c>
      <c r="C41" s="435">
        <v>53</v>
      </c>
      <c r="D41" s="435">
        <v>2094</v>
      </c>
      <c r="E41" s="435">
        <v>2464</v>
      </c>
      <c r="F41" s="437">
        <v>64.099999999999994</v>
      </c>
      <c r="G41" s="437">
        <v>332</v>
      </c>
      <c r="H41" s="437">
        <v>322.39999999999998</v>
      </c>
    </row>
    <row r="42" spans="1:8" ht="15.95" customHeight="1">
      <c r="A42" s="573" t="s">
        <v>462</v>
      </c>
      <c r="B42" s="573">
        <v>0</v>
      </c>
      <c r="C42" s="435"/>
      <c r="D42" s="435">
        <v>0</v>
      </c>
      <c r="E42" s="435">
        <v>0</v>
      </c>
      <c r="F42" s="437">
        <v>0</v>
      </c>
      <c r="G42" s="437">
        <v>0</v>
      </c>
      <c r="H42" s="437">
        <v>0</v>
      </c>
    </row>
    <row r="43" spans="1:8" ht="15.95" customHeight="1">
      <c r="D43" s="435"/>
      <c r="E43" s="435"/>
      <c r="F43" s="437"/>
      <c r="G43" s="437"/>
      <c r="H43" s="437"/>
    </row>
    <row r="44" spans="1:8" ht="15.95" customHeight="1">
      <c r="C44" s="435"/>
      <c r="D44" s="435"/>
      <c r="E44" s="435"/>
      <c r="F44" s="437"/>
      <c r="G44" s="437"/>
      <c r="H44" s="437"/>
    </row>
    <row r="45" spans="1:8" ht="15.95" customHeight="1">
      <c r="C45" s="435"/>
      <c r="D45" s="435"/>
      <c r="E45" s="435"/>
      <c r="F45" s="437"/>
      <c r="G45" s="437"/>
      <c r="H45" s="437"/>
    </row>
    <row r="46" spans="1:8" ht="15.95" customHeight="1">
      <c r="D46" s="435"/>
      <c r="E46" s="435"/>
      <c r="F46" s="437"/>
      <c r="G46" s="437"/>
      <c r="H46" s="437"/>
    </row>
    <row r="47" spans="1:8" ht="12.6" customHeight="1">
      <c r="C47" s="435"/>
      <c r="D47" s="435"/>
      <c r="E47" s="435"/>
      <c r="F47" s="437"/>
      <c r="G47" s="437"/>
      <c r="H47" s="437"/>
    </row>
    <row r="48" spans="1:8" ht="12.6" customHeight="1">
      <c r="C48" s="435"/>
      <c r="D48" s="435"/>
      <c r="E48" s="435"/>
      <c r="F48" s="437"/>
      <c r="G48" s="437"/>
      <c r="H48" s="437"/>
    </row>
    <row r="49" spans="1:8" ht="12.6" customHeight="1">
      <c r="C49" s="91"/>
      <c r="D49" s="91"/>
      <c r="E49" s="91"/>
      <c r="F49" s="95"/>
      <c r="G49" s="95"/>
      <c r="H49" s="95"/>
    </row>
    <row r="50" spans="1:8" ht="12.6" customHeight="1"/>
    <row r="51" spans="1:8" ht="12.6" customHeight="1"/>
    <row r="52" spans="1:8" ht="12.6" customHeight="1"/>
    <row r="53" spans="1:8" ht="15.95" customHeight="1">
      <c r="A53" s="634" t="s">
        <v>1799</v>
      </c>
      <c r="B53" s="634"/>
      <c r="C53" s="634"/>
      <c r="D53" s="634"/>
      <c r="E53" s="634"/>
      <c r="F53" s="634"/>
      <c r="G53" s="634"/>
      <c r="H53" s="634"/>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689" customWidth="1"/>
    <col min="2" max="2" width="22.5703125" style="689" customWidth="1"/>
    <col min="3" max="8" width="17.7109375" style="689" customWidth="1"/>
    <col min="9" max="16384" width="11.42578125" style="689"/>
  </cols>
  <sheetData>
    <row r="1" spans="1:8" ht="15" customHeight="1">
      <c r="A1" s="919" t="s">
        <v>1821</v>
      </c>
    </row>
    <row r="2" spans="1:8" ht="23.1" customHeight="1">
      <c r="A2" s="713" t="s">
        <v>996</v>
      </c>
      <c r="B2" s="713"/>
      <c r="C2" s="713"/>
      <c r="D2" s="713"/>
      <c r="E2" s="713"/>
      <c r="F2" s="713"/>
      <c r="G2" s="713"/>
      <c r="H2" s="713"/>
    </row>
    <row r="3" spans="1:8" ht="23.1" customHeight="1">
      <c r="A3" s="713" t="s">
        <v>1580</v>
      </c>
      <c r="B3" s="713"/>
      <c r="C3" s="713"/>
      <c r="D3" s="713"/>
      <c r="E3" s="713"/>
      <c r="F3" s="713"/>
      <c r="G3" s="713"/>
      <c r="H3" s="713"/>
    </row>
    <row r="4" spans="1:8" ht="23.1" customHeight="1">
      <c r="A4" s="714" t="s">
        <v>1771</v>
      </c>
      <c r="B4" s="713"/>
      <c r="C4" s="713"/>
      <c r="D4" s="713"/>
      <c r="E4" s="713"/>
      <c r="F4" s="713"/>
      <c r="G4" s="713"/>
      <c r="H4" s="713"/>
    </row>
    <row r="5" spans="1:8" ht="23.1" customHeight="1">
      <c r="A5" s="738" t="s">
        <v>885</v>
      </c>
      <c r="B5" s="713"/>
      <c r="C5" s="713"/>
      <c r="D5" s="713"/>
      <c r="E5" s="713"/>
      <c r="F5" s="713"/>
      <c r="G5" s="713"/>
      <c r="H5" s="713"/>
    </row>
    <row r="6" spans="1:8" ht="30" customHeight="1">
      <c r="A6" s="715" t="s">
        <v>732</v>
      </c>
      <c r="B6" s="715"/>
      <c r="C6" s="715"/>
      <c r="D6" s="715"/>
      <c r="E6" s="715"/>
      <c r="F6" s="715"/>
      <c r="G6" s="715"/>
      <c r="H6" s="715"/>
    </row>
    <row r="7" spans="1:8" ht="15.75" customHeight="1">
      <c r="A7" s="1196" t="s">
        <v>1455</v>
      </c>
      <c r="B7" s="1199" t="s">
        <v>1456</v>
      </c>
      <c r="C7" s="1202" t="s">
        <v>181</v>
      </c>
      <c r="D7" s="1202" t="s">
        <v>1579</v>
      </c>
      <c r="E7" s="1205" t="s">
        <v>1578</v>
      </c>
      <c r="F7" s="1189" t="s">
        <v>394</v>
      </c>
      <c r="G7" s="1189" t="s">
        <v>571</v>
      </c>
      <c r="H7" s="1189" t="s">
        <v>1577</v>
      </c>
    </row>
    <row r="8" spans="1:8" ht="15.75" customHeight="1">
      <c r="A8" s="1197"/>
      <c r="B8" s="1200"/>
      <c r="C8" s="1203"/>
      <c r="D8" s="1203"/>
      <c r="E8" s="1206"/>
      <c r="F8" s="1190"/>
      <c r="G8" s="1190"/>
      <c r="H8" s="1190"/>
    </row>
    <row r="9" spans="1:8" ht="15.75" customHeight="1">
      <c r="A9" s="1197"/>
      <c r="B9" s="1200"/>
      <c r="C9" s="1203"/>
      <c r="D9" s="1203"/>
      <c r="E9" s="1206"/>
      <c r="F9" s="1190"/>
      <c r="G9" s="1190"/>
      <c r="H9" s="1190"/>
    </row>
    <row r="10" spans="1:8" ht="15.75" customHeight="1">
      <c r="A10" s="1197"/>
      <c r="B10" s="1200"/>
      <c r="C10" s="1204"/>
      <c r="D10" s="1204"/>
      <c r="E10" s="1207"/>
      <c r="F10" s="1191"/>
      <c r="G10" s="1191"/>
      <c r="H10" s="1191"/>
    </row>
    <row r="11" spans="1:8" ht="15.75" customHeight="1">
      <c r="A11" s="1198"/>
      <c r="B11" s="1201"/>
      <c r="C11" s="1192" t="s">
        <v>232</v>
      </c>
      <c r="D11" s="1193"/>
      <c r="E11" s="739" t="s">
        <v>1457</v>
      </c>
      <c r="F11" s="1194" t="s">
        <v>417</v>
      </c>
      <c r="G11" s="1195"/>
      <c r="H11" s="1195"/>
    </row>
    <row r="12" spans="1:8" ht="35.1" customHeight="1">
      <c r="A12" s="689" t="s">
        <v>1576</v>
      </c>
      <c r="B12" s="689" t="s">
        <v>777</v>
      </c>
      <c r="C12" s="91"/>
      <c r="D12" s="91"/>
      <c r="E12" s="91"/>
      <c r="F12" s="95"/>
      <c r="G12" s="95"/>
      <c r="H12" s="95"/>
    </row>
    <row r="13" spans="1:8" ht="15.95" customHeight="1">
      <c r="A13" s="689" t="s">
        <v>1558</v>
      </c>
      <c r="B13" s="689" t="s">
        <v>734</v>
      </c>
      <c r="C13" s="435">
        <v>8461</v>
      </c>
      <c r="D13" s="435">
        <v>338616</v>
      </c>
      <c r="E13" s="435">
        <v>103552</v>
      </c>
      <c r="F13" s="437">
        <v>2549.6</v>
      </c>
      <c r="G13" s="437">
        <v>8027.6</v>
      </c>
      <c r="H13" s="437">
        <v>7827.7</v>
      </c>
    </row>
    <row r="14" spans="1:8" ht="35.1" customHeight="1">
      <c r="A14" s="689" t="s">
        <v>1575</v>
      </c>
      <c r="B14" s="689" t="s">
        <v>1071</v>
      </c>
      <c r="C14" s="435">
        <v>5962</v>
      </c>
      <c r="D14" s="435">
        <v>254861</v>
      </c>
      <c r="E14" s="435">
        <v>77947</v>
      </c>
      <c r="F14" s="437">
        <v>1987.1</v>
      </c>
      <c r="G14" s="437">
        <v>6401.2</v>
      </c>
      <c r="H14" s="437">
        <v>6234.3</v>
      </c>
    </row>
    <row r="15" spans="1:8" ht="35.1" customHeight="1">
      <c r="A15" s="689" t="s">
        <v>1574</v>
      </c>
      <c r="B15" s="689" t="s">
        <v>1573</v>
      </c>
      <c r="C15" s="435">
        <v>2317</v>
      </c>
      <c r="D15" s="435">
        <v>104012</v>
      </c>
      <c r="E15" s="435">
        <v>33753</v>
      </c>
      <c r="F15" s="437">
        <v>771.8</v>
      </c>
      <c r="G15" s="437">
        <v>2341.9</v>
      </c>
      <c r="H15" s="437">
        <v>2256.1999999999998</v>
      </c>
    </row>
    <row r="16" spans="1:8" ht="35.1" customHeight="1">
      <c r="A16" s="689" t="s">
        <v>1572</v>
      </c>
      <c r="B16" s="689" t="s">
        <v>1571</v>
      </c>
      <c r="C16" s="435"/>
      <c r="D16" s="435"/>
      <c r="E16" s="435"/>
      <c r="F16" s="437"/>
      <c r="G16" s="437"/>
      <c r="H16" s="437"/>
    </row>
    <row r="17" spans="1:8" ht="15.95" customHeight="1">
      <c r="A17" s="689" t="s">
        <v>462</v>
      </c>
      <c r="B17" s="689" t="s">
        <v>1570</v>
      </c>
      <c r="C17" s="435"/>
      <c r="D17" s="435"/>
      <c r="E17" s="435"/>
      <c r="F17" s="437"/>
      <c r="G17" s="437"/>
      <c r="H17" s="437"/>
    </row>
    <row r="18" spans="1:8" ht="15.95" customHeight="1">
      <c r="A18" s="689" t="s">
        <v>462</v>
      </c>
      <c r="B18" s="689" t="s">
        <v>1569</v>
      </c>
      <c r="C18" s="435"/>
      <c r="D18" s="435"/>
      <c r="E18" s="435"/>
      <c r="F18" s="437"/>
      <c r="G18" s="437"/>
      <c r="H18" s="437"/>
    </row>
    <row r="19" spans="1:8" ht="15.95" customHeight="1">
      <c r="A19" s="689" t="s">
        <v>462</v>
      </c>
      <c r="B19" s="689" t="s">
        <v>1568</v>
      </c>
      <c r="C19" s="435">
        <v>2896</v>
      </c>
      <c r="D19" s="435">
        <v>116081</v>
      </c>
      <c r="E19" s="435">
        <v>33795</v>
      </c>
      <c r="F19" s="437">
        <v>883.8</v>
      </c>
      <c r="G19" s="437">
        <v>2891.1</v>
      </c>
      <c r="H19" s="437">
        <v>2835.9</v>
      </c>
    </row>
    <row r="20" spans="1:8" ht="35.1" customHeight="1">
      <c r="A20" s="689" t="s">
        <v>1567</v>
      </c>
      <c r="B20" s="689" t="s">
        <v>1566</v>
      </c>
      <c r="C20" s="435"/>
      <c r="D20" s="435"/>
      <c r="E20" s="435"/>
      <c r="F20" s="437"/>
      <c r="G20" s="437"/>
      <c r="H20" s="437"/>
    </row>
    <row r="21" spans="1:8" ht="15.95" customHeight="1">
      <c r="A21" s="689" t="s">
        <v>462</v>
      </c>
      <c r="B21" s="689" t="s">
        <v>1071</v>
      </c>
      <c r="C21" s="435">
        <v>749</v>
      </c>
      <c r="D21" s="435">
        <v>34768</v>
      </c>
      <c r="E21" s="435">
        <v>10402</v>
      </c>
      <c r="F21" s="437">
        <v>331.5</v>
      </c>
      <c r="G21" s="437">
        <v>1168.2</v>
      </c>
      <c r="H21" s="437">
        <v>1142.3</v>
      </c>
    </row>
    <row r="22" spans="1:8" ht="35.1" customHeight="1">
      <c r="A22" s="689" t="s">
        <v>1565</v>
      </c>
      <c r="B22" s="689" t="s">
        <v>1564</v>
      </c>
      <c r="C22" s="435"/>
      <c r="D22" s="435"/>
      <c r="E22" s="435"/>
      <c r="F22" s="437"/>
      <c r="G22" s="437"/>
      <c r="H22" s="437"/>
    </row>
    <row r="23" spans="1:8" ht="15.95" customHeight="1">
      <c r="A23" s="689" t="s">
        <v>462</v>
      </c>
      <c r="B23" s="689" t="s">
        <v>1563</v>
      </c>
      <c r="C23" s="435"/>
      <c r="D23" s="435"/>
      <c r="E23" s="435"/>
      <c r="F23" s="437"/>
      <c r="G23" s="437"/>
      <c r="H23" s="437"/>
    </row>
    <row r="24" spans="1:8" ht="15.95" customHeight="1">
      <c r="A24" s="689" t="s">
        <v>462</v>
      </c>
      <c r="B24" s="689" t="s">
        <v>1562</v>
      </c>
      <c r="C24" s="435">
        <v>375</v>
      </c>
      <c r="D24" s="435">
        <v>15063</v>
      </c>
      <c r="E24" s="435">
        <v>4648</v>
      </c>
      <c r="F24" s="437">
        <v>115.5</v>
      </c>
      <c r="G24" s="437">
        <v>436.7</v>
      </c>
      <c r="H24" s="437">
        <v>434.2</v>
      </c>
    </row>
    <row r="25" spans="1:8" ht="35.1" customHeight="1">
      <c r="A25" s="689" t="s">
        <v>1561</v>
      </c>
      <c r="B25" s="689" t="s">
        <v>1560</v>
      </c>
      <c r="C25" s="435"/>
      <c r="D25" s="435"/>
      <c r="E25" s="435"/>
      <c r="F25" s="437"/>
      <c r="G25" s="437"/>
      <c r="H25" s="437"/>
    </row>
    <row r="26" spans="1:8" ht="15.95" customHeight="1">
      <c r="A26" s="689" t="s">
        <v>462</v>
      </c>
      <c r="B26" s="689" t="s">
        <v>1559</v>
      </c>
      <c r="C26" s="435">
        <v>374</v>
      </c>
      <c r="D26" s="435">
        <v>19705</v>
      </c>
      <c r="E26" s="435">
        <v>5754</v>
      </c>
      <c r="F26" s="437">
        <v>216</v>
      </c>
      <c r="G26" s="437">
        <v>731.5</v>
      </c>
      <c r="H26" s="437">
        <v>708.1</v>
      </c>
    </row>
    <row r="27" spans="1:8" ht="35.1" customHeight="1">
      <c r="A27" s="689" t="s">
        <v>1558</v>
      </c>
      <c r="B27" s="689" t="s">
        <v>1557</v>
      </c>
      <c r="C27" s="435">
        <v>2499</v>
      </c>
      <c r="D27" s="435">
        <v>83755</v>
      </c>
      <c r="E27" s="435">
        <v>25605</v>
      </c>
      <c r="F27" s="437">
        <v>562.6</v>
      </c>
      <c r="G27" s="437">
        <v>1626.4</v>
      </c>
      <c r="H27" s="437">
        <v>1593.3</v>
      </c>
    </row>
    <row r="28" spans="1:8" ht="35.1" customHeight="1">
      <c r="A28" s="689" t="s">
        <v>1556</v>
      </c>
      <c r="B28" s="689" t="s">
        <v>1555</v>
      </c>
      <c r="C28" s="435"/>
      <c r="D28" s="435"/>
      <c r="E28" s="435"/>
      <c r="F28" s="437"/>
      <c r="G28" s="437"/>
      <c r="H28" s="437"/>
    </row>
    <row r="29" spans="1:8" ht="15.95" customHeight="1">
      <c r="A29" s="689" t="s">
        <v>462</v>
      </c>
      <c r="B29" s="689" t="s">
        <v>1554</v>
      </c>
      <c r="C29" s="435"/>
      <c r="D29" s="435"/>
      <c r="E29" s="435"/>
      <c r="F29" s="437"/>
      <c r="G29" s="437"/>
      <c r="H29" s="437"/>
    </row>
    <row r="30" spans="1:8" ht="15.95" customHeight="1">
      <c r="A30" s="689" t="s">
        <v>462</v>
      </c>
      <c r="B30" s="689" t="s">
        <v>1553</v>
      </c>
      <c r="C30" s="435">
        <v>278</v>
      </c>
      <c r="D30" s="435">
        <v>9805</v>
      </c>
      <c r="E30" s="435">
        <v>2533</v>
      </c>
      <c r="F30" s="437">
        <v>64.400000000000006</v>
      </c>
      <c r="G30" s="437">
        <v>192.4</v>
      </c>
      <c r="H30" s="437">
        <v>190.5</v>
      </c>
    </row>
    <row r="31" spans="1:8" ht="35.1" customHeight="1">
      <c r="A31" s="689" t="s">
        <v>1552</v>
      </c>
      <c r="B31" s="689" t="s">
        <v>1551</v>
      </c>
      <c r="C31" s="435"/>
      <c r="D31" s="435"/>
      <c r="E31" s="435"/>
      <c r="F31" s="437"/>
      <c r="G31" s="437"/>
      <c r="H31" s="437"/>
    </row>
    <row r="32" spans="1:8" ht="15.95" customHeight="1">
      <c r="A32" s="689" t="s">
        <v>462</v>
      </c>
      <c r="B32" s="689" t="s">
        <v>1550</v>
      </c>
      <c r="C32" s="435">
        <v>534</v>
      </c>
      <c r="D32" s="435">
        <v>17079</v>
      </c>
      <c r="E32" s="435">
        <v>5532</v>
      </c>
      <c r="F32" s="437">
        <v>117.7</v>
      </c>
      <c r="G32" s="437">
        <v>391.3</v>
      </c>
      <c r="H32" s="437">
        <v>381.3</v>
      </c>
    </row>
    <row r="33" spans="1:8" ht="35.1" customHeight="1">
      <c r="A33" s="689" t="s">
        <v>1549</v>
      </c>
      <c r="B33" s="689" t="s">
        <v>1548</v>
      </c>
      <c r="C33" s="435"/>
      <c r="D33" s="435"/>
      <c r="E33" s="435"/>
      <c r="F33" s="437"/>
      <c r="G33" s="437"/>
      <c r="H33" s="437"/>
    </row>
    <row r="34" spans="1:8" ht="15.95" customHeight="1">
      <c r="A34" s="689" t="s">
        <v>462</v>
      </c>
      <c r="B34" s="689" t="s">
        <v>1547</v>
      </c>
      <c r="C34" s="435"/>
      <c r="D34" s="435"/>
      <c r="E34" s="435"/>
      <c r="F34" s="437"/>
      <c r="G34" s="437"/>
      <c r="H34" s="437"/>
    </row>
    <row r="35" spans="1:8" ht="15.95" customHeight="1">
      <c r="A35" s="689" t="s">
        <v>462</v>
      </c>
      <c r="B35" s="689" t="s">
        <v>1546</v>
      </c>
      <c r="C35" s="435">
        <v>415</v>
      </c>
      <c r="D35" s="435">
        <v>13254</v>
      </c>
      <c r="E35" s="435">
        <v>3900</v>
      </c>
      <c r="F35" s="437">
        <v>92.1</v>
      </c>
      <c r="G35" s="437">
        <v>338</v>
      </c>
      <c r="H35" s="437">
        <v>329.5</v>
      </c>
    </row>
    <row r="36" spans="1:8" ht="35.1" customHeight="1">
      <c r="A36" s="689" t="s">
        <v>1545</v>
      </c>
      <c r="B36" s="689" t="s">
        <v>1544</v>
      </c>
      <c r="C36" s="435">
        <v>1214</v>
      </c>
      <c r="D36" s="435">
        <v>40468</v>
      </c>
      <c r="E36" s="435">
        <v>12532</v>
      </c>
      <c r="F36" s="437">
        <v>268</v>
      </c>
      <c r="G36" s="437">
        <v>620.1</v>
      </c>
      <c r="H36" s="437">
        <v>609.5</v>
      </c>
    </row>
    <row r="37" spans="1:8" ht="35.1" customHeight="1">
      <c r="A37" s="689" t="s">
        <v>1543</v>
      </c>
      <c r="B37" s="689" t="s">
        <v>1542</v>
      </c>
      <c r="C37" s="435"/>
      <c r="D37" s="435"/>
      <c r="E37" s="435"/>
      <c r="F37" s="437"/>
      <c r="G37" s="437"/>
      <c r="H37" s="437"/>
    </row>
    <row r="38" spans="1:8" ht="15.95" customHeight="1">
      <c r="A38" s="689" t="s">
        <v>462</v>
      </c>
      <c r="B38" s="689" t="s">
        <v>1541</v>
      </c>
      <c r="C38" s="435">
        <v>1146</v>
      </c>
      <c r="D38" s="435">
        <v>38461</v>
      </c>
      <c r="E38" s="435">
        <v>11969</v>
      </c>
      <c r="F38" s="437">
        <v>254.1</v>
      </c>
      <c r="G38" s="437">
        <v>576.70000000000005</v>
      </c>
      <c r="H38" s="437">
        <v>567.6</v>
      </c>
    </row>
    <row r="39" spans="1:8" ht="35.1" customHeight="1">
      <c r="A39" s="689" t="s">
        <v>1540</v>
      </c>
      <c r="B39" s="689" t="s">
        <v>1539</v>
      </c>
      <c r="C39" s="435">
        <v>68</v>
      </c>
      <c r="D39" s="435">
        <v>2007</v>
      </c>
      <c r="E39" s="435">
        <v>563</v>
      </c>
      <c r="F39" s="437">
        <v>13.9</v>
      </c>
      <c r="G39" s="437">
        <v>43.4</v>
      </c>
      <c r="H39" s="437">
        <v>41.9</v>
      </c>
    </row>
    <row r="40" spans="1:8" ht="35.1" customHeight="1">
      <c r="A40" s="689" t="s">
        <v>1538</v>
      </c>
      <c r="B40" s="689" t="s">
        <v>1537</v>
      </c>
      <c r="C40" s="435"/>
      <c r="D40" s="435"/>
      <c r="E40" s="435"/>
      <c r="F40" s="437"/>
      <c r="G40" s="437"/>
      <c r="H40" s="437"/>
    </row>
    <row r="41" spans="1:8" ht="15.95" customHeight="1">
      <c r="A41" s="689" t="s">
        <v>462</v>
      </c>
      <c r="B41" s="689" t="s">
        <v>1458</v>
      </c>
      <c r="C41" s="435">
        <v>58</v>
      </c>
      <c r="D41" s="435">
        <v>3149</v>
      </c>
      <c r="E41" s="435">
        <v>1106</v>
      </c>
      <c r="F41" s="437">
        <v>20.3</v>
      </c>
      <c r="G41" s="437">
        <v>84.6</v>
      </c>
      <c r="H41" s="437">
        <v>82.7</v>
      </c>
    </row>
    <row r="42" spans="1:8" ht="15.95" customHeight="1">
      <c r="D42" s="435"/>
      <c r="E42" s="435"/>
      <c r="F42" s="437"/>
      <c r="G42" s="437"/>
      <c r="H42" s="437"/>
    </row>
    <row r="43" spans="1:8" ht="15.95" customHeight="1">
      <c r="C43" s="435"/>
      <c r="D43" s="435"/>
      <c r="E43" s="435"/>
      <c r="F43" s="437"/>
      <c r="G43" s="437"/>
      <c r="H43" s="437"/>
    </row>
    <row r="44" spans="1:8" ht="15.95" customHeight="1">
      <c r="C44" s="435"/>
      <c r="D44" s="435"/>
      <c r="E44" s="435"/>
      <c r="F44" s="437"/>
      <c r="G44" s="437"/>
      <c r="H44" s="437"/>
    </row>
    <row r="45" spans="1:8" ht="15.95" customHeight="1">
      <c r="C45" s="435"/>
      <c r="D45" s="435"/>
      <c r="E45" s="435"/>
      <c r="F45" s="437"/>
      <c r="G45" s="437"/>
      <c r="H45" s="437"/>
    </row>
    <row r="46" spans="1:8" ht="15.95" customHeight="1">
      <c r="C46" s="435"/>
      <c r="D46" s="435"/>
      <c r="E46" s="435"/>
      <c r="F46" s="437"/>
      <c r="G46" s="437"/>
      <c r="H46" s="437"/>
    </row>
    <row r="47" spans="1:8" ht="12.6" customHeight="1">
      <c r="C47" s="91"/>
      <c r="D47" s="91"/>
      <c r="E47" s="91"/>
      <c r="F47" s="95"/>
      <c r="G47" s="95"/>
      <c r="H47" s="95"/>
    </row>
    <row r="48" spans="1:8" ht="12.6" customHeight="1"/>
    <row r="49" spans="1:8" ht="12.6" customHeight="1"/>
    <row r="50" spans="1:8" ht="12.6" customHeight="1">
      <c r="A50" s="712"/>
      <c r="B50" s="712"/>
      <c r="C50" s="712"/>
      <c r="D50" s="712"/>
      <c r="E50" s="712"/>
      <c r="F50" s="712"/>
      <c r="G50" s="712"/>
      <c r="H50" s="712"/>
    </row>
    <row r="51" spans="1:8" ht="12.6" customHeight="1"/>
    <row r="52" spans="1:8" ht="12.6" customHeight="1"/>
    <row r="53" spans="1:8" ht="15.95" customHeight="1">
      <c r="A53" s="712" t="s">
        <v>1799</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689" customWidth="1"/>
    <col min="2" max="2" width="26.7109375" style="689" customWidth="1"/>
    <col min="3" max="6" width="24.7109375" style="689" customWidth="1"/>
    <col min="7" max="16384" width="11.42578125" style="689"/>
  </cols>
  <sheetData>
    <row r="1" spans="1:6" ht="15" customHeight="1">
      <c r="A1" s="919" t="s">
        <v>1821</v>
      </c>
    </row>
    <row r="2" spans="1:6" s="741" customFormat="1" ht="27.95" customHeight="1">
      <c r="A2" s="740" t="s">
        <v>996</v>
      </c>
      <c r="B2" s="740"/>
      <c r="C2" s="740"/>
      <c r="D2" s="740"/>
      <c r="E2" s="740"/>
      <c r="F2" s="740"/>
    </row>
    <row r="3" spans="1:6" s="741" customFormat="1" ht="27.95" customHeight="1">
      <c r="A3" s="740" t="s">
        <v>1580</v>
      </c>
      <c r="B3" s="740"/>
      <c r="C3" s="740"/>
      <c r="D3" s="740"/>
      <c r="E3" s="740"/>
      <c r="F3" s="740"/>
    </row>
    <row r="4" spans="1:6" s="741" customFormat="1" ht="27.95" customHeight="1">
      <c r="A4" s="714" t="s">
        <v>1772</v>
      </c>
      <c r="B4" s="740"/>
      <c r="C4" s="740"/>
      <c r="D4" s="740"/>
      <c r="E4" s="740"/>
      <c r="F4" s="740"/>
    </row>
    <row r="5" spans="1:6" s="741" customFormat="1" ht="27.95" customHeight="1">
      <c r="A5" s="742" t="s">
        <v>885</v>
      </c>
      <c r="B5" s="740"/>
      <c r="C5" s="740"/>
      <c r="D5" s="740"/>
      <c r="E5" s="740"/>
      <c r="F5" s="740"/>
    </row>
    <row r="6" spans="1:6" s="741" customFormat="1" ht="27.95" customHeight="1">
      <c r="A6" s="743" t="s">
        <v>732</v>
      </c>
      <c r="B6" s="743"/>
      <c r="C6" s="743"/>
      <c r="D6" s="743"/>
      <c r="E6" s="743"/>
      <c r="F6" s="743"/>
    </row>
    <row r="7" spans="1:6" s="741" customFormat="1" ht="15.75" customHeight="1">
      <c r="A7" s="1215" t="s">
        <v>1455</v>
      </c>
      <c r="B7" s="1218" t="s">
        <v>1456</v>
      </c>
      <c r="C7" s="1221" t="s">
        <v>181</v>
      </c>
      <c r="D7" s="1221" t="s">
        <v>329</v>
      </c>
      <c r="E7" s="1208" t="s">
        <v>394</v>
      </c>
      <c r="F7" s="1208" t="s">
        <v>571</v>
      </c>
    </row>
    <row r="8" spans="1:6" s="741" customFormat="1" ht="15.75" customHeight="1">
      <c r="A8" s="1216"/>
      <c r="B8" s="1219"/>
      <c r="C8" s="1222"/>
      <c r="D8" s="1222"/>
      <c r="E8" s="1209"/>
      <c r="F8" s="1209"/>
    </row>
    <row r="9" spans="1:6" s="741" customFormat="1" ht="15.75" customHeight="1">
      <c r="A9" s="1216"/>
      <c r="B9" s="1219"/>
      <c r="C9" s="1222"/>
      <c r="D9" s="1222"/>
      <c r="E9" s="1209"/>
      <c r="F9" s="1209"/>
    </row>
    <row r="10" spans="1:6" s="741" customFormat="1" ht="15.75" customHeight="1">
      <c r="A10" s="1216"/>
      <c r="B10" s="1219"/>
      <c r="C10" s="1223"/>
      <c r="D10" s="1223"/>
      <c r="E10" s="1210"/>
      <c r="F10" s="1210"/>
    </row>
    <row r="11" spans="1:6" s="741" customFormat="1" ht="15.75" customHeight="1">
      <c r="A11" s="1217"/>
      <c r="B11" s="1220"/>
      <c r="C11" s="1211" t="s">
        <v>232</v>
      </c>
      <c r="D11" s="1212"/>
      <c r="E11" s="1213" t="s">
        <v>417</v>
      </c>
      <c r="F11" s="1214"/>
    </row>
    <row r="12" spans="1:6" s="741" customFormat="1" ht="39.950000000000003" customHeight="1">
      <c r="A12" s="741" t="s">
        <v>1591</v>
      </c>
      <c r="B12" s="741" t="s">
        <v>1587</v>
      </c>
      <c r="C12" s="91">
        <v>0</v>
      </c>
      <c r="D12" s="91">
        <v>0</v>
      </c>
      <c r="E12" s="95">
        <v>0</v>
      </c>
      <c r="F12" s="95">
        <v>0</v>
      </c>
    </row>
    <row r="13" spans="1:6" s="741" customFormat="1" ht="15" customHeight="1">
      <c r="A13" s="741" t="s">
        <v>462</v>
      </c>
      <c r="B13" s="741" t="s">
        <v>1590</v>
      </c>
      <c r="C13" s="91">
        <v>0</v>
      </c>
      <c r="D13" s="91">
        <v>0</v>
      </c>
      <c r="E13" s="95">
        <v>0</v>
      </c>
      <c r="F13" s="95">
        <v>0</v>
      </c>
    </row>
    <row r="14" spans="1:6" s="741" customFormat="1" ht="15" customHeight="1">
      <c r="A14" s="741" t="s">
        <v>462</v>
      </c>
      <c r="B14" s="741" t="s">
        <v>1589</v>
      </c>
      <c r="C14" s="471">
        <v>137</v>
      </c>
      <c r="D14" s="471">
        <v>5643</v>
      </c>
      <c r="E14" s="470">
        <v>66.900000000000006</v>
      </c>
      <c r="F14" s="470">
        <v>596.6</v>
      </c>
    </row>
    <row r="15" spans="1:6" s="741" customFormat="1" ht="39.950000000000003" customHeight="1">
      <c r="A15" s="741" t="s">
        <v>1588</v>
      </c>
      <c r="B15" s="741" t="s">
        <v>1587</v>
      </c>
      <c r="C15" s="471"/>
      <c r="D15" s="471"/>
      <c r="E15" s="470"/>
      <c r="F15" s="470"/>
    </row>
    <row r="16" spans="1:6" s="741" customFormat="1" ht="15" customHeight="1">
      <c r="A16" s="741" t="s">
        <v>462</v>
      </c>
      <c r="B16" s="741" t="s">
        <v>1586</v>
      </c>
      <c r="C16" s="471"/>
      <c r="D16" s="471"/>
      <c r="E16" s="470"/>
      <c r="F16" s="470"/>
    </row>
    <row r="17" spans="1:17" s="741" customFormat="1" ht="15" customHeight="1">
      <c r="A17" s="741" t="s">
        <v>462</v>
      </c>
      <c r="B17" s="741" t="s">
        <v>1585</v>
      </c>
      <c r="C17" s="471">
        <v>2</v>
      </c>
      <c r="D17" s="471">
        <v>55</v>
      </c>
      <c r="E17" s="470">
        <v>0.4</v>
      </c>
      <c r="F17" s="470">
        <v>7.7</v>
      </c>
    </row>
    <row r="18" spans="1:17" s="741" customFormat="1" ht="39.950000000000003" customHeight="1">
      <c r="A18" s="741" t="s">
        <v>1584</v>
      </c>
      <c r="B18" s="741" t="s">
        <v>1582</v>
      </c>
      <c r="C18" s="471"/>
      <c r="D18" s="471"/>
      <c r="E18" s="470"/>
      <c r="F18" s="470"/>
    </row>
    <row r="19" spans="1:17" s="741" customFormat="1" ht="15" customHeight="1">
      <c r="A19" s="741" t="s">
        <v>462</v>
      </c>
      <c r="B19" s="741" t="s">
        <v>269</v>
      </c>
      <c r="C19" s="471">
        <v>18</v>
      </c>
      <c r="D19" s="471">
        <v>664</v>
      </c>
      <c r="E19" s="470">
        <v>8.6</v>
      </c>
      <c r="F19" s="470">
        <v>24.9</v>
      </c>
    </row>
    <row r="20" spans="1:17" s="741" customFormat="1" ht="39.950000000000003" customHeight="1">
      <c r="A20" s="741" t="s">
        <v>1583</v>
      </c>
      <c r="B20" s="741" t="s">
        <v>1582</v>
      </c>
      <c r="C20" s="471"/>
      <c r="D20" s="471"/>
      <c r="E20" s="470"/>
      <c r="F20" s="470"/>
    </row>
    <row r="21" spans="1:17" s="741" customFormat="1" ht="15" customHeight="1">
      <c r="A21" s="741" t="s">
        <v>462</v>
      </c>
      <c r="B21" s="741" t="s">
        <v>186</v>
      </c>
      <c r="C21" s="471">
        <v>117</v>
      </c>
      <c r="D21" s="471">
        <v>4924</v>
      </c>
      <c r="E21" s="470">
        <v>57.8</v>
      </c>
      <c r="F21" s="470">
        <v>564</v>
      </c>
    </row>
    <row r="22" spans="1:17" s="741" customFormat="1" ht="14.1" customHeight="1">
      <c r="A22" s="741" t="s">
        <v>462</v>
      </c>
      <c r="B22" s="741">
        <v>0</v>
      </c>
    </row>
    <row r="23" spans="1:17" s="741" customFormat="1" ht="14.1" customHeight="1">
      <c r="C23" s="471"/>
      <c r="D23" s="471"/>
      <c r="E23" s="469"/>
      <c r="F23" s="469"/>
    </row>
    <row r="24" spans="1:17" s="741" customFormat="1" ht="14.1" customHeight="1">
      <c r="C24" s="471"/>
      <c r="D24" s="471"/>
      <c r="E24" s="469"/>
      <c r="F24" s="469"/>
    </row>
    <row r="25" spans="1:17" s="741" customFormat="1" ht="14.1" customHeight="1">
      <c r="C25" s="471"/>
      <c r="D25" s="471"/>
      <c r="E25" s="469"/>
      <c r="F25" s="469"/>
    </row>
    <row r="26" spans="1:17" s="741" customFormat="1" ht="14.1" customHeight="1">
      <c r="C26" s="471"/>
      <c r="D26" s="471"/>
      <c r="E26" s="469"/>
      <c r="F26" s="469"/>
    </row>
    <row r="27" spans="1:17" s="741" customFormat="1" ht="14.1" customHeight="1">
      <c r="C27" s="471"/>
      <c r="D27" s="471"/>
      <c r="E27" s="469"/>
      <c r="F27" s="469"/>
    </row>
    <row r="28" spans="1:17" s="741" customFormat="1" ht="14.1" customHeight="1">
      <c r="C28" s="471"/>
      <c r="D28" s="471"/>
      <c r="E28" s="469"/>
      <c r="F28" s="469"/>
    </row>
    <row r="29" spans="1:17" s="741" customFormat="1" ht="14.1" customHeight="1">
      <c r="C29" s="471"/>
      <c r="D29" s="471"/>
      <c r="E29" s="469"/>
      <c r="F29" s="469"/>
    </row>
    <row r="30" spans="1:17" s="745" customFormat="1" ht="27.95" customHeight="1">
      <c r="A30" s="744" t="s">
        <v>996</v>
      </c>
      <c r="B30" s="744"/>
      <c r="G30" s="744"/>
      <c r="H30" s="744"/>
    </row>
    <row r="31" spans="1:17" s="745" customFormat="1" ht="27.95" customHeight="1">
      <c r="A31" s="744" t="s">
        <v>1580</v>
      </c>
      <c r="B31" s="744"/>
      <c r="C31" s="471"/>
      <c r="D31" s="471"/>
      <c r="E31" s="469"/>
      <c r="F31" s="469"/>
      <c r="G31" s="744"/>
      <c r="H31" s="744"/>
    </row>
    <row r="32" spans="1:17" s="745" customFormat="1" ht="27.95" customHeight="1">
      <c r="A32" s="714" t="s">
        <v>1605</v>
      </c>
      <c r="B32" s="744"/>
      <c r="C32" s="744"/>
      <c r="D32" s="744"/>
      <c r="E32" s="744"/>
      <c r="F32" s="744"/>
      <c r="G32" s="744"/>
      <c r="H32" s="744"/>
      <c r="I32" s="746"/>
      <c r="J32" s="746"/>
      <c r="K32" s="746"/>
      <c r="L32" s="746"/>
      <c r="M32" s="746"/>
      <c r="N32" s="746"/>
      <c r="O32" s="746"/>
      <c r="P32" s="746"/>
      <c r="Q32" s="746"/>
    </row>
    <row r="33" spans="1:8" s="745" customFormat="1" ht="27.95" customHeight="1">
      <c r="A33" s="747" t="s">
        <v>885</v>
      </c>
      <c r="B33" s="744"/>
      <c r="C33" s="744"/>
      <c r="D33" s="744"/>
      <c r="E33" s="744"/>
      <c r="F33" s="744"/>
      <c r="G33" s="744"/>
      <c r="H33" s="744"/>
    </row>
    <row r="34" spans="1:8" s="745" customFormat="1" ht="27.95" customHeight="1">
      <c r="A34" s="748" t="s">
        <v>732</v>
      </c>
      <c r="B34" s="748"/>
      <c r="C34" s="748"/>
      <c r="D34" s="748"/>
      <c r="E34" s="748"/>
      <c r="F34" s="748"/>
      <c r="G34" s="749"/>
      <c r="H34" s="749"/>
    </row>
    <row r="35" spans="1:8" s="741" customFormat="1" ht="15.75" customHeight="1">
      <c r="A35" s="1215" t="s">
        <v>1455</v>
      </c>
      <c r="B35" s="1218" t="s">
        <v>1456</v>
      </c>
      <c r="C35" s="1221" t="s">
        <v>1593</v>
      </c>
      <c r="D35" s="1221" t="s">
        <v>1592</v>
      </c>
      <c r="E35" s="1208" t="s">
        <v>394</v>
      </c>
      <c r="F35" s="1208" t="s">
        <v>571</v>
      </c>
    </row>
    <row r="36" spans="1:8" s="741" customFormat="1" ht="15.75" customHeight="1">
      <c r="A36" s="1216"/>
      <c r="B36" s="1219"/>
      <c r="C36" s="1222"/>
      <c r="D36" s="1222"/>
      <c r="E36" s="1209"/>
      <c r="F36" s="1209"/>
    </row>
    <row r="37" spans="1:8" s="741" customFormat="1" ht="15.75" customHeight="1">
      <c r="A37" s="1216"/>
      <c r="B37" s="1219"/>
      <c r="C37" s="1222"/>
      <c r="D37" s="1222"/>
      <c r="E37" s="1209"/>
      <c r="F37" s="1209"/>
    </row>
    <row r="38" spans="1:8" s="741" customFormat="1" ht="15.75" customHeight="1">
      <c r="A38" s="1216"/>
      <c r="B38" s="1219"/>
      <c r="C38" s="1223"/>
      <c r="D38" s="1223"/>
      <c r="E38" s="1210"/>
      <c r="F38" s="1210"/>
    </row>
    <row r="39" spans="1:8" s="741" customFormat="1" ht="15.75" customHeight="1">
      <c r="A39" s="1217"/>
      <c r="B39" s="1220"/>
      <c r="C39" s="1211" t="s">
        <v>232</v>
      </c>
      <c r="D39" s="1212"/>
      <c r="E39" s="1213" t="s">
        <v>417</v>
      </c>
      <c r="F39" s="1214"/>
    </row>
    <row r="40" spans="1:8" s="741" customFormat="1" ht="39.950000000000003" customHeight="1">
      <c r="A40" s="741" t="s">
        <v>1591</v>
      </c>
      <c r="B40" s="741" t="s">
        <v>1587</v>
      </c>
      <c r="C40" s="91">
        <v>0</v>
      </c>
      <c r="D40" s="91">
        <v>0</v>
      </c>
      <c r="E40" s="95">
        <v>0</v>
      </c>
      <c r="F40" s="95">
        <v>0</v>
      </c>
    </row>
    <row r="41" spans="1:8" s="741" customFormat="1" ht="15" customHeight="1">
      <c r="A41" s="741" t="s">
        <v>462</v>
      </c>
      <c r="B41" s="741" t="s">
        <v>1590</v>
      </c>
      <c r="C41" s="91">
        <v>0</v>
      </c>
      <c r="D41" s="91">
        <v>0</v>
      </c>
      <c r="E41" s="95">
        <v>0</v>
      </c>
      <c r="F41" s="95">
        <v>0</v>
      </c>
    </row>
    <row r="42" spans="1:8" s="741" customFormat="1" ht="15" customHeight="1">
      <c r="A42" s="741" t="s">
        <v>462</v>
      </c>
      <c r="B42" s="741" t="s">
        <v>1589</v>
      </c>
      <c r="C42" s="471">
        <v>129</v>
      </c>
      <c r="D42" s="471">
        <v>5165</v>
      </c>
      <c r="E42" s="470">
        <v>256.60000000000002</v>
      </c>
      <c r="F42" s="470">
        <v>3051.5</v>
      </c>
    </row>
    <row r="43" spans="1:8" s="741" customFormat="1" ht="39.950000000000003" customHeight="1">
      <c r="A43" s="741" t="s">
        <v>1588</v>
      </c>
      <c r="B43" s="741" t="s">
        <v>1587</v>
      </c>
      <c r="C43" s="471"/>
      <c r="D43" s="471"/>
      <c r="E43" s="470"/>
      <c r="F43" s="470"/>
    </row>
    <row r="44" spans="1:8" s="741" customFormat="1" ht="15" customHeight="1">
      <c r="A44" s="741" t="s">
        <v>462</v>
      </c>
      <c r="B44" s="741" t="s">
        <v>1586</v>
      </c>
      <c r="C44" s="471"/>
      <c r="D44" s="471"/>
      <c r="E44" s="470"/>
      <c r="F44" s="470"/>
    </row>
    <row r="45" spans="1:8" s="741" customFormat="1" ht="15" customHeight="1">
      <c r="A45" s="741" t="s">
        <v>462</v>
      </c>
      <c r="B45" s="741" t="s">
        <v>1585</v>
      </c>
      <c r="C45" s="471">
        <v>3</v>
      </c>
      <c r="D45" s="471">
        <v>86</v>
      </c>
      <c r="E45" s="470">
        <v>5.7</v>
      </c>
      <c r="F45" s="470">
        <v>36.9</v>
      </c>
    </row>
    <row r="46" spans="1:8" s="741" customFormat="1" ht="39.950000000000003" customHeight="1">
      <c r="A46" s="741" t="s">
        <v>1584</v>
      </c>
      <c r="B46" s="741" t="s">
        <v>1582</v>
      </c>
      <c r="C46" s="471"/>
      <c r="D46" s="471"/>
      <c r="E46" s="470"/>
      <c r="F46" s="470"/>
    </row>
    <row r="47" spans="1:8" s="741" customFormat="1" ht="15" customHeight="1">
      <c r="A47" s="741" t="s">
        <v>462</v>
      </c>
      <c r="B47" s="741" t="s">
        <v>269</v>
      </c>
      <c r="C47" s="471">
        <v>14</v>
      </c>
      <c r="D47" s="471">
        <v>525</v>
      </c>
      <c r="E47" s="470">
        <v>29.6</v>
      </c>
      <c r="F47" s="470">
        <v>154.19999999999999</v>
      </c>
    </row>
    <row r="48" spans="1:8" s="741" customFormat="1" ht="39.950000000000003" customHeight="1">
      <c r="A48" s="741" t="s">
        <v>1583</v>
      </c>
      <c r="B48" s="741" t="s">
        <v>1582</v>
      </c>
      <c r="C48" s="471"/>
      <c r="D48" s="471"/>
      <c r="E48" s="470"/>
      <c r="F48" s="470"/>
    </row>
    <row r="49" spans="1:6" s="741" customFormat="1" ht="15" customHeight="1">
      <c r="A49" s="741" t="s">
        <v>462</v>
      </c>
      <c r="B49" s="741" t="s">
        <v>186</v>
      </c>
      <c r="C49" s="471">
        <v>112</v>
      </c>
      <c r="D49" s="471">
        <v>4555</v>
      </c>
      <c r="E49" s="470">
        <v>221.2</v>
      </c>
      <c r="F49" s="470">
        <v>2860.5</v>
      </c>
    </row>
    <row r="50" spans="1:6" s="741" customFormat="1" ht="15.95" customHeight="1">
      <c r="E50" s="469"/>
      <c r="F50" s="469"/>
    </row>
    <row r="51" spans="1:6" s="741" customFormat="1" ht="15.95" customHeight="1"/>
    <row r="52" spans="1:6" s="741" customFormat="1" ht="15.95" customHeight="1">
      <c r="A52" s="741" t="s">
        <v>1581</v>
      </c>
    </row>
    <row r="53" spans="1:6" s="741" customFormat="1" ht="15.95" customHeight="1"/>
    <row r="54" spans="1:6" s="741" customFormat="1" ht="24" customHeight="1">
      <c r="A54" s="712" t="s">
        <v>1799</v>
      </c>
      <c r="B54" s="750"/>
      <c r="C54" s="750"/>
      <c r="D54" s="750"/>
      <c r="E54" s="750"/>
      <c r="F54" s="750"/>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S63"/>
  <sheetViews>
    <sheetView zoomScaleNormal="100" workbookViewId="0"/>
  </sheetViews>
  <sheetFormatPr baseColWidth="10" defaultColWidth="12.5703125" defaultRowHeight="15"/>
  <cols>
    <col min="1" max="1" width="10.140625" style="186" customWidth="1"/>
    <col min="2" max="2" width="13.28515625" style="186" customWidth="1"/>
    <col min="3" max="3" width="11" style="186" customWidth="1"/>
    <col min="4" max="4" width="5.42578125" style="186" customWidth="1"/>
    <col min="5" max="5" width="13.28515625" style="186" customWidth="1"/>
    <col min="6" max="6" width="11" style="186" customWidth="1"/>
    <col min="7" max="7" width="8.7109375" style="186" customWidth="1"/>
    <col min="8" max="8" width="11" style="186" customWidth="1"/>
    <col min="9" max="9" width="6.42578125" style="186" customWidth="1"/>
    <col min="10" max="10" width="13.28515625" style="186" customWidth="1"/>
    <col min="11" max="11" width="12.140625" style="186" customWidth="1"/>
    <col min="12" max="12" width="14" style="186" bestFit="1" customWidth="1"/>
    <col min="13" max="19" width="18.42578125" style="186" customWidth="1"/>
    <col min="20" max="20" width="21.28515625" style="186" customWidth="1"/>
    <col min="21" max="16384" width="12.5703125" style="186"/>
  </cols>
  <sheetData>
    <row r="1" spans="1:19" ht="15" customHeight="1">
      <c r="A1" s="919" t="s">
        <v>1821</v>
      </c>
    </row>
    <row r="2" spans="1:19" s="772" customFormat="1" ht="15.75">
      <c r="A2" s="765" t="s">
        <v>908</v>
      </c>
      <c r="B2" s="213"/>
      <c r="C2" s="213"/>
      <c r="D2" s="213"/>
      <c r="E2" s="213"/>
      <c r="F2" s="213"/>
      <c r="G2" s="213"/>
      <c r="H2" s="213"/>
      <c r="I2" s="213"/>
      <c r="J2" s="213"/>
      <c r="K2" s="213"/>
      <c r="L2" s="769"/>
      <c r="M2" s="765" t="s">
        <v>908</v>
      </c>
      <c r="N2" s="213"/>
      <c r="O2" s="213"/>
      <c r="P2" s="213"/>
      <c r="Q2" s="213"/>
      <c r="R2" s="213"/>
      <c r="S2" s="213"/>
    </row>
    <row r="3" spans="1:19" s="772" customFormat="1" ht="15.75">
      <c r="A3" s="765" t="s">
        <v>1357</v>
      </c>
      <c r="B3" s="213"/>
      <c r="C3" s="213"/>
      <c r="D3" s="213"/>
      <c r="E3" s="213"/>
      <c r="F3" s="213"/>
      <c r="G3" s="213"/>
      <c r="H3" s="213"/>
      <c r="I3" s="213"/>
      <c r="J3" s="213"/>
      <c r="K3" s="1228"/>
      <c r="L3" s="1228"/>
      <c r="M3" s="765" t="s">
        <v>1357</v>
      </c>
      <c r="N3" s="213"/>
      <c r="O3" s="213"/>
      <c r="P3" s="213"/>
      <c r="Q3" s="213"/>
      <c r="R3" s="213"/>
      <c r="S3" s="213"/>
    </row>
    <row r="4" spans="1:19" s="772" customFormat="1" ht="15.75">
      <c r="A4" s="765" t="s">
        <v>22</v>
      </c>
      <c r="B4" s="213"/>
      <c r="C4" s="213"/>
      <c r="D4" s="213"/>
      <c r="E4" s="213"/>
      <c r="F4" s="213"/>
      <c r="G4" s="213"/>
      <c r="H4" s="213"/>
      <c r="I4" s="213"/>
      <c r="J4" s="213"/>
      <c r="K4" s="1228"/>
      <c r="L4" s="1228"/>
      <c r="M4" s="765" t="s">
        <v>22</v>
      </c>
      <c r="N4" s="213"/>
      <c r="O4" s="213"/>
      <c r="P4" s="213"/>
      <c r="Q4" s="213"/>
      <c r="R4" s="213"/>
      <c r="S4" s="213"/>
    </row>
    <row r="5" spans="1:19" s="772" customFormat="1" ht="15.75">
      <c r="A5" s="765" t="s">
        <v>23</v>
      </c>
      <c r="B5" s="213"/>
      <c r="C5" s="213"/>
      <c r="D5" s="213"/>
      <c r="E5" s="213"/>
      <c r="F5" s="213"/>
      <c r="G5" s="213"/>
      <c r="H5" s="213"/>
      <c r="I5" s="213"/>
      <c r="J5" s="213"/>
      <c r="K5" s="1228"/>
      <c r="L5" s="1228"/>
      <c r="M5" s="765" t="s">
        <v>23</v>
      </c>
      <c r="N5" s="213"/>
      <c r="O5" s="213"/>
      <c r="P5" s="213"/>
      <c r="Q5" s="213"/>
      <c r="R5" s="213"/>
      <c r="S5" s="213"/>
    </row>
    <row r="6" spans="1:19">
      <c r="A6" s="662"/>
      <c r="B6" s="662"/>
      <c r="C6" s="662"/>
      <c r="D6" s="662"/>
      <c r="E6" s="662"/>
      <c r="F6" s="662"/>
      <c r="G6" s="662"/>
      <c r="H6" s="662"/>
      <c r="I6" s="662"/>
      <c r="J6" s="662"/>
      <c r="K6" s="662"/>
      <c r="L6" s="662"/>
      <c r="M6" s="662"/>
      <c r="N6" s="662"/>
      <c r="O6" s="662"/>
      <c r="P6" s="662"/>
      <c r="Q6" s="662"/>
      <c r="R6" s="662"/>
      <c r="S6" s="662"/>
    </row>
    <row r="7" spans="1:19" ht="20.100000000000001" customHeight="1">
      <c r="A7" s="1038" t="s">
        <v>655</v>
      </c>
      <c r="B7" s="1224" t="s">
        <v>946</v>
      </c>
      <c r="C7" s="1226"/>
      <c r="D7" s="1226"/>
      <c r="E7" s="1226"/>
      <c r="F7" s="1226"/>
      <c r="G7" s="1226"/>
      <c r="H7" s="1226"/>
      <c r="I7" s="1226"/>
      <c r="J7" s="1226"/>
      <c r="K7" s="1226"/>
      <c r="L7" s="1226"/>
      <c r="M7" s="1226" t="s">
        <v>946</v>
      </c>
      <c r="N7" s="1226"/>
      <c r="O7" s="1226"/>
      <c r="P7" s="1226"/>
      <c r="Q7" s="1226"/>
      <c r="R7" s="1225"/>
      <c r="S7" s="987" t="s">
        <v>244</v>
      </c>
    </row>
    <row r="8" spans="1:19" ht="20.100000000000001" customHeight="1">
      <c r="A8" s="990"/>
      <c r="B8" s="1224" t="s">
        <v>186</v>
      </c>
      <c r="C8" s="1226"/>
      <c r="D8" s="1226"/>
      <c r="E8" s="1226"/>
      <c r="F8" s="1226"/>
      <c r="G8" s="1226"/>
      <c r="H8" s="1226"/>
      <c r="I8" s="1226"/>
      <c r="J8" s="1226"/>
      <c r="K8" s="1226"/>
      <c r="L8" s="1226"/>
      <c r="M8" s="1226" t="s">
        <v>269</v>
      </c>
      <c r="N8" s="1226"/>
      <c r="O8" s="1226"/>
      <c r="P8" s="1226"/>
      <c r="Q8" s="1226"/>
      <c r="R8" s="1225"/>
      <c r="S8" s="992"/>
    </row>
    <row r="9" spans="1:19" ht="18" customHeight="1">
      <c r="A9" s="990"/>
      <c r="B9" s="1079" t="s">
        <v>480</v>
      </c>
      <c r="C9" s="1078" t="s">
        <v>759</v>
      </c>
      <c r="D9" s="1038"/>
      <c r="E9" s="1224" t="s">
        <v>737</v>
      </c>
      <c r="F9" s="1226"/>
      <c r="G9" s="1226"/>
      <c r="H9" s="1226"/>
      <c r="I9" s="1225"/>
      <c r="J9" s="1079" t="s">
        <v>717</v>
      </c>
      <c r="K9" s="1079" t="s">
        <v>1404</v>
      </c>
      <c r="L9" s="987" t="s">
        <v>730</v>
      </c>
      <c r="M9" s="1038" t="s">
        <v>480</v>
      </c>
      <c r="N9" s="1079" t="s">
        <v>759</v>
      </c>
      <c r="O9" s="1079" t="s">
        <v>737</v>
      </c>
      <c r="P9" s="1079" t="s">
        <v>717</v>
      </c>
      <c r="Q9" s="1079" t="s">
        <v>1404</v>
      </c>
      <c r="R9" s="982" t="s">
        <v>730</v>
      </c>
      <c r="S9" s="992"/>
    </row>
    <row r="10" spans="1:19" ht="12.95" customHeight="1">
      <c r="A10" s="990"/>
      <c r="B10" s="985"/>
      <c r="C10" s="992"/>
      <c r="D10" s="990"/>
      <c r="E10" s="985" t="s">
        <v>881</v>
      </c>
      <c r="F10" s="988" t="s">
        <v>1774</v>
      </c>
      <c r="G10" s="1166"/>
      <c r="H10" s="1166"/>
      <c r="I10" s="980"/>
      <c r="J10" s="985"/>
      <c r="K10" s="985"/>
      <c r="L10" s="992"/>
      <c r="M10" s="990"/>
      <c r="N10" s="985"/>
      <c r="O10" s="985" t="s">
        <v>898</v>
      </c>
      <c r="P10" s="985"/>
      <c r="Q10" s="985"/>
      <c r="R10" s="985"/>
      <c r="S10" s="992"/>
    </row>
    <row r="11" spans="1:19" ht="12.95" customHeight="1">
      <c r="A11" s="990"/>
      <c r="B11" s="985"/>
      <c r="C11" s="992"/>
      <c r="D11" s="990"/>
      <c r="E11" s="985"/>
      <c r="F11" s="988"/>
      <c r="G11" s="1166"/>
      <c r="H11" s="1166"/>
      <c r="I11" s="980"/>
      <c r="J11" s="985"/>
      <c r="K11" s="985"/>
      <c r="L11" s="992"/>
      <c r="M11" s="990"/>
      <c r="N11" s="985"/>
      <c r="O11" s="985" t="s">
        <v>746</v>
      </c>
      <c r="P11" s="985"/>
      <c r="Q11" s="985"/>
      <c r="R11" s="985"/>
      <c r="S11" s="992"/>
    </row>
    <row r="12" spans="1:19" ht="12.95" customHeight="1">
      <c r="A12" s="990"/>
      <c r="B12" s="985"/>
      <c r="C12" s="992"/>
      <c r="D12" s="990"/>
      <c r="E12" s="985"/>
      <c r="F12" s="989"/>
      <c r="G12" s="1167"/>
      <c r="H12" s="1167"/>
      <c r="I12" s="981"/>
      <c r="J12" s="985"/>
      <c r="K12" s="985"/>
      <c r="L12" s="992"/>
      <c r="M12" s="990"/>
      <c r="N12" s="985"/>
      <c r="O12" s="985" t="s">
        <v>897</v>
      </c>
      <c r="P12" s="985"/>
      <c r="Q12" s="985"/>
      <c r="R12" s="985"/>
      <c r="S12" s="992"/>
    </row>
    <row r="13" spans="1:19" ht="20.100000000000001" customHeight="1">
      <c r="A13" s="990"/>
      <c r="B13" s="986"/>
      <c r="C13" s="993"/>
      <c r="D13" s="991"/>
      <c r="E13" s="986"/>
      <c r="F13" s="993" t="s">
        <v>738</v>
      </c>
      <c r="G13" s="991"/>
      <c r="H13" s="993" t="s">
        <v>549</v>
      </c>
      <c r="I13" s="991"/>
      <c r="J13" s="986"/>
      <c r="K13" s="986"/>
      <c r="L13" s="993"/>
      <c r="M13" s="991"/>
      <c r="N13" s="986"/>
      <c r="O13" s="986" t="s">
        <v>897</v>
      </c>
      <c r="P13" s="986"/>
      <c r="Q13" s="986"/>
      <c r="R13" s="986"/>
      <c r="S13" s="993"/>
    </row>
    <row r="14" spans="1:19" ht="20.100000000000001" customHeight="1">
      <c r="A14" s="991"/>
      <c r="B14" s="764" t="s">
        <v>232</v>
      </c>
      <c r="C14" s="1224" t="s">
        <v>1719</v>
      </c>
      <c r="D14" s="1225"/>
      <c r="E14" s="1224" t="s">
        <v>232</v>
      </c>
      <c r="F14" s="1226"/>
      <c r="G14" s="1226"/>
      <c r="H14" s="1226"/>
      <c r="I14" s="1225"/>
      <c r="J14" s="1224" t="s">
        <v>1090</v>
      </c>
      <c r="K14" s="1225"/>
      <c r="L14" s="766" t="s">
        <v>417</v>
      </c>
      <c r="M14" s="768" t="s">
        <v>232</v>
      </c>
      <c r="N14" s="766" t="s">
        <v>1719</v>
      </c>
      <c r="O14" s="770" t="s">
        <v>232</v>
      </c>
      <c r="P14" s="1224" t="s">
        <v>1090</v>
      </c>
      <c r="Q14" s="1225"/>
      <c r="R14" s="766" t="s">
        <v>417</v>
      </c>
      <c r="S14" s="766" t="s">
        <v>232</v>
      </c>
    </row>
    <row r="15" spans="1:19" ht="21.95" customHeight="1">
      <c r="A15" s="771" t="s">
        <v>453</v>
      </c>
      <c r="B15" s="662"/>
      <c r="C15" s="662"/>
      <c r="D15" s="662"/>
      <c r="E15" s="662"/>
      <c r="F15" s="662"/>
      <c r="G15" s="662"/>
      <c r="H15" s="662"/>
      <c r="I15" s="662"/>
      <c r="J15" s="662"/>
      <c r="K15" s="1227"/>
      <c r="L15" s="1227"/>
      <c r="M15" s="931" t="s">
        <v>453</v>
      </c>
      <c r="N15" s="931"/>
      <c r="O15" s="662"/>
      <c r="P15" s="662"/>
      <c r="Q15" s="662"/>
      <c r="R15" s="662"/>
      <c r="S15" s="662"/>
    </row>
    <row r="16" spans="1:19" ht="18" customHeight="1">
      <c r="A16" s="397" t="s">
        <v>750</v>
      </c>
      <c r="B16" s="214">
        <v>233472</v>
      </c>
      <c r="C16" s="215">
        <v>225643</v>
      </c>
      <c r="D16" s="215"/>
      <c r="E16" s="214">
        <v>379077</v>
      </c>
      <c r="F16" s="215">
        <v>243198</v>
      </c>
      <c r="G16" s="215"/>
      <c r="H16" s="215">
        <v>133687</v>
      </c>
      <c r="I16" s="215"/>
      <c r="J16" s="214">
        <v>40889</v>
      </c>
      <c r="K16" s="214">
        <v>10284</v>
      </c>
      <c r="L16" s="215">
        <v>50390</v>
      </c>
      <c r="M16" s="214">
        <v>41297</v>
      </c>
      <c r="N16" s="214">
        <v>226014</v>
      </c>
      <c r="O16" s="214">
        <v>9156</v>
      </c>
      <c r="P16" s="214">
        <v>759</v>
      </c>
      <c r="Q16" s="214">
        <v>36923</v>
      </c>
      <c r="R16" s="214">
        <v>26734</v>
      </c>
      <c r="S16" s="214">
        <v>437084</v>
      </c>
    </row>
    <row r="17" spans="1:19" ht="18" customHeight="1">
      <c r="A17" s="397" t="s">
        <v>749</v>
      </c>
      <c r="B17" s="214">
        <v>193151</v>
      </c>
      <c r="C17" s="215">
        <v>186416</v>
      </c>
      <c r="D17" s="215"/>
      <c r="E17" s="214">
        <v>304248</v>
      </c>
      <c r="F17" s="215">
        <v>200860</v>
      </c>
      <c r="G17" s="215"/>
      <c r="H17" s="215">
        <v>102538</v>
      </c>
      <c r="I17" s="215"/>
      <c r="J17" s="214">
        <v>33818</v>
      </c>
      <c r="K17" s="214">
        <v>8648</v>
      </c>
      <c r="L17" s="214">
        <v>41568</v>
      </c>
      <c r="M17" s="214">
        <v>39499</v>
      </c>
      <c r="N17" s="214">
        <v>222567</v>
      </c>
      <c r="O17" s="214">
        <v>7610</v>
      </c>
      <c r="P17" s="214">
        <v>660</v>
      </c>
      <c r="Q17" s="214">
        <v>35756</v>
      </c>
      <c r="R17" s="214">
        <v>26153</v>
      </c>
      <c r="S17" s="214">
        <v>348840</v>
      </c>
    </row>
    <row r="18" spans="1:19" ht="18" customHeight="1">
      <c r="A18" s="397" t="s">
        <v>945</v>
      </c>
      <c r="B18" s="214">
        <v>165744</v>
      </c>
      <c r="C18" s="215">
        <v>160203</v>
      </c>
      <c r="D18" s="215"/>
      <c r="E18" s="214">
        <v>256564</v>
      </c>
      <c r="F18" s="215">
        <v>172494</v>
      </c>
      <c r="G18" s="215"/>
      <c r="H18" s="215">
        <v>83047</v>
      </c>
      <c r="I18" s="215"/>
      <c r="J18" s="214">
        <v>28981</v>
      </c>
      <c r="K18" s="214">
        <v>7573</v>
      </c>
      <c r="L18" s="214">
        <v>35645</v>
      </c>
      <c r="M18" s="214">
        <v>35368</v>
      </c>
      <c r="N18" s="214">
        <v>226283</v>
      </c>
      <c r="O18" s="214">
        <v>5473</v>
      </c>
      <c r="P18" s="214">
        <v>502</v>
      </c>
      <c r="Q18" s="214">
        <v>35562</v>
      </c>
      <c r="R18" s="214">
        <v>25891</v>
      </c>
      <c r="S18" s="214">
        <v>290978</v>
      </c>
    </row>
    <row r="19" spans="1:19" ht="18" customHeight="1">
      <c r="A19" s="397" t="s">
        <v>1279</v>
      </c>
      <c r="B19" s="214">
        <v>164455</v>
      </c>
      <c r="C19" s="215">
        <v>156240</v>
      </c>
      <c r="D19" s="215"/>
      <c r="E19" s="214">
        <v>243222</v>
      </c>
      <c r="F19" s="215">
        <v>171944</v>
      </c>
      <c r="G19" s="215"/>
      <c r="H19" s="215">
        <v>70419</v>
      </c>
      <c r="I19" s="215"/>
      <c r="J19" s="214">
        <v>28256</v>
      </c>
      <c r="K19" s="214">
        <v>7536</v>
      </c>
      <c r="L19" s="214">
        <v>35020</v>
      </c>
      <c r="M19" s="214">
        <v>30934</v>
      </c>
      <c r="N19" s="214">
        <v>191137</v>
      </c>
      <c r="O19" s="214">
        <v>5189</v>
      </c>
      <c r="P19" s="214">
        <v>458</v>
      </c>
      <c r="Q19" s="214">
        <v>29906</v>
      </c>
      <c r="R19" s="214">
        <v>23386</v>
      </c>
      <c r="S19" s="214">
        <v>274117</v>
      </c>
    </row>
    <row r="20" spans="1:19" ht="18" customHeight="1">
      <c r="A20" s="397" t="s">
        <v>546</v>
      </c>
      <c r="B20" s="214">
        <v>183934</v>
      </c>
      <c r="C20" s="215">
        <v>173017</v>
      </c>
      <c r="D20" s="215"/>
      <c r="E20" s="214">
        <v>263317</v>
      </c>
      <c r="F20" s="215">
        <v>192693</v>
      </c>
      <c r="G20" s="215"/>
      <c r="H20" s="215">
        <v>69837</v>
      </c>
      <c r="I20" s="215"/>
      <c r="J20" s="214">
        <v>31167</v>
      </c>
      <c r="K20" s="214">
        <v>8415</v>
      </c>
      <c r="L20" s="214">
        <v>38688</v>
      </c>
      <c r="M20" s="214">
        <v>28400</v>
      </c>
      <c r="N20" s="214">
        <v>175557</v>
      </c>
      <c r="O20" s="214">
        <v>4259</v>
      </c>
      <c r="P20" s="214">
        <v>405</v>
      </c>
      <c r="Q20" s="214">
        <v>27196</v>
      </c>
      <c r="R20" s="214">
        <v>20508</v>
      </c>
      <c r="S20" s="214">
        <v>296823</v>
      </c>
    </row>
    <row r="21" spans="1:19" ht="18" customHeight="1">
      <c r="A21" s="397" t="s">
        <v>327</v>
      </c>
      <c r="B21" s="214">
        <v>160311</v>
      </c>
      <c r="C21" s="215">
        <v>153166</v>
      </c>
      <c r="D21" s="215"/>
      <c r="E21" s="214">
        <v>236378</v>
      </c>
      <c r="F21" s="215">
        <v>167073</v>
      </c>
      <c r="G21" s="215"/>
      <c r="H21" s="215">
        <v>68504</v>
      </c>
      <c r="I21" s="215"/>
      <c r="J21" s="214">
        <v>27825</v>
      </c>
      <c r="K21" s="214">
        <v>7585</v>
      </c>
      <c r="L21" s="214">
        <v>34310</v>
      </c>
      <c r="M21" s="214">
        <v>28138</v>
      </c>
      <c r="N21" s="214">
        <v>165431</v>
      </c>
      <c r="O21" s="214">
        <v>4054</v>
      </c>
      <c r="P21" s="214">
        <v>382</v>
      </c>
      <c r="Q21" s="214">
        <v>25252</v>
      </c>
      <c r="R21" s="214">
        <v>18428</v>
      </c>
      <c r="S21" s="214">
        <v>268679</v>
      </c>
    </row>
    <row r="22" spans="1:19" ht="18" customHeight="1">
      <c r="A22" s="397" t="s">
        <v>786</v>
      </c>
      <c r="B22" s="214">
        <v>141991</v>
      </c>
      <c r="C22" s="215">
        <v>135134</v>
      </c>
      <c r="D22" s="215"/>
      <c r="E22" s="214">
        <v>211706</v>
      </c>
      <c r="F22" s="215">
        <v>145288</v>
      </c>
      <c r="G22" s="215"/>
      <c r="H22" s="215">
        <v>65111</v>
      </c>
      <c r="I22" s="215"/>
      <c r="J22" s="214">
        <v>24891</v>
      </c>
      <c r="K22" s="214">
        <v>6438</v>
      </c>
      <c r="L22" s="214">
        <v>30455</v>
      </c>
      <c r="M22" s="214">
        <v>27038</v>
      </c>
      <c r="N22" s="214">
        <v>164374</v>
      </c>
      <c r="O22" s="214">
        <v>3600</v>
      </c>
      <c r="P22" s="214">
        <v>335</v>
      </c>
      <c r="Q22" s="214">
        <v>24712</v>
      </c>
      <c r="R22" s="214">
        <v>17573</v>
      </c>
      <c r="S22" s="214">
        <v>240571</v>
      </c>
    </row>
    <row r="23" spans="1:19" ht="18" customHeight="1">
      <c r="A23" s="397" t="s">
        <v>787</v>
      </c>
      <c r="B23" s="214">
        <v>142138</v>
      </c>
      <c r="C23" s="215">
        <v>138672</v>
      </c>
      <c r="D23" s="215"/>
      <c r="E23" s="214">
        <v>216580</v>
      </c>
      <c r="F23" s="215">
        <f>120596+25308</f>
        <v>145904</v>
      </c>
      <c r="G23" s="215"/>
      <c r="H23" s="215">
        <v>69780</v>
      </c>
      <c r="I23" s="215"/>
      <c r="J23" s="214">
        <v>25515</v>
      </c>
      <c r="K23" s="214">
        <v>6532</v>
      </c>
      <c r="L23" s="214">
        <v>31553</v>
      </c>
      <c r="M23" s="214">
        <v>29440</v>
      </c>
      <c r="N23" s="214">
        <v>191001</v>
      </c>
      <c r="O23" s="214">
        <v>4143</v>
      </c>
      <c r="P23" s="214">
        <v>386</v>
      </c>
      <c r="Q23" s="214">
        <v>27973</v>
      </c>
      <c r="R23" s="214">
        <v>19287</v>
      </c>
      <c r="S23" s="214">
        <v>247793</v>
      </c>
    </row>
    <row r="24" spans="1:19" ht="18" customHeight="1">
      <c r="A24" s="397" t="s">
        <v>891</v>
      </c>
      <c r="B24" s="214">
        <v>94009</v>
      </c>
      <c r="C24" s="215">
        <v>97043</v>
      </c>
      <c r="D24" s="215"/>
      <c r="E24" s="214">
        <v>157198</v>
      </c>
      <c r="F24" s="215">
        <v>94703</v>
      </c>
      <c r="G24" s="215"/>
      <c r="H24" s="215">
        <v>61173</v>
      </c>
      <c r="I24" s="215"/>
      <c r="J24" s="214">
        <v>18090</v>
      </c>
      <c r="K24" s="214">
        <v>4535</v>
      </c>
      <c r="L24" s="214">
        <v>22636</v>
      </c>
      <c r="M24" s="214">
        <v>29376</v>
      </c>
      <c r="N24" s="214">
        <v>212610</v>
      </c>
      <c r="O24" s="214">
        <v>3872</v>
      </c>
      <c r="P24" s="214">
        <v>343</v>
      </c>
      <c r="Q24" s="214">
        <v>30517</v>
      </c>
      <c r="R24" s="214">
        <v>22038</v>
      </c>
      <c r="S24" s="214">
        <v>182771</v>
      </c>
    </row>
    <row r="25" spans="1:19" ht="18" customHeight="1">
      <c r="A25" s="397" t="s">
        <v>889</v>
      </c>
      <c r="B25" s="214">
        <v>87674</v>
      </c>
      <c r="C25" s="215">
        <v>92522</v>
      </c>
      <c r="D25" s="215"/>
      <c r="E25" s="214">
        <v>148340</v>
      </c>
      <c r="F25" s="215">
        <v>88312</v>
      </c>
      <c r="G25" s="215"/>
      <c r="H25" s="215">
        <v>58537</v>
      </c>
      <c r="I25" s="215"/>
      <c r="J25" s="214">
        <v>17136</v>
      </c>
      <c r="K25" s="214">
        <v>4379</v>
      </c>
      <c r="L25" s="214">
        <v>22092</v>
      </c>
      <c r="M25" s="214">
        <v>31418</v>
      </c>
      <c r="N25" s="214">
        <v>249234</v>
      </c>
      <c r="O25" s="214">
        <v>3360</v>
      </c>
      <c r="P25" s="214">
        <v>324</v>
      </c>
      <c r="Q25" s="214">
        <v>34880</v>
      </c>
      <c r="R25" s="214">
        <v>25576</v>
      </c>
      <c r="S25" s="214">
        <v>174691</v>
      </c>
    </row>
    <row r="26" spans="1:19" ht="18" customHeight="1">
      <c r="A26" s="397" t="s">
        <v>1179</v>
      </c>
      <c r="B26" s="214">
        <v>89509</v>
      </c>
      <c r="C26" s="215">
        <v>95789</v>
      </c>
      <c r="D26" s="215"/>
      <c r="E26" s="214">
        <v>153736</v>
      </c>
      <c r="F26" s="215">
        <v>90080</v>
      </c>
      <c r="G26" s="215"/>
      <c r="H26" s="215">
        <v>61426</v>
      </c>
      <c r="I26" s="215"/>
      <c r="J26" s="214">
        <v>17736</v>
      </c>
      <c r="K26" s="214">
        <v>4526</v>
      </c>
      <c r="L26" s="214">
        <v>23454</v>
      </c>
      <c r="M26" s="214">
        <v>29517</v>
      </c>
      <c r="N26" s="214">
        <v>193389</v>
      </c>
      <c r="O26" s="214">
        <v>3293</v>
      </c>
      <c r="P26" s="214">
        <v>291.77999999999997</v>
      </c>
      <c r="Q26" s="214">
        <v>28853.9</v>
      </c>
      <c r="R26" s="214">
        <v>23502.276000000002</v>
      </c>
      <c r="S26" s="214">
        <v>177570</v>
      </c>
    </row>
    <row r="27" spans="1:19" ht="18" customHeight="1">
      <c r="A27" s="397" t="s">
        <v>1255</v>
      </c>
      <c r="B27" s="214">
        <v>94602</v>
      </c>
      <c r="C27" s="215">
        <v>102424</v>
      </c>
      <c r="D27" s="215"/>
      <c r="E27" s="214">
        <v>164611</v>
      </c>
      <c r="F27" s="215">
        <v>94693</v>
      </c>
      <c r="G27" s="215"/>
      <c r="H27" s="215">
        <v>66912</v>
      </c>
      <c r="I27" s="215"/>
      <c r="J27" s="214">
        <v>18980</v>
      </c>
      <c r="K27" s="214">
        <v>4664.5600000000004</v>
      </c>
      <c r="L27" s="214">
        <v>25675.014999999999</v>
      </c>
      <c r="M27" s="214">
        <v>31059</v>
      </c>
      <c r="N27" s="214">
        <v>192049</v>
      </c>
      <c r="O27" s="214">
        <v>3148</v>
      </c>
      <c r="P27" s="214">
        <v>285</v>
      </c>
      <c r="Q27" s="214">
        <v>28096.07</v>
      </c>
      <c r="R27" s="214">
        <v>21009.651999999998</v>
      </c>
      <c r="S27" s="214">
        <v>187632</v>
      </c>
    </row>
    <row r="28" spans="1:19" ht="18" customHeight="1">
      <c r="A28" s="397" t="s">
        <v>518</v>
      </c>
      <c r="B28" s="214">
        <v>112698</v>
      </c>
      <c r="C28" s="215">
        <v>123959</v>
      </c>
      <c r="D28" s="215"/>
      <c r="E28" s="214">
        <v>200061</v>
      </c>
      <c r="F28" s="215">
        <v>111297</v>
      </c>
      <c r="G28" s="215"/>
      <c r="H28" s="215">
        <v>85304</v>
      </c>
      <c r="I28" s="215"/>
      <c r="J28" s="214">
        <v>23060.85</v>
      </c>
      <c r="K28" s="214">
        <v>5701.2</v>
      </c>
      <c r="L28" s="214">
        <v>32086.532999999999</v>
      </c>
      <c r="M28" s="214">
        <v>32099</v>
      </c>
      <c r="N28" s="214">
        <v>214073</v>
      </c>
      <c r="O28" s="214">
        <v>4663</v>
      </c>
      <c r="P28" s="214">
        <v>378.34</v>
      </c>
      <c r="Q28" s="214">
        <v>30360.03</v>
      </c>
      <c r="R28" s="214">
        <v>23664.888999999999</v>
      </c>
      <c r="S28" s="214">
        <v>228311</v>
      </c>
    </row>
    <row r="29" spans="1:19" ht="18" customHeight="1">
      <c r="A29" s="397" t="s">
        <v>1219</v>
      </c>
      <c r="B29" s="214">
        <v>109128</v>
      </c>
      <c r="C29" s="215">
        <v>126986</v>
      </c>
      <c r="D29" s="215"/>
      <c r="E29" s="214">
        <v>212636</v>
      </c>
      <c r="F29" s="215">
        <v>106697</v>
      </c>
      <c r="G29" s="215"/>
      <c r="H29" s="215">
        <v>97203</v>
      </c>
      <c r="I29" s="215"/>
      <c r="J29" s="214">
        <v>23614</v>
      </c>
      <c r="K29" s="214">
        <v>6040</v>
      </c>
      <c r="L29" s="214">
        <v>33849.152000000002</v>
      </c>
      <c r="M29" s="214">
        <v>30364</v>
      </c>
      <c r="N29" s="214">
        <v>212066</v>
      </c>
      <c r="O29" s="214">
        <v>3958</v>
      </c>
      <c r="P29" s="214">
        <v>339</v>
      </c>
      <c r="Q29" s="214">
        <v>30126</v>
      </c>
      <c r="R29" s="214">
        <v>24429.921999999999</v>
      </c>
      <c r="S29" s="214">
        <v>241090</v>
      </c>
    </row>
    <row r="30" spans="1:19" ht="18" customHeight="1">
      <c r="A30" s="397" t="s">
        <v>806</v>
      </c>
      <c r="B30" s="214">
        <v>113291</v>
      </c>
      <c r="C30" s="215">
        <v>137885</v>
      </c>
      <c r="D30" s="215"/>
      <c r="E30" s="214">
        <v>237274</v>
      </c>
      <c r="F30" s="215">
        <f>89830+20454</f>
        <v>110284</v>
      </c>
      <c r="G30" s="215"/>
      <c r="H30" s="215">
        <v>118908</v>
      </c>
      <c r="I30" s="215"/>
      <c r="J30" s="214">
        <v>25599.39</v>
      </c>
      <c r="K30" s="214">
        <v>6600.05</v>
      </c>
      <c r="L30" s="214">
        <v>37823.652999999998</v>
      </c>
      <c r="M30" s="214">
        <v>28611</v>
      </c>
      <c r="N30" s="214">
        <v>201503</v>
      </c>
      <c r="O30" s="214">
        <v>4875</v>
      </c>
      <c r="P30" s="214">
        <v>367.61</v>
      </c>
      <c r="Q30" s="214">
        <v>28823.7</v>
      </c>
      <c r="R30" s="214">
        <v>25533.156999999999</v>
      </c>
      <c r="S30" s="214">
        <v>272433</v>
      </c>
    </row>
    <row r="31" spans="1:19" ht="18" customHeight="1">
      <c r="A31" s="397" t="s">
        <v>1448</v>
      </c>
      <c r="B31" s="214">
        <v>111610</v>
      </c>
      <c r="C31" s="215">
        <v>140702</v>
      </c>
      <c r="D31" s="215"/>
      <c r="E31" s="214">
        <v>246024</v>
      </c>
      <c r="F31" s="215">
        <v>107337</v>
      </c>
      <c r="G31" s="215"/>
      <c r="H31" s="215">
        <v>128088</v>
      </c>
      <c r="I31" s="215"/>
      <c r="J31" s="214">
        <v>26106.92</v>
      </c>
      <c r="K31" s="214">
        <v>6708.95</v>
      </c>
      <c r="L31" s="214">
        <v>39884.038</v>
      </c>
      <c r="M31" s="214">
        <v>26765</v>
      </c>
      <c r="N31" s="214">
        <v>186761</v>
      </c>
      <c r="O31" s="214">
        <v>5151</v>
      </c>
      <c r="P31" s="214">
        <v>391.99</v>
      </c>
      <c r="Q31" s="214">
        <v>26343.32</v>
      </c>
      <c r="R31" s="214">
        <v>24052.85</v>
      </c>
      <c r="S31" s="214">
        <v>285079</v>
      </c>
    </row>
    <row r="32" spans="1:19">
      <c r="A32" s="662"/>
      <c r="B32" s="214"/>
      <c r="C32" s="662"/>
      <c r="D32" s="214"/>
      <c r="E32" s="214"/>
      <c r="F32" s="214"/>
      <c r="G32" s="214"/>
      <c r="H32" s="662"/>
      <c r="I32" s="214"/>
      <c r="J32" s="214"/>
      <c r="K32" s="214"/>
      <c r="L32" s="214"/>
      <c r="M32" s="214"/>
      <c r="N32" s="214"/>
      <c r="O32" s="214"/>
      <c r="P32" s="214"/>
      <c r="Q32" s="214"/>
      <c r="R32" s="214"/>
      <c r="S32" s="214"/>
    </row>
    <row r="33" spans="1:19" s="772" customFormat="1" ht="20.100000000000001" customHeight="1">
      <c r="A33" s="654" t="s">
        <v>1387</v>
      </c>
      <c r="B33" s="213"/>
      <c r="C33" s="213"/>
      <c r="D33" s="213"/>
      <c r="E33" s="213"/>
      <c r="F33" s="213"/>
      <c r="G33" s="213"/>
      <c r="H33" s="213"/>
      <c r="I33" s="213"/>
      <c r="J33" s="773"/>
      <c r="K33" s="1228"/>
      <c r="L33" s="1228"/>
      <c r="M33" s="654" t="s">
        <v>1387</v>
      </c>
      <c r="N33" s="213"/>
      <c r="O33" s="213"/>
      <c r="P33" s="213"/>
      <c r="Q33" s="213"/>
      <c r="R33" s="213"/>
      <c r="S33" s="213"/>
    </row>
    <row r="34" spans="1:19" ht="20.100000000000001" customHeight="1">
      <c r="A34" s="662"/>
      <c r="B34" s="662"/>
      <c r="C34" s="662"/>
      <c r="D34" s="662"/>
      <c r="E34" s="662"/>
      <c r="F34" s="662"/>
      <c r="G34" s="662"/>
      <c r="H34" s="662"/>
      <c r="I34" s="662"/>
      <c r="J34" s="662"/>
      <c r="K34" s="662"/>
      <c r="L34" s="662"/>
      <c r="M34" s="662"/>
      <c r="N34" s="662"/>
      <c r="O34" s="662"/>
      <c r="P34" s="662"/>
      <c r="Q34" s="662"/>
      <c r="R34" s="662"/>
      <c r="S34" s="662"/>
    </row>
    <row r="35" spans="1:19" ht="20.100000000000001" customHeight="1">
      <c r="A35" s="1038" t="s">
        <v>655</v>
      </c>
      <c r="B35" s="1224" t="s">
        <v>186</v>
      </c>
      <c r="C35" s="1226"/>
      <c r="D35" s="1226"/>
      <c r="E35" s="1226"/>
      <c r="F35" s="1226"/>
      <c r="G35" s="1226"/>
      <c r="H35" s="1226"/>
      <c r="I35" s="1226"/>
      <c r="J35" s="1226"/>
      <c r="K35" s="1226"/>
      <c r="L35" s="1226"/>
      <c r="M35" s="1226" t="s">
        <v>269</v>
      </c>
      <c r="N35" s="1226"/>
      <c r="O35" s="1226"/>
      <c r="P35" s="1226"/>
      <c r="Q35" s="1226"/>
      <c r="R35" s="1226"/>
      <c r="S35" s="987" t="s">
        <v>133</v>
      </c>
    </row>
    <row r="36" spans="1:19" ht="18" customHeight="1">
      <c r="A36" s="990"/>
      <c r="B36" s="1079" t="s">
        <v>480</v>
      </c>
      <c r="C36" s="1078" t="s">
        <v>759</v>
      </c>
      <c r="D36" s="1038"/>
      <c r="E36" s="1224" t="s">
        <v>737</v>
      </c>
      <c r="F36" s="1226"/>
      <c r="G36" s="1226"/>
      <c r="H36" s="1226"/>
      <c r="I36" s="1225"/>
      <c r="J36" s="1079" t="s">
        <v>717</v>
      </c>
      <c r="K36" s="987" t="s">
        <v>515</v>
      </c>
      <c r="L36" s="1229"/>
      <c r="M36" s="1038" t="s">
        <v>480</v>
      </c>
      <c r="N36" s="1078" t="s">
        <v>759</v>
      </c>
      <c r="O36" s="1038"/>
      <c r="P36" s="1079" t="s">
        <v>1404</v>
      </c>
      <c r="Q36" s="987" t="s">
        <v>730</v>
      </c>
      <c r="R36" s="1229"/>
      <c r="S36" s="992"/>
    </row>
    <row r="37" spans="1:19" ht="12.95" customHeight="1">
      <c r="A37" s="990"/>
      <c r="B37" s="985"/>
      <c r="C37" s="992"/>
      <c r="D37" s="990"/>
      <c r="E37" s="1079" t="s">
        <v>881</v>
      </c>
      <c r="F37" s="988" t="s">
        <v>1774</v>
      </c>
      <c r="G37" s="1166"/>
      <c r="H37" s="1166"/>
      <c r="I37" s="980"/>
      <c r="J37" s="985"/>
      <c r="K37" s="988"/>
      <c r="L37" s="1166"/>
      <c r="M37" s="990"/>
      <c r="N37" s="992"/>
      <c r="O37" s="990"/>
      <c r="P37" s="985"/>
      <c r="Q37" s="988"/>
      <c r="R37" s="1166"/>
      <c r="S37" s="992"/>
    </row>
    <row r="38" spans="1:19" ht="12.95" customHeight="1">
      <c r="A38" s="990"/>
      <c r="B38" s="985"/>
      <c r="C38" s="992"/>
      <c r="D38" s="990"/>
      <c r="E38" s="985"/>
      <c r="F38" s="988"/>
      <c r="G38" s="1166"/>
      <c r="H38" s="1166"/>
      <c r="I38" s="980"/>
      <c r="J38" s="985"/>
      <c r="K38" s="988"/>
      <c r="L38" s="1166"/>
      <c r="M38" s="990"/>
      <c r="N38" s="992"/>
      <c r="O38" s="990"/>
      <c r="P38" s="985"/>
      <c r="Q38" s="988"/>
      <c r="R38" s="1166"/>
      <c r="S38" s="992"/>
    </row>
    <row r="39" spans="1:19" ht="12.95" customHeight="1">
      <c r="A39" s="990"/>
      <c r="B39" s="985"/>
      <c r="C39" s="992"/>
      <c r="D39" s="990"/>
      <c r="E39" s="985"/>
      <c r="F39" s="989"/>
      <c r="G39" s="1167"/>
      <c r="H39" s="1167"/>
      <c r="I39" s="981"/>
      <c r="J39" s="985"/>
      <c r="K39" s="988"/>
      <c r="L39" s="1166"/>
      <c r="M39" s="990"/>
      <c r="N39" s="992"/>
      <c r="O39" s="990"/>
      <c r="P39" s="985"/>
      <c r="Q39" s="988"/>
      <c r="R39" s="1166"/>
      <c r="S39" s="992"/>
    </row>
    <row r="40" spans="1:19" ht="20.100000000000001" customHeight="1">
      <c r="A40" s="990"/>
      <c r="B40" s="986"/>
      <c r="C40" s="993"/>
      <c r="D40" s="991"/>
      <c r="E40" s="986"/>
      <c r="F40" s="1224" t="s">
        <v>738</v>
      </c>
      <c r="G40" s="1225"/>
      <c r="H40" s="1224" t="s">
        <v>549</v>
      </c>
      <c r="I40" s="1225"/>
      <c r="J40" s="986"/>
      <c r="K40" s="989"/>
      <c r="L40" s="1167"/>
      <c r="M40" s="991"/>
      <c r="N40" s="993"/>
      <c r="O40" s="991"/>
      <c r="P40" s="986"/>
      <c r="Q40" s="989"/>
      <c r="R40" s="1167"/>
      <c r="S40" s="992"/>
    </row>
    <row r="41" spans="1:19" ht="20.100000000000001" customHeight="1">
      <c r="A41" s="991"/>
      <c r="B41" s="764" t="s">
        <v>232</v>
      </c>
      <c r="C41" s="766" t="s">
        <v>1719</v>
      </c>
      <c r="D41" s="766" t="s">
        <v>886</v>
      </c>
      <c r="E41" s="1224" t="s">
        <v>232</v>
      </c>
      <c r="F41" s="1225"/>
      <c r="G41" s="770" t="s">
        <v>886</v>
      </c>
      <c r="H41" s="762" t="s">
        <v>232</v>
      </c>
      <c r="I41" s="761" t="s">
        <v>886</v>
      </c>
      <c r="J41" s="770" t="s">
        <v>1090</v>
      </c>
      <c r="K41" s="993" t="s">
        <v>417</v>
      </c>
      <c r="L41" s="1040"/>
      <c r="M41" s="764" t="s">
        <v>232</v>
      </c>
      <c r="N41" s="766" t="s">
        <v>1719</v>
      </c>
      <c r="O41" s="766" t="s">
        <v>886</v>
      </c>
      <c r="P41" s="770" t="s">
        <v>1090</v>
      </c>
      <c r="Q41" s="1224" t="s">
        <v>417</v>
      </c>
      <c r="R41" s="1225"/>
      <c r="S41" s="766" t="s">
        <v>232</v>
      </c>
    </row>
    <row r="42" spans="1:19" ht="21.95" customHeight="1">
      <c r="A42" s="662" t="s">
        <v>453</v>
      </c>
      <c r="B42" s="662"/>
      <c r="C42" s="662"/>
      <c r="D42" s="662"/>
      <c r="E42" s="662"/>
      <c r="F42" s="662"/>
      <c r="G42" s="662"/>
      <c r="H42" s="662"/>
      <c r="I42" s="662"/>
      <c r="J42" s="662"/>
      <c r="K42" s="1227"/>
      <c r="L42" s="1227"/>
      <c r="M42" s="931" t="s">
        <v>453</v>
      </c>
      <c r="N42" s="931"/>
      <c r="O42" s="662"/>
      <c r="P42" s="662"/>
      <c r="Q42" s="662"/>
      <c r="R42" s="662"/>
      <c r="S42" s="662"/>
    </row>
    <row r="43" spans="1:19" ht="18" customHeight="1">
      <c r="A43" s="397" t="s">
        <v>750</v>
      </c>
      <c r="B43" s="214">
        <v>32491</v>
      </c>
      <c r="C43" s="214">
        <v>23886</v>
      </c>
      <c r="D43" s="217">
        <f t="shared" ref="D43:D53" si="0">C43/C16*100</f>
        <v>10.585748283793425</v>
      </c>
      <c r="E43" s="214">
        <v>39562</v>
      </c>
      <c r="F43" s="214">
        <v>35064</v>
      </c>
      <c r="G43" s="217">
        <f t="shared" ref="G43:G53" si="1">F43/F16*100</f>
        <v>14.417881726001037</v>
      </c>
      <c r="H43" s="214">
        <v>3887</v>
      </c>
      <c r="I43" s="217">
        <f t="shared" ref="I43:I53" si="2">H43/H16*100</f>
        <v>2.9075377561019398</v>
      </c>
      <c r="J43" s="214">
        <v>4517</v>
      </c>
      <c r="K43" s="215"/>
      <c r="L43" s="215">
        <v>5534</v>
      </c>
      <c r="M43" s="215">
        <v>15746</v>
      </c>
      <c r="N43" s="215">
        <v>119214</v>
      </c>
      <c r="O43" s="217">
        <f t="shared" ref="O43:O53" si="3">N43/N16*100</f>
        <v>52.746290052828584</v>
      </c>
      <c r="P43" s="215">
        <v>18386</v>
      </c>
      <c r="Q43" s="215"/>
      <c r="R43" s="215">
        <v>10441</v>
      </c>
      <c r="S43" s="215">
        <v>40679</v>
      </c>
    </row>
    <row r="44" spans="1:19" ht="18" customHeight="1">
      <c r="A44" s="397" t="s">
        <v>749</v>
      </c>
      <c r="B44" s="214">
        <v>24690</v>
      </c>
      <c r="C44" s="214">
        <v>18447</v>
      </c>
      <c r="D44" s="217">
        <f t="shared" si="0"/>
        <v>9.8956098188996666</v>
      </c>
      <c r="E44" s="214">
        <v>29889</v>
      </c>
      <c r="F44" s="214">
        <v>26516</v>
      </c>
      <c r="G44" s="217">
        <f t="shared" si="1"/>
        <v>13.201234690829434</v>
      </c>
      <c r="H44" s="214">
        <v>3368</v>
      </c>
      <c r="I44" s="217">
        <f t="shared" si="2"/>
        <v>3.2846359398466909</v>
      </c>
      <c r="J44" s="214">
        <v>3460</v>
      </c>
      <c r="K44" s="215"/>
      <c r="L44" s="215">
        <v>4269</v>
      </c>
      <c r="M44" s="215">
        <v>14493</v>
      </c>
      <c r="N44" s="215">
        <v>111622</v>
      </c>
      <c r="O44" s="217">
        <f t="shared" si="3"/>
        <v>50.152089033863959</v>
      </c>
      <c r="P44" s="215">
        <v>16760</v>
      </c>
      <c r="Q44" s="215"/>
      <c r="R44" s="215">
        <v>9742</v>
      </c>
      <c r="S44" s="215">
        <v>31016</v>
      </c>
    </row>
    <row r="45" spans="1:19" ht="18" customHeight="1">
      <c r="A45" s="397" t="s">
        <v>945</v>
      </c>
      <c r="B45" s="214">
        <v>20732</v>
      </c>
      <c r="C45" s="214">
        <v>16039</v>
      </c>
      <c r="D45" s="217">
        <f t="shared" si="0"/>
        <v>10.011672690274215</v>
      </c>
      <c r="E45" s="214">
        <v>25650</v>
      </c>
      <c r="F45" s="214">
        <v>22296</v>
      </c>
      <c r="G45" s="217">
        <f t="shared" si="1"/>
        <v>12.925666979721035</v>
      </c>
      <c r="H45" s="214">
        <v>3080</v>
      </c>
      <c r="I45" s="217">
        <f t="shared" si="2"/>
        <v>3.7087432417787518</v>
      </c>
      <c r="J45" s="214">
        <v>2977</v>
      </c>
      <c r="K45" s="215"/>
      <c r="L45" s="215">
        <v>3688</v>
      </c>
      <c r="M45" s="215">
        <v>12629</v>
      </c>
      <c r="N45" s="215">
        <v>108990</v>
      </c>
      <c r="O45" s="217">
        <f t="shared" si="3"/>
        <v>48.165350468218996</v>
      </c>
      <c r="P45" s="215">
        <v>16003</v>
      </c>
      <c r="Q45" s="215"/>
      <c r="R45" s="215">
        <v>9038</v>
      </c>
      <c r="S45" s="215">
        <v>26295</v>
      </c>
    </row>
    <row r="46" spans="1:19" ht="18" customHeight="1">
      <c r="A46" s="397" t="s">
        <v>1077</v>
      </c>
      <c r="B46" s="214">
        <v>21140</v>
      </c>
      <c r="C46" s="214">
        <v>16372</v>
      </c>
      <c r="D46" s="217">
        <f t="shared" si="0"/>
        <v>10.478750640040962</v>
      </c>
      <c r="E46" s="214">
        <v>25320</v>
      </c>
      <c r="F46" s="214">
        <v>22805</v>
      </c>
      <c r="G46" s="217">
        <f t="shared" si="1"/>
        <v>13.26303912901875</v>
      </c>
      <c r="H46" s="214">
        <v>2354</v>
      </c>
      <c r="I46" s="217">
        <f t="shared" si="2"/>
        <v>3.3428478109601105</v>
      </c>
      <c r="J46" s="214">
        <v>3028</v>
      </c>
      <c r="K46" s="662"/>
      <c r="L46" s="215">
        <v>3823</v>
      </c>
      <c r="M46" s="215">
        <v>10581</v>
      </c>
      <c r="N46" s="215">
        <v>92238</v>
      </c>
      <c r="O46" s="217">
        <f t="shared" si="3"/>
        <v>48.257532555182934</v>
      </c>
      <c r="P46" s="215">
        <v>13603</v>
      </c>
      <c r="Q46" s="215"/>
      <c r="R46" s="215">
        <v>8771</v>
      </c>
      <c r="S46" s="215">
        <v>25841</v>
      </c>
    </row>
    <row r="47" spans="1:19" ht="18" customHeight="1">
      <c r="A47" s="397" t="s">
        <v>546</v>
      </c>
      <c r="B47" s="214">
        <v>23053</v>
      </c>
      <c r="C47" s="214">
        <v>17817</v>
      </c>
      <c r="D47" s="217">
        <f t="shared" si="0"/>
        <v>10.297832004947491</v>
      </c>
      <c r="E47" s="214">
        <v>27149</v>
      </c>
      <c r="F47" s="214">
        <f>20708+4058</f>
        <v>24766</v>
      </c>
      <c r="G47" s="217">
        <f t="shared" si="1"/>
        <v>12.85256859356593</v>
      </c>
      <c r="H47" s="214">
        <v>2319</v>
      </c>
      <c r="I47" s="217">
        <f t="shared" si="2"/>
        <v>3.3205893723957214</v>
      </c>
      <c r="J47" s="214">
        <v>3307</v>
      </c>
      <c r="K47" s="662"/>
      <c r="L47" s="215">
        <v>4151</v>
      </c>
      <c r="M47" s="215">
        <v>9417</v>
      </c>
      <c r="N47" s="215">
        <v>84486</v>
      </c>
      <c r="O47" s="217">
        <f t="shared" si="3"/>
        <v>48.124540747449544</v>
      </c>
      <c r="P47" s="215">
        <v>12009</v>
      </c>
      <c r="Q47" s="215"/>
      <c r="R47" s="215">
        <v>7272</v>
      </c>
      <c r="S47" s="215">
        <v>27639</v>
      </c>
    </row>
    <row r="48" spans="1:19" ht="18" customHeight="1">
      <c r="A48" s="397" t="s">
        <v>327</v>
      </c>
      <c r="B48" s="214">
        <v>19939</v>
      </c>
      <c r="C48" s="214">
        <v>15486</v>
      </c>
      <c r="D48" s="217">
        <f t="shared" si="0"/>
        <v>10.11059895799329</v>
      </c>
      <c r="E48" s="214">
        <v>23661</v>
      </c>
      <c r="F48" s="214">
        <v>21381</v>
      </c>
      <c r="G48" s="217">
        <f t="shared" si="1"/>
        <v>12.797399938948843</v>
      </c>
      <c r="H48" s="214">
        <v>2046</v>
      </c>
      <c r="I48" s="217">
        <f t="shared" si="2"/>
        <v>2.9866869087936472</v>
      </c>
      <c r="J48" s="214">
        <v>2866</v>
      </c>
      <c r="K48" s="662"/>
      <c r="L48" s="215">
        <v>3605</v>
      </c>
      <c r="M48" s="215">
        <v>9585</v>
      </c>
      <c r="N48" s="215">
        <v>83940</v>
      </c>
      <c r="O48" s="217">
        <f t="shared" si="3"/>
        <v>50.740187751993282</v>
      </c>
      <c r="P48" s="215">
        <v>11608</v>
      </c>
      <c r="Q48" s="215"/>
      <c r="R48" s="215">
        <v>6288</v>
      </c>
      <c r="S48" s="215">
        <v>24026</v>
      </c>
    </row>
    <row r="49" spans="1:19" ht="18" customHeight="1">
      <c r="A49" s="397" t="s">
        <v>786</v>
      </c>
      <c r="B49" s="214">
        <v>19065</v>
      </c>
      <c r="C49" s="214">
        <v>14859</v>
      </c>
      <c r="D49" s="217">
        <f t="shared" si="0"/>
        <v>10.995752364319861</v>
      </c>
      <c r="E49" s="214">
        <v>22569</v>
      </c>
      <c r="F49" s="214">
        <v>20249</v>
      </c>
      <c r="G49" s="217">
        <f t="shared" si="1"/>
        <v>13.937145531633721</v>
      </c>
      <c r="H49" s="214">
        <v>2220</v>
      </c>
      <c r="I49" s="217">
        <f t="shared" si="2"/>
        <v>3.4095621323585878</v>
      </c>
      <c r="J49" s="214">
        <v>2778</v>
      </c>
      <c r="K49" s="662"/>
      <c r="L49" s="215">
        <v>3491</v>
      </c>
      <c r="M49" s="215">
        <v>9486</v>
      </c>
      <c r="N49" s="215">
        <v>77159</v>
      </c>
      <c r="O49" s="217">
        <f t="shared" si="3"/>
        <v>46.94112207526738</v>
      </c>
      <c r="P49" s="215">
        <v>10755</v>
      </c>
      <c r="Q49" s="215"/>
      <c r="R49" s="215">
        <v>5742</v>
      </c>
      <c r="S49" s="215">
        <v>22949</v>
      </c>
    </row>
    <row r="50" spans="1:19" ht="18" customHeight="1">
      <c r="A50" s="397" t="s">
        <v>787</v>
      </c>
      <c r="B50" s="214">
        <v>19198</v>
      </c>
      <c r="C50" s="214">
        <v>15018</v>
      </c>
      <c r="D50" s="217">
        <f t="shared" si="0"/>
        <v>10.82987192800277</v>
      </c>
      <c r="E50" s="214">
        <v>22337</v>
      </c>
      <c r="F50" s="214">
        <f>17382+3134</f>
        <v>20516</v>
      </c>
      <c r="G50" s="217">
        <f t="shared" si="1"/>
        <v>14.061300581204078</v>
      </c>
      <c r="H50" s="214">
        <v>1456</v>
      </c>
      <c r="I50" s="217">
        <f t="shared" si="2"/>
        <v>2.0865577529378045</v>
      </c>
      <c r="J50" s="214">
        <v>2786</v>
      </c>
      <c r="K50" s="662"/>
      <c r="L50" s="215">
        <v>3586</v>
      </c>
      <c r="M50" s="215">
        <v>9948</v>
      </c>
      <c r="N50" s="215">
        <v>97205</v>
      </c>
      <c r="O50" s="217">
        <f t="shared" si="3"/>
        <v>50.892403704692647</v>
      </c>
      <c r="P50" s="215">
        <v>12741</v>
      </c>
      <c r="Q50" s="215"/>
      <c r="R50" s="215">
        <v>7323</v>
      </c>
      <c r="S50" s="215">
        <v>22744</v>
      </c>
    </row>
    <row r="51" spans="1:19" ht="18" customHeight="1">
      <c r="A51" s="397" t="s">
        <v>891</v>
      </c>
      <c r="B51" s="214">
        <v>12964</v>
      </c>
      <c r="C51" s="214">
        <v>10339</v>
      </c>
      <c r="D51" s="217">
        <f t="shared" si="0"/>
        <v>10.654039961666479</v>
      </c>
      <c r="E51" s="214">
        <v>15810</v>
      </c>
      <c r="F51" s="214">
        <v>13842</v>
      </c>
      <c r="G51" s="217">
        <f t="shared" si="1"/>
        <v>14.616221239031498</v>
      </c>
      <c r="H51" s="214">
        <v>1408</v>
      </c>
      <c r="I51" s="217">
        <f t="shared" si="2"/>
        <v>2.3016690369934447</v>
      </c>
      <c r="J51" s="214">
        <v>1948</v>
      </c>
      <c r="K51" s="662"/>
      <c r="L51" s="215">
        <v>2499</v>
      </c>
      <c r="M51" s="215">
        <v>9731</v>
      </c>
      <c r="N51" s="215">
        <v>108042</v>
      </c>
      <c r="O51" s="217">
        <f t="shared" si="3"/>
        <v>50.816988852829127</v>
      </c>
      <c r="P51" s="215">
        <v>13876</v>
      </c>
      <c r="Q51" s="215"/>
      <c r="R51" s="215">
        <v>7945</v>
      </c>
      <c r="S51" s="215">
        <v>16350</v>
      </c>
    </row>
    <row r="52" spans="1:19" ht="18" customHeight="1">
      <c r="A52" s="397" t="s">
        <v>889</v>
      </c>
      <c r="B52" s="214">
        <v>12307</v>
      </c>
      <c r="C52" s="214">
        <v>9609</v>
      </c>
      <c r="D52" s="217">
        <f t="shared" si="0"/>
        <v>10.385638010419143</v>
      </c>
      <c r="E52" s="214">
        <v>14415</v>
      </c>
      <c r="F52" s="214">
        <v>13132</v>
      </c>
      <c r="G52" s="217">
        <f t="shared" si="1"/>
        <v>14.87000634115409</v>
      </c>
      <c r="H52" s="214">
        <v>1107</v>
      </c>
      <c r="I52" s="217">
        <f t="shared" si="2"/>
        <v>1.891111604626134</v>
      </c>
      <c r="J52" s="214">
        <v>1800</v>
      </c>
      <c r="K52" s="214"/>
      <c r="L52" s="215">
        <v>2407</v>
      </c>
      <c r="M52" s="215">
        <v>10368</v>
      </c>
      <c r="N52" s="215">
        <v>126628</v>
      </c>
      <c r="O52" s="217">
        <f t="shared" si="3"/>
        <v>50.806872256594204</v>
      </c>
      <c r="P52" s="215">
        <v>15862</v>
      </c>
      <c r="Q52" s="215"/>
      <c r="R52" s="215">
        <v>9190</v>
      </c>
      <c r="S52" s="215">
        <v>14825</v>
      </c>
    </row>
    <row r="53" spans="1:19" ht="18" customHeight="1">
      <c r="A53" s="397" t="s">
        <v>1179</v>
      </c>
      <c r="B53" s="214">
        <v>12229</v>
      </c>
      <c r="C53" s="214">
        <v>10133</v>
      </c>
      <c r="D53" s="217">
        <f t="shared" si="0"/>
        <v>10.57845890446711</v>
      </c>
      <c r="E53" s="214">
        <v>15500</v>
      </c>
      <c r="F53" s="214">
        <v>12952</v>
      </c>
      <c r="G53" s="217">
        <f t="shared" si="1"/>
        <v>14.378330373001777</v>
      </c>
      <c r="H53" s="214">
        <v>1851</v>
      </c>
      <c r="I53" s="217">
        <f t="shared" si="2"/>
        <v>3.0133819555237196</v>
      </c>
      <c r="J53" s="214">
        <v>1881</v>
      </c>
      <c r="K53" s="214"/>
      <c r="L53" s="215">
        <v>2622</v>
      </c>
      <c r="M53" s="215">
        <v>8963</v>
      </c>
      <c r="N53" s="215">
        <v>83432</v>
      </c>
      <c r="O53" s="217">
        <f t="shared" si="3"/>
        <v>43.142060820418948</v>
      </c>
      <c r="P53" s="215">
        <v>11465</v>
      </c>
      <c r="Q53" s="215"/>
      <c r="R53" s="215">
        <v>6960</v>
      </c>
      <c r="S53" s="215">
        <v>15970</v>
      </c>
    </row>
    <row r="54" spans="1:19" ht="18" customHeight="1">
      <c r="A54" s="397" t="s">
        <v>1255</v>
      </c>
      <c r="B54" s="214">
        <v>13305</v>
      </c>
      <c r="C54" s="214">
        <v>10743</v>
      </c>
      <c r="D54" s="217">
        <f>C54/C27*100</f>
        <v>10.488752636100914</v>
      </c>
      <c r="E54" s="214">
        <v>16275</v>
      </c>
      <c r="F54" s="214">
        <v>14055</v>
      </c>
      <c r="G54" s="217">
        <f>F54/F27*100</f>
        <v>14.842702206076478</v>
      </c>
      <c r="H54" s="214">
        <v>1386</v>
      </c>
      <c r="I54" s="217">
        <f>H54/H27*100</f>
        <v>2.0713773314203729</v>
      </c>
      <c r="J54" s="214">
        <v>2026.84</v>
      </c>
      <c r="K54" s="214"/>
      <c r="L54" s="215">
        <v>2865.8409999999999</v>
      </c>
      <c r="M54" s="215">
        <v>9593</v>
      </c>
      <c r="N54" s="215">
        <v>82077</v>
      </c>
      <c r="O54" s="217">
        <f>N54/N27*100</f>
        <v>42.737530526063658</v>
      </c>
      <c r="P54" s="215">
        <v>10915.5</v>
      </c>
      <c r="Q54" s="215"/>
      <c r="R54" s="215">
        <v>6212.3130000000001</v>
      </c>
      <c r="S54" s="215">
        <v>16551</v>
      </c>
    </row>
    <row r="55" spans="1:19" ht="18" customHeight="1">
      <c r="A55" s="397" t="s">
        <v>518</v>
      </c>
      <c r="B55" s="214">
        <v>15711</v>
      </c>
      <c r="C55" s="214">
        <v>12546</v>
      </c>
      <c r="D55" s="217">
        <f>C55/C28*100</f>
        <v>10.121088424398391</v>
      </c>
      <c r="E55" s="214">
        <v>18943</v>
      </c>
      <c r="F55" s="214">
        <v>16444</v>
      </c>
      <c r="G55" s="217">
        <f>F55/F28*100</f>
        <v>14.774881623044648</v>
      </c>
      <c r="H55" s="214">
        <v>1738</v>
      </c>
      <c r="I55" s="217">
        <f>H55/H28*100</f>
        <v>2.0374191128200319</v>
      </c>
      <c r="J55" s="214">
        <v>2366.5500000000002</v>
      </c>
      <c r="K55" s="214"/>
      <c r="L55" s="215">
        <v>3443.3609999999999</v>
      </c>
      <c r="M55" s="215">
        <v>10121</v>
      </c>
      <c r="N55" s="215">
        <v>97800</v>
      </c>
      <c r="O55" s="217">
        <f>N55/N28*100</f>
        <v>45.685350324422039</v>
      </c>
      <c r="P55" s="215">
        <v>12361.49</v>
      </c>
      <c r="Q55" s="215"/>
      <c r="R55" s="215">
        <v>7295.9549999999999</v>
      </c>
      <c r="S55" s="215">
        <v>19360</v>
      </c>
    </row>
    <row r="56" spans="1:19" ht="18" customHeight="1">
      <c r="A56" s="397" t="s">
        <v>1219</v>
      </c>
      <c r="B56" s="214">
        <v>15201</v>
      </c>
      <c r="C56" s="214">
        <v>12477</v>
      </c>
      <c r="D56" s="217">
        <f>C56/C29*100</f>
        <v>9.8254925739845334</v>
      </c>
      <c r="E56" s="214">
        <v>18554</v>
      </c>
      <c r="F56" s="214">
        <v>15951</v>
      </c>
      <c r="G56" s="217">
        <f>F56/F29*100</f>
        <v>14.949811147454941</v>
      </c>
      <c r="H56" s="214">
        <v>1957</v>
      </c>
      <c r="I56" s="217">
        <f>H56/H29*100</f>
        <v>2.0133123463267593</v>
      </c>
      <c r="J56" s="214">
        <v>2359</v>
      </c>
      <c r="K56" s="214"/>
      <c r="L56" s="215">
        <v>3552.8620000000001</v>
      </c>
      <c r="M56" s="215">
        <v>9505</v>
      </c>
      <c r="N56" s="215">
        <v>97954</v>
      </c>
      <c r="O56" s="217">
        <f>N56/N29*100</f>
        <v>46.190336970565767</v>
      </c>
      <c r="P56" s="215">
        <v>12610</v>
      </c>
      <c r="Q56" s="215"/>
      <c r="R56" s="215">
        <v>7960.4409999999998</v>
      </c>
      <c r="S56" s="215">
        <v>19119</v>
      </c>
    </row>
    <row r="57" spans="1:19" ht="18" customHeight="1">
      <c r="A57" s="397" t="s">
        <v>806</v>
      </c>
      <c r="B57" s="214">
        <v>16009</v>
      </c>
      <c r="C57" s="214">
        <v>13454</v>
      </c>
      <c r="D57" s="217">
        <f>C57/C30*100</f>
        <v>9.7574065344308671</v>
      </c>
      <c r="E57" s="214">
        <v>20624</v>
      </c>
      <c r="F57" s="214">
        <v>16899</v>
      </c>
      <c r="G57" s="217">
        <f>F57/F30*100</f>
        <v>15.32316564506184</v>
      </c>
      <c r="H57" s="214">
        <v>2753</v>
      </c>
      <c r="I57" s="217">
        <f>H57/H30*100</f>
        <v>2.3152353079691861</v>
      </c>
      <c r="J57" s="214">
        <v>2542.94</v>
      </c>
      <c r="K57" s="214"/>
      <c r="L57" s="215">
        <v>3918.0439999999999</v>
      </c>
      <c r="M57" s="215">
        <v>9151</v>
      </c>
      <c r="N57" s="215">
        <v>94509</v>
      </c>
      <c r="O57" s="217">
        <f>N57/N30*100</f>
        <v>46.902031235266968</v>
      </c>
      <c r="P57" s="215">
        <v>12151.36</v>
      </c>
      <c r="Q57" s="215"/>
      <c r="R57" s="215">
        <v>7782.2169999999996</v>
      </c>
      <c r="S57" s="215">
        <v>20986</v>
      </c>
    </row>
    <row r="58" spans="1:19" ht="18" customHeight="1">
      <c r="A58" s="397" t="s">
        <v>1448</v>
      </c>
      <c r="B58" s="214">
        <v>16147</v>
      </c>
      <c r="C58" s="214">
        <v>13315</v>
      </c>
      <c r="D58" s="217">
        <f>C58/C31*100</f>
        <v>9.4632627823342954</v>
      </c>
      <c r="E58" s="214">
        <v>21149</v>
      </c>
      <c r="F58" s="214">
        <v>16909</v>
      </c>
      <c r="G58" s="217">
        <f>F58/F31*100</f>
        <v>15.753188555670459</v>
      </c>
      <c r="H58" s="214">
        <v>2802</v>
      </c>
      <c r="I58" s="217">
        <f>H58/H31*100</f>
        <v>2.1875585534944726</v>
      </c>
      <c r="J58" s="214">
        <v>2543.56</v>
      </c>
      <c r="K58" s="214"/>
      <c r="L58" s="215">
        <v>4012.5940000000001</v>
      </c>
      <c r="M58" s="215">
        <v>8698</v>
      </c>
      <c r="N58" s="215">
        <v>88034</v>
      </c>
      <c r="O58" s="217">
        <f>N58/N31*100</f>
        <v>47.137250282446544</v>
      </c>
      <c r="P58" s="215">
        <v>11082.19</v>
      </c>
      <c r="Q58" s="215"/>
      <c r="R58" s="215">
        <v>7197.0889999999999</v>
      </c>
      <c r="S58" s="215">
        <v>21648</v>
      </c>
    </row>
    <row r="59" spans="1:19">
      <c r="A59" s="558"/>
      <c r="B59" s="558"/>
      <c r="C59" s="662"/>
      <c r="D59" s="217"/>
      <c r="E59" s="662"/>
      <c r="F59" s="662"/>
      <c r="G59" s="662"/>
      <c r="H59" s="662"/>
      <c r="I59" s="662"/>
      <c r="J59" s="662"/>
      <c r="K59" s="662"/>
      <c r="L59" s="662"/>
      <c r="M59" s="662"/>
      <c r="N59" s="662"/>
      <c r="O59" s="662"/>
      <c r="P59" s="662"/>
      <c r="Q59" s="662"/>
      <c r="R59" s="662"/>
      <c r="S59" s="662"/>
    </row>
    <row r="60" spans="1:19" ht="16.5">
      <c r="A60" s="662" t="s">
        <v>623</v>
      </c>
      <c r="B60" s="662"/>
      <c r="C60" s="662"/>
      <c r="D60" s="662"/>
      <c r="E60" s="662"/>
      <c r="F60" s="662"/>
      <c r="G60" s="662"/>
      <c r="H60" s="662"/>
      <c r="I60" s="662"/>
      <c r="J60" s="214"/>
      <c r="K60" s="662"/>
      <c r="L60" s="662"/>
      <c r="M60" s="662" t="s">
        <v>623</v>
      </c>
      <c r="N60" s="662"/>
      <c r="O60" s="662"/>
      <c r="P60" s="662"/>
      <c r="Q60" s="662"/>
      <c r="R60" s="662"/>
      <c r="S60" s="662"/>
    </row>
    <row r="61" spans="1:19">
      <c r="A61" s="662" t="s">
        <v>853</v>
      </c>
      <c r="B61" s="662"/>
      <c r="C61" s="662"/>
      <c r="D61" s="662"/>
      <c r="E61" s="662"/>
      <c r="F61" s="662"/>
      <c r="G61" s="662"/>
      <c r="H61" s="662"/>
      <c r="I61" s="662"/>
      <c r="J61" s="662"/>
      <c r="K61" s="662"/>
      <c r="L61" s="662"/>
      <c r="M61" s="662" t="s">
        <v>1356</v>
      </c>
      <c r="N61" s="662"/>
      <c r="O61" s="662"/>
      <c r="P61" s="662"/>
      <c r="Q61" s="662"/>
      <c r="R61" s="662"/>
      <c r="S61" s="662"/>
    </row>
    <row r="62" spans="1:19">
      <c r="A62" s="662"/>
      <c r="B62" s="662"/>
      <c r="C62" s="662"/>
      <c r="D62" s="662"/>
      <c r="E62" s="662"/>
      <c r="F62" s="662"/>
      <c r="G62" s="662"/>
      <c r="H62" s="662"/>
      <c r="I62" s="662"/>
      <c r="J62" s="662"/>
      <c r="K62" s="662"/>
      <c r="L62" s="662"/>
      <c r="M62" s="662"/>
      <c r="N62" s="662"/>
      <c r="O62" s="662"/>
      <c r="P62" s="662"/>
      <c r="Q62" s="662"/>
      <c r="R62" s="662"/>
      <c r="S62" s="662"/>
    </row>
    <row r="63" spans="1:19">
      <c r="A63" s="218" t="s">
        <v>1799</v>
      </c>
      <c r="B63" s="662"/>
      <c r="C63" s="662"/>
      <c r="D63" s="662"/>
      <c r="E63" s="662"/>
      <c r="F63" s="662"/>
      <c r="G63" s="662"/>
      <c r="H63" s="662"/>
      <c r="I63" s="662"/>
      <c r="J63" s="662"/>
      <c r="K63" s="662"/>
      <c r="L63" s="662"/>
      <c r="M63" s="218" t="s">
        <v>1799</v>
      </c>
      <c r="N63" s="662"/>
      <c r="O63" s="662"/>
      <c r="P63" s="662"/>
      <c r="Q63" s="662"/>
      <c r="R63" s="662"/>
      <c r="S63" s="662"/>
    </row>
  </sheetData>
  <mergeCells count="54">
    <mergeCell ref="S35:S40"/>
    <mergeCell ref="M42:N42"/>
    <mergeCell ref="K36:L40"/>
    <mergeCell ref="K41:L41"/>
    <mergeCell ref="Q41:R41"/>
    <mergeCell ref="M36:M40"/>
    <mergeCell ref="N36:O40"/>
    <mergeCell ref="P36:P40"/>
    <mergeCell ref="Q36:R40"/>
    <mergeCell ref="K42:L42"/>
    <mergeCell ref="J14:K14"/>
    <mergeCell ref="B35:L35"/>
    <mergeCell ref="B36:B40"/>
    <mergeCell ref="E36:I36"/>
    <mergeCell ref="C14:D14"/>
    <mergeCell ref="E14:I14"/>
    <mergeCell ref="M7:R7"/>
    <mergeCell ref="M8:R8"/>
    <mergeCell ref="S7:S13"/>
    <mergeCell ref="R9:R13"/>
    <mergeCell ref="K3:L3"/>
    <mergeCell ref="K4:L4"/>
    <mergeCell ref="K5:L5"/>
    <mergeCell ref="J9:J13"/>
    <mergeCell ref="K9:K13"/>
    <mergeCell ref="B8:L8"/>
    <mergeCell ref="B7:L7"/>
    <mergeCell ref="C9:D13"/>
    <mergeCell ref="L9:L13"/>
    <mergeCell ref="E10:E13"/>
    <mergeCell ref="E9:I9"/>
    <mergeCell ref="F10:I12"/>
    <mergeCell ref="F13:G13"/>
    <mergeCell ref="H13:I13"/>
    <mergeCell ref="P14:Q14"/>
    <mergeCell ref="M9:M13"/>
    <mergeCell ref="N9:N13"/>
    <mergeCell ref="O9:O13"/>
    <mergeCell ref="P9:P13"/>
    <mergeCell ref="Q9:Q13"/>
    <mergeCell ref="M15:N15"/>
    <mergeCell ref="M35:R35"/>
    <mergeCell ref="J36:J40"/>
    <mergeCell ref="E37:E40"/>
    <mergeCell ref="F37:I39"/>
    <mergeCell ref="F40:G40"/>
    <mergeCell ref="H40:I40"/>
    <mergeCell ref="K15:L15"/>
    <mergeCell ref="K33:L33"/>
    <mergeCell ref="A35:A41"/>
    <mergeCell ref="C36:D40"/>
    <mergeCell ref="E41:F41"/>
    <mergeCell ref="A7:A14"/>
    <mergeCell ref="B9:B13"/>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L62"/>
  <sheetViews>
    <sheetView zoomScaleNormal="75" zoomScaleSheetLayoutView="75" workbookViewId="0"/>
  </sheetViews>
  <sheetFormatPr baseColWidth="10" defaultColWidth="12.5703125" defaultRowHeight="15"/>
  <cols>
    <col min="1" max="1" width="10.7109375" style="219" customWidth="1"/>
    <col min="2" max="2" width="12.140625" style="219" customWidth="1"/>
    <col min="3" max="3" width="11" style="219" customWidth="1"/>
    <col min="4" max="4" width="6.7109375" style="219" customWidth="1"/>
    <col min="5" max="5" width="13.28515625" style="219" customWidth="1"/>
    <col min="6" max="6" width="12.140625" style="219" customWidth="1"/>
    <col min="7" max="7" width="8.7109375" style="219" customWidth="1"/>
    <col min="8" max="8" width="12.140625" style="219" customWidth="1"/>
    <col min="9" max="9" width="8.7109375" style="219" customWidth="1"/>
    <col min="10" max="10" width="10.7109375" style="219" customWidth="1"/>
    <col min="11" max="11" width="10" style="219" customWidth="1"/>
    <col min="12" max="12" width="17.28515625" style="219" customWidth="1"/>
    <col min="13" max="20" width="16.7109375" style="219" customWidth="1"/>
    <col min="21" max="16384" width="12.5703125" style="219"/>
  </cols>
  <sheetData>
    <row r="1" spans="1:38" ht="15" customHeight="1">
      <c r="A1" s="919" t="s">
        <v>1821</v>
      </c>
    </row>
    <row r="2" spans="1:38" ht="15.75">
      <c r="A2" s="213" t="s">
        <v>908</v>
      </c>
      <c r="B2" s="662"/>
      <c r="C2" s="662"/>
      <c r="D2" s="662"/>
      <c r="E2" s="662"/>
      <c r="F2" s="662"/>
      <c r="G2" s="662"/>
      <c r="H2" s="662"/>
      <c r="I2" s="662"/>
      <c r="J2" s="662"/>
      <c r="K2" s="213"/>
      <c r="L2" s="769"/>
      <c r="M2" s="213" t="s">
        <v>908</v>
      </c>
      <c r="N2" s="662"/>
      <c r="O2" s="662"/>
      <c r="P2" s="662"/>
      <c r="Q2" s="662"/>
      <c r="R2" s="662"/>
      <c r="S2" s="662"/>
      <c r="T2" s="662"/>
    </row>
    <row r="3" spans="1:38" ht="15.75">
      <c r="A3" s="213" t="s">
        <v>235</v>
      </c>
      <c r="B3" s="662"/>
      <c r="C3" s="662"/>
      <c r="D3" s="662"/>
      <c r="E3" s="662"/>
      <c r="F3" s="662"/>
      <c r="G3" s="662"/>
      <c r="H3" s="662"/>
      <c r="I3" s="662"/>
      <c r="J3" s="662"/>
      <c r="K3" s="1228"/>
      <c r="L3" s="1228"/>
      <c r="M3" s="213" t="s">
        <v>235</v>
      </c>
      <c r="N3" s="662"/>
      <c r="O3" s="662"/>
      <c r="P3" s="662"/>
      <c r="Q3" s="662"/>
      <c r="R3" s="662"/>
      <c r="S3" s="662"/>
      <c r="T3" s="662"/>
    </row>
    <row r="4" spans="1:38" ht="15.75">
      <c r="A4" s="213" t="s">
        <v>22</v>
      </c>
      <c r="B4" s="662"/>
      <c r="C4" s="662"/>
      <c r="D4" s="662"/>
      <c r="E4" s="662"/>
      <c r="F4" s="662"/>
      <c r="G4" s="662"/>
      <c r="H4" s="662"/>
      <c r="I4" s="662"/>
      <c r="J4" s="662"/>
      <c r="K4" s="1228"/>
      <c r="L4" s="1228"/>
      <c r="M4" s="213" t="s">
        <v>22</v>
      </c>
      <c r="N4" s="662"/>
      <c r="O4" s="662"/>
      <c r="P4" s="662"/>
      <c r="Q4" s="662"/>
      <c r="R4" s="662"/>
      <c r="S4" s="662"/>
      <c r="T4" s="662"/>
    </row>
    <row r="5" spans="1:38" ht="15.75">
      <c r="A5" s="213" t="s">
        <v>236</v>
      </c>
      <c r="B5" s="662"/>
      <c r="C5" s="662"/>
      <c r="D5" s="662"/>
      <c r="E5" s="662"/>
      <c r="F5" s="662"/>
      <c r="G5" s="662"/>
      <c r="H5" s="662"/>
      <c r="I5" s="662"/>
      <c r="J5" s="662"/>
      <c r="K5" s="1228"/>
      <c r="L5" s="1228"/>
      <c r="M5" s="213" t="s">
        <v>236</v>
      </c>
      <c r="N5" s="662"/>
      <c r="O5" s="662"/>
      <c r="P5" s="662"/>
      <c r="Q5" s="662"/>
      <c r="R5" s="662"/>
      <c r="S5" s="662"/>
      <c r="T5" s="662"/>
    </row>
    <row r="6" spans="1:38">
      <c r="A6" s="662"/>
      <c r="B6" s="662"/>
      <c r="C6" s="662"/>
      <c r="D6" s="662"/>
      <c r="E6" s="662"/>
      <c r="F6" s="662"/>
      <c r="G6" s="662"/>
      <c r="H6" s="662"/>
      <c r="I6" s="662"/>
      <c r="J6" s="662"/>
      <c r="K6" s="662"/>
      <c r="L6" s="662"/>
      <c r="M6" s="662"/>
      <c r="N6" s="662"/>
      <c r="O6" s="662"/>
      <c r="P6" s="662"/>
      <c r="Q6" s="662"/>
      <c r="R6" s="662"/>
      <c r="S6" s="662"/>
      <c r="T6" s="662"/>
    </row>
    <row r="7" spans="1:38" ht="20.100000000000001" customHeight="1">
      <c r="A7" s="1038" t="s">
        <v>655</v>
      </c>
      <c r="B7" s="1232" t="s">
        <v>186</v>
      </c>
      <c r="C7" s="1232"/>
      <c r="D7" s="1232"/>
      <c r="E7" s="1232"/>
      <c r="F7" s="1232"/>
      <c r="G7" s="1232"/>
      <c r="H7" s="1232"/>
      <c r="I7" s="1232"/>
      <c r="J7" s="1232"/>
      <c r="K7" s="1232"/>
      <c r="L7" s="1224"/>
      <c r="M7" s="1225" t="s">
        <v>269</v>
      </c>
      <c r="N7" s="1232"/>
      <c r="O7" s="1232"/>
      <c r="P7" s="1232"/>
      <c r="Q7" s="1232"/>
      <c r="R7" s="1232"/>
      <c r="S7" s="1233"/>
      <c r="T7" s="1234"/>
    </row>
    <row r="8" spans="1:38" ht="21.95" customHeight="1">
      <c r="A8" s="990"/>
      <c r="B8" s="1232" t="s">
        <v>734</v>
      </c>
      <c r="C8" s="1232"/>
      <c r="D8" s="1232"/>
      <c r="E8" s="1232"/>
      <c r="F8" s="1232" t="s">
        <v>1775</v>
      </c>
      <c r="G8" s="1232"/>
      <c r="H8" s="1232"/>
      <c r="I8" s="1232"/>
      <c r="J8" s="1232"/>
      <c r="K8" s="1232"/>
      <c r="L8" s="1224"/>
      <c r="M8" s="1225" t="s">
        <v>734</v>
      </c>
      <c r="N8" s="1232"/>
      <c r="O8" s="1232" t="s">
        <v>547</v>
      </c>
      <c r="P8" s="1232"/>
      <c r="Q8" s="1232"/>
      <c r="R8" s="1232"/>
      <c r="S8" s="1232"/>
      <c r="T8" s="1224"/>
    </row>
    <row r="9" spans="1:38" ht="12.95" customHeight="1">
      <c r="A9" s="990"/>
      <c r="B9" s="1232"/>
      <c r="C9" s="1232"/>
      <c r="D9" s="1232"/>
      <c r="E9" s="1232"/>
      <c r="F9" s="1232" t="s">
        <v>738</v>
      </c>
      <c r="G9" s="1232"/>
      <c r="H9" s="1232"/>
      <c r="I9" s="1232"/>
      <c r="J9" s="1232" t="s">
        <v>549</v>
      </c>
      <c r="K9" s="1232"/>
      <c r="L9" s="1224"/>
      <c r="M9" s="1225"/>
      <c r="N9" s="1232"/>
      <c r="O9" s="1232" t="s">
        <v>665</v>
      </c>
      <c r="P9" s="1232"/>
      <c r="Q9" s="1232" t="s">
        <v>27</v>
      </c>
      <c r="R9" s="1232"/>
      <c r="S9" s="1231" t="s">
        <v>237</v>
      </c>
      <c r="T9" s="1224"/>
    </row>
    <row r="10" spans="1:38" ht="16.5" customHeight="1">
      <c r="A10" s="990"/>
      <c r="B10" s="1232"/>
      <c r="C10" s="1232"/>
      <c r="D10" s="1232"/>
      <c r="E10" s="1232"/>
      <c r="F10" s="1232"/>
      <c r="G10" s="1232"/>
      <c r="H10" s="1232"/>
      <c r="I10" s="1232"/>
      <c r="J10" s="1232"/>
      <c r="K10" s="1232"/>
      <c r="L10" s="1224"/>
      <c r="M10" s="1225"/>
      <c r="N10" s="1232"/>
      <c r="O10" s="1232"/>
      <c r="P10" s="1232"/>
      <c r="Q10" s="1232"/>
      <c r="R10" s="1232"/>
      <c r="S10" s="1232"/>
      <c r="T10" s="1224"/>
    </row>
    <row r="11" spans="1:38" ht="20.100000000000001" customHeight="1">
      <c r="A11" s="991"/>
      <c r="B11" s="986" t="s">
        <v>1776</v>
      </c>
      <c r="C11" s="986"/>
      <c r="D11" s="986" t="s">
        <v>1777</v>
      </c>
      <c r="E11" s="986"/>
      <c r="F11" s="986" t="s">
        <v>1776</v>
      </c>
      <c r="G11" s="986"/>
      <c r="H11" s="986" t="s">
        <v>1777</v>
      </c>
      <c r="I11" s="986"/>
      <c r="J11" s="986" t="s">
        <v>1776</v>
      </c>
      <c r="K11" s="986"/>
      <c r="L11" s="763" t="s">
        <v>1777</v>
      </c>
      <c r="M11" s="767" t="s">
        <v>1776</v>
      </c>
      <c r="N11" s="763" t="s">
        <v>1777</v>
      </c>
      <c r="O11" s="763" t="s">
        <v>1776</v>
      </c>
      <c r="P11" s="763" t="s">
        <v>1777</v>
      </c>
      <c r="Q11" s="763" t="s">
        <v>1776</v>
      </c>
      <c r="R11" s="763" t="s">
        <v>1777</v>
      </c>
      <c r="S11" s="763" t="s">
        <v>1776</v>
      </c>
      <c r="T11" s="763" t="s">
        <v>1777</v>
      </c>
    </row>
    <row r="12" spans="1:38" ht="21" customHeight="1">
      <c r="A12" s="774" t="s">
        <v>453</v>
      </c>
      <c r="B12" s="662"/>
      <c r="C12" s="662"/>
      <c r="D12" s="662"/>
      <c r="E12" s="662"/>
      <c r="F12" s="662"/>
      <c r="G12" s="662"/>
      <c r="H12" s="662"/>
      <c r="I12" s="662"/>
      <c r="J12" s="662"/>
      <c r="K12" s="1227"/>
      <c r="L12" s="1227"/>
      <c r="M12" s="931" t="s">
        <v>453</v>
      </c>
      <c r="N12" s="931"/>
      <c r="O12" s="662"/>
      <c r="P12" s="662"/>
      <c r="Q12" s="662"/>
      <c r="R12" s="662"/>
      <c r="S12" s="662"/>
      <c r="T12" s="662"/>
    </row>
    <row r="13" spans="1:38" ht="20.100000000000001" customHeight="1">
      <c r="A13" s="397" t="s">
        <v>750</v>
      </c>
      <c r="B13" s="662"/>
      <c r="C13" s="215">
        <v>223</v>
      </c>
      <c r="D13" s="215"/>
      <c r="E13" s="215">
        <v>1232</v>
      </c>
      <c r="F13" s="215"/>
      <c r="G13" s="215">
        <v>223</v>
      </c>
      <c r="H13" s="215"/>
      <c r="I13" s="215">
        <v>1245</v>
      </c>
      <c r="J13" s="215"/>
      <c r="K13" s="215">
        <v>224</v>
      </c>
      <c r="L13" s="215">
        <v>1189</v>
      </c>
      <c r="M13" s="215">
        <v>118</v>
      </c>
      <c r="N13" s="215">
        <v>724</v>
      </c>
      <c r="O13" s="215">
        <v>307</v>
      </c>
      <c r="P13" s="215">
        <v>1602</v>
      </c>
      <c r="Q13" s="215">
        <v>223</v>
      </c>
      <c r="R13" s="215">
        <v>1175</v>
      </c>
      <c r="S13" s="215">
        <v>94</v>
      </c>
      <c r="T13" s="215">
        <v>605</v>
      </c>
      <c r="U13" s="220"/>
      <c r="V13" s="220"/>
      <c r="W13" s="220"/>
      <c r="X13" s="220"/>
      <c r="Y13" s="220"/>
      <c r="Z13" s="220"/>
      <c r="AA13" s="220"/>
      <c r="AB13" s="220"/>
      <c r="AC13" s="220"/>
      <c r="AD13" s="220"/>
      <c r="AE13" s="220"/>
      <c r="AF13" s="220"/>
      <c r="AG13" s="220"/>
      <c r="AH13" s="220"/>
      <c r="AI13" s="220"/>
      <c r="AJ13" s="220"/>
      <c r="AK13" s="220"/>
      <c r="AL13" s="220"/>
    </row>
    <row r="14" spans="1:38" ht="20.100000000000001" customHeight="1">
      <c r="A14" s="397" t="s">
        <v>749</v>
      </c>
      <c r="B14" s="662"/>
      <c r="C14" s="215">
        <v>223</v>
      </c>
      <c r="D14" s="215"/>
      <c r="E14" s="215">
        <v>1229</v>
      </c>
      <c r="F14" s="215"/>
      <c r="G14" s="215">
        <v>222</v>
      </c>
      <c r="H14" s="215"/>
      <c r="I14" s="215">
        <v>1238</v>
      </c>
      <c r="J14" s="215"/>
      <c r="K14" s="215">
        <v>225</v>
      </c>
      <c r="L14" s="215">
        <v>1194</v>
      </c>
      <c r="M14" s="215">
        <v>118</v>
      </c>
      <c r="N14" s="215">
        <v>732</v>
      </c>
      <c r="O14" s="215">
        <v>326</v>
      </c>
      <c r="P14" s="215">
        <v>1771</v>
      </c>
      <c r="Q14" s="215">
        <v>218</v>
      </c>
      <c r="R14" s="215">
        <v>1144</v>
      </c>
      <c r="S14" s="215">
        <v>91</v>
      </c>
      <c r="T14" s="215">
        <v>603</v>
      </c>
    </row>
    <row r="15" spans="1:38" ht="20.100000000000001" customHeight="1">
      <c r="A15" s="397" t="s">
        <v>945</v>
      </c>
      <c r="B15" s="662"/>
      <c r="C15" s="215">
        <v>222</v>
      </c>
      <c r="D15" s="215"/>
      <c r="E15" s="215">
        <v>1230</v>
      </c>
      <c r="F15" s="215"/>
      <c r="G15" s="215">
        <v>221</v>
      </c>
      <c r="H15" s="215"/>
      <c r="I15" s="215">
        <v>1234</v>
      </c>
      <c r="J15" s="215"/>
      <c r="K15" s="215">
        <v>226</v>
      </c>
      <c r="L15" s="215">
        <v>1207</v>
      </c>
      <c r="M15" s="215">
        <v>114</v>
      </c>
      <c r="N15" s="215">
        <v>728</v>
      </c>
      <c r="O15" s="215">
        <v>306</v>
      </c>
      <c r="P15" s="215">
        <v>1594</v>
      </c>
      <c r="Q15" s="215">
        <v>220</v>
      </c>
      <c r="R15" s="215">
        <v>1170</v>
      </c>
      <c r="S15" s="215">
        <v>87</v>
      </c>
      <c r="T15" s="215">
        <v>595</v>
      </c>
    </row>
    <row r="16" spans="1:38" ht="20.100000000000001" customHeight="1">
      <c r="A16" s="397" t="s">
        <v>1077</v>
      </c>
      <c r="B16" s="662"/>
      <c r="C16" s="215">
        <v>224</v>
      </c>
      <c r="D16" s="215"/>
      <c r="E16" s="215">
        <v>1239</v>
      </c>
      <c r="F16" s="215"/>
      <c r="G16" s="215">
        <v>222</v>
      </c>
      <c r="H16" s="215"/>
      <c r="I16" s="215">
        <v>1243</v>
      </c>
      <c r="J16" s="215"/>
      <c r="K16" s="215">
        <v>230</v>
      </c>
      <c r="L16" s="215">
        <v>1216</v>
      </c>
      <c r="M16" s="215">
        <v>122</v>
      </c>
      <c r="N16" s="215">
        <v>782</v>
      </c>
      <c r="O16" s="215">
        <v>307</v>
      </c>
      <c r="P16" s="215">
        <v>1606</v>
      </c>
      <c r="Q16" s="215">
        <v>232</v>
      </c>
      <c r="R16" s="215">
        <v>1276</v>
      </c>
      <c r="S16" s="215">
        <v>90</v>
      </c>
      <c r="T16" s="215">
        <v>627</v>
      </c>
    </row>
    <row r="17" spans="1:20" s="221" customFormat="1" ht="20.100000000000001" customHeight="1">
      <c r="A17" s="397" t="s">
        <v>546</v>
      </c>
      <c r="B17" s="662"/>
      <c r="C17" s="215">
        <v>224</v>
      </c>
      <c r="D17" s="662"/>
      <c r="E17" s="215">
        <v>1241</v>
      </c>
      <c r="F17" s="662"/>
      <c r="G17" s="215">
        <v>222</v>
      </c>
      <c r="H17" s="662"/>
      <c r="I17" s="215">
        <v>1242</v>
      </c>
      <c r="J17" s="662"/>
      <c r="K17" s="215">
        <v>230</v>
      </c>
      <c r="L17" s="215">
        <v>1225</v>
      </c>
      <c r="M17" s="215">
        <v>117</v>
      </c>
      <c r="N17" s="215">
        <v>754</v>
      </c>
      <c r="O17" s="215">
        <v>311</v>
      </c>
      <c r="P17" s="215">
        <v>1643</v>
      </c>
      <c r="Q17" s="215">
        <v>217</v>
      </c>
      <c r="R17" s="215">
        <v>1161</v>
      </c>
      <c r="S17" s="215">
        <v>92</v>
      </c>
      <c r="T17" s="215">
        <v>642</v>
      </c>
    </row>
    <row r="18" spans="1:20" s="221" customFormat="1" ht="20.100000000000001" customHeight="1">
      <c r="A18" s="397" t="s">
        <v>327</v>
      </c>
      <c r="B18" s="662"/>
      <c r="C18" s="215">
        <v>224</v>
      </c>
      <c r="D18" s="662"/>
      <c r="E18" s="215">
        <v>1233</v>
      </c>
      <c r="F18" s="662"/>
      <c r="G18" s="215">
        <v>222</v>
      </c>
      <c r="H18" s="662"/>
      <c r="I18" s="215">
        <v>1234</v>
      </c>
      <c r="J18" s="662"/>
      <c r="K18" s="215">
        <v>230</v>
      </c>
      <c r="L18" s="215">
        <v>1220</v>
      </c>
      <c r="M18" s="215">
        <v>111</v>
      </c>
      <c r="N18" s="215">
        <v>730</v>
      </c>
      <c r="O18" s="215">
        <v>295</v>
      </c>
      <c r="P18" s="215">
        <v>1476</v>
      </c>
      <c r="Q18" s="215">
        <v>223</v>
      </c>
      <c r="R18" s="215">
        <v>1235</v>
      </c>
      <c r="S18" s="215">
        <v>85</v>
      </c>
      <c r="T18" s="215">
        <v>606</v>
      </c>
    </row>
    <row r="19" spans="1:20" ht="20.100000000000001" customHeight="1">
      <c r="A19" s="397" t="s">
        <v>786</v>
      </c>
      <c r="B19" s="662"/>
      <c r="C19" s="215">
        <v>225</v>
      </c>
      <c r="D19" s="662"/>
      <c r="E19" s="215">
        <v>1224</v>
      </c>
      <c r="F19" s="662"/>
      <c r="G19" s="215">
        <v>224</v>
      </c>
      <c r="H19" s="662"/>
      <c r="I19" s="215">
        <v>1227</v>
      </c>
      <c r="J19" s="662"/>
      <c r="K19" s="215">
        <v>229</v>
      </c>
      <c r="L19" s="215">
        <v>1196</v>
      </c>
      <c r="M19" s="215">
        <v>107</v>
      </c>
      <c r="N19" s="215">
        <v>711</v>
      </c>
      <c r="O19" s="215">
        <v>301</v>
      </c>
      <c r="P19" s="215">
        <v>1634</v>
      </c>
      <c r="Q19" s="215">
        <v>214</v>
      </c>
      <c r="R19" s="215">
        <v>1191</v>
      </c>
      <c r="S19" s="215">
        <v>80</v>
      </c>
      <c r="T19" s="215">
        <v>575</v>
      </c>
    </row>
    <row r="20" spans="1:20" ht="20.100000000000001" customHeight="1">
      <c r="A20" s="397" t="s">
        <v>787</v>
      </c>
      <c r="B20" s="662"/>
      <c r="C20" s="215">
        <v>228</v>
      </c>
      <c r="D20" s="662"/>
      <c r="E20" s="215">
        <v>1237</v>
      </c>
      <c r="F20" s="662"/>
      <c r="G20" s="215">
        <v>226</v>
      </c>
      <c r="H20" s="662"/>
      <c r="I20" s="215">
        <v>1239</v>
      </c>
      <c r="J20" s="662"/>
      <c r="K20" s="215">
        <v>231</v>
      </c>
      <c r="L20" s="215">
        <v>1221</v>
      </c>
      <c r="M20" s="215">
        <v>101</v>
      </c>
      <c r="N20" s="215">
        <v>689</v>
      </c>
      <c r="O20" s="215">
        <v>262</v>
      </c>
      <c r="P20" s="215">
        <v>1286</v>
      </c>
      <c r="Q20" s="215">
        <v>215</v>
      </c>
      <c r="R20" s="215">
        <v>1186</v>
      </c>
      <c r="S20" s="215">
        <v>83</v>
      </c>
      <c r="T20" s="215">
        <v>615</v>
      </c>
    </row>
    <row r="21" spans="1:20" ht="20.100000000000001" customHeight="1">
      <c r="A21" s="397" t="s">
        <v>891</v>
      </c>
      <c r="B21" s="662"/>
      <c r="C21" s="215">
        <v>233</v>
      </c>
      <c r="D21" s="662"/>
      <c r="E21" s="215">
        <v>1251</v>
      </c>
      <c r="F21" s="662"/>
      <c r="G21" s="215">
        <v>232</v>
      </c>
      <c r="H21" s="662"/>
      <c r="I21" s="215">
        <v>1257</v>
      </c>
      <c r="J21" s="662"/>
      <c r="K21" s="215">
        <v>234</v>
      </c>
      <c r="L21" s="215">
        <v>1226</v>
      </c>
      <c r="M21" s="215">
        <v>104</v>
      </c>
      <c r="N21" s="215">
        <v>722</v>
      </c>
      <c r="O21" s="215">
        <v>282</v>
      </c>
      <c r="P21" s="215">
        <v>1404</v>
      </c>
      <c r="Q21" s="215">
        <v>232</v>
      </c>
      <c r="R21" s="215">
        <v>1350</v>
      </c>
      <c r="S21" s="215">
        <v>81</v>
      </c>
      <c r="T21" s="215">
        <v>612</v>
      </c>
    </row>
    <row r="22" spans="1:20" ht="20.100000000000001" customHeight="1">
      <c r="A22" s="397" t="s">
        <v>889</v>
      </c>
      <c r="B22" s="662"/>
      <c r="C22" s="215">
        <v>239</v>
      </c>
      <c r="D22" s="662"/>
      <c r="E22" s="215">
        <v>1289</v>
      </c>
      <c r="F22" s="662"/>
      <c r="G22" s="215">
        <v>238</v>
      </c>
      <c r="H22" s="662"/>
      <c r="I22" s="215">
        <v>1297</v>
      </c>
      <c r="J22" s="662"/>
      <c r="K22" s="215">
        <v>239</v>
      </c>
      <c r="L22" s="215">
        <v>1263</v>
      </c>
      <c r="M22" s="215">
        <v>103</v>
      </c>
      <c r="N22" s="215">
        <v>734</v>
      </c>
      <c r="O22" s="215">
        <v>306</v>
      </c>
      <c r="P22" s="215">
        <v>1538</v>
      </c>
      <c r="Q22" s="215">
        <v>217</v>
      </c>
      <c r="R22" s="215">
        <v>1272</v>
      </c>
      <c r="S22" s="215">
        <v>82</v>
      </c>
      <c r="T22" s="215">
        <v>639</v>
      </c>
    </row>
    <row r="23" spans="1:20" ht="20.100000000000001" customHeight="1">
      <c r="A23" s="397" t="s">
        <v>1179</v>
      </c>
      <c r="B23" s="662"/>
      <c r="C23" s="215">
        <v>245</v>
      </c>
      <c r="D23" s="662"/>
      <c r="E23" s="215">
        <v>1322</v>
      </c>
      <c r="F23" s="662"/>
      <c r="G23" s="215">
        <v>244</v>
      </c>
      <c r="H23" s="662"/>
      <c r="I23" s="215">
        <v>1329</v>
      </c>
      <c r="J23" s="662"/>
      <c r="K23" s="215">
        <v>246</v>
      </c>
      <c r="L23" s="215">
        <v>1297</v>
      </c>
      <c r="M23" s="215">
        <v>122</v>
      </c>
      <c r="N23" s="215">
        <v>815</v>
      </c>
      <c r="O23" s="215">
        <v>330</v>
      </c>
      <c r="P23" s="215">
        <v>1786</v>
      </c>
      <c r="Q23" s="215">
        <v>265</v>
      </c>
      <c r="R23" s="215">
        <v>1434</v>
      </c>
      <c r="S23" s="215">
        <v>91</v>
      </c>
      <c r="T23" s="215">
        <v>664</v>
      </c>
    </row>
    <row r="24" spans="1:20" s="221" customFormat="1" ht="20.100000000000001" customHeight="1">
      <c r="A24" s="397" t="s">
        <v>1255</v>
      </c>
      <c r="B24" s="662"/>
      <c r="C24" s="395">
        <v>251</v>
      </c>
      <c r="D24" s="396"/>
      <c r="E24" s="395">
        <v>1353</v>
      </c>
      <c r="F24" s="396"/>
      <c r="G24" s="395">
        <v>250</v>
      </c>
      <c r="H24" s="396"/>
      <c r="I24" s="395">
        <v>1361</v>
      </c>
      <c r="J24" s="396"/>
      <c r="K24" s="395">
        <v>250</v>
      </c>
      <c r="L24" s="395">
        <v>1322</v>
      </c>
      <c r="M24" s="395">
        <v>109</v>
      </c>
      <c r="N24" s="395">
        <v>748</v>
      </c>
      <c r="O24" s="395">
        <v>315</v>
      </c>
      <c r="P24" s="395">
        <v>1547</v>
      </c>
      <c r="Q24" s="395">
        <v>281</v>
      </c>
      <c r="R24" s="215">
        <v>1577</v>
      </c>
      <c r="S24" s="215">
        <v>84</v>
      </c>
      <c r="T24" s="215">
        <v>632</v>
      </c>
    </row>
    <row r="25" spans="1:20" s="221" customFormat="1" ht="20.100000000000001" customHeight="1">
      <c r="A25" s="397" t="s">
        <v>518</v>
      </c>
      <c r="B25" s="662"/>
      <c r="C25" s="395">
        <v>259</v>
      </c>
      <c r="D25" s="396"/>
      <c r="E25" s="395">
        <v>1391</v>
      </c>
      <c r="F25" s="396"/>
      <c r="G25" s="395">
        <v>256</v>
      </c>
      <c r="H25" s="396"/>
      <c r="I25" s="395">
        <v>1389</v>
      </c>
      <c r="J25" s="396"/>
      <c r="K25" s="395">
        <v>263</v>
      </c>
      <c r="L25" s="395">
        <v>1386</v>
      </c>
      <c r="M25" s="395">
        <v>111</v>
      </c>
      <c r="N25" s="395">
        <v>779</v>
      </c>
      <c r="O25" s="395">
        <v>317</v>
      </c>
      <c r="P25" s="395">
        <v>1561</v>
      </c>
      <c r="Q25" s="395">
        <v>275</v>
      </c>
      <c r="R25" s="215">
        <v>1514</v>
      </c>
      <c r="S25" s="215">
        <v>89</v>
      </c>
      <c r="T25" s="215">
        <v>686</v>
      </c>
    </row>
    <row r="26" spans="1:20" s="221" customFormat="1" ht="20.100000000000001" customHeight="1">
      <c r="A26" s="397" t="s">
        <v>1219</v>
      </c>
      <c r="B26" s="662"/>
      <c r="C26" s="395">
        <v>267</v>
      </c>
      <c r="D26" s="662"/>
      <c r="E26" s="395">
        <v>1433</v>
      </c>
      <c r="F26" s="662"/>
      <c r="G26" s="395">
        <v>265</v>
      </c>
      <c r="H26" s="662"/>
      <c r="I26" s="395">
        <v>1434</v>
      </c>
      <c r="J26" s="662"/>
      <c r="K26" s="395">
        <v>268</v>
      </c>
      <c r="L26" s="395">
        <v>1426</v>
      </c>
      <c r="M26" s="395">
        <v>115</v>
      </c>
      <c r="N26" s="395">
        <v>811</v>
      </c>
      <c r="O26" s="395">
        <v>323</v>
      </c>
      <c r="P26" s="395">
        <v>1618</v>
      </c>
      <c r="Q26" s="395">
        <v>285</v>
      </c>
      <c r="R26" s="215">
        <v>1562</v>
      </c>
      <c r="S26" s="215">
        <v>92</v>
      </c>
      <c r="T26" s="215">
        <v>708</v>
      </c>
    </row>
    <row r="27" spans="1:20" s="221" customFormat="1" ht="20.100000000000001" customHeight="1">
      <c r="A27" s="397" t="s">
        <v>806</v>
      </c>
      <c r="B27" s="662"/>
      <c r="C27" s="395">
        <v>274</v>
      </c>
      <c r="D27" s="662"/>
      <c r="E27" s="395">
        <v>1478</v>
      </c>
      <c r="F27" s="662"/>
      <c r="G27" s="395">
        <v>273</v>
      </c>
      <c r="H27" s="662"/>
      <c r="I27" s="395">
        <v>1477</v>
      </c>
      <c r="J27" s="662"/>
      <c r="K27" s="395">
        <v>275</v>
      </c>
      <c r="L27" s="395">
        <v>1472</v>
      </c>
      <c r="M27" s="395">
        <v>127</v>
      </c>
      <c r="N27" s="395">
        <v>886</v>
      </c>
      <c r="O27" s="395">
        <v>377</v>
      </c>
      <c r="P27" s="395">
        <v>2076</v>
      </c>
      <c r="Q27" s="395">
        <v>305</v>
      </c>
      <c r="R27" s="215">
        <v>1659</v>
      </c>
      <c r="S27" s="215">
        <v>94</v>
      </c>
      <c r="T27" s="215">
        <v>721</v>
      </c>
    </row>
    <row r="28" spans="1:20" s="221" customFormat="1" ht="20.100000000000001" customHeight="1">
      <c r="A28" s="397" t="s">
        <v>1448</v>
      </c>
      <c r="B28" s="662"/>
      <c r="C28" s="395">
        <v>283</v>
      </c>
      <c r="D28" s="662"/>
      <c r="E28" s="395">
        <v>1528</v>
      </c>
      <c r="F28" s="662"/>
      <c r="G28" s="395">
        <v>282</v>
      </c>
      <c r="H28" s="662"/>
      <c r="I28" s="395">
        <v>1522</v>
      </c>
      <c r="J28" s="662"/>
      <c r="K28" s="395">
        <v>285</v>
      </c>
      <c r="L28" s="395">
        <v>1529</v>
      </c>
      <c r="M28" s="395">
        <v>129</v>
      </c>
      <c r="N28" s="395">
        <v>913</v>
      </c>
      <c r="O28" s="395">
        <v>372</v>
      </c>
      <c r="P28" s="395">
        <v>2001</v>
      </c>
      <c r="Q28" s="395">
        <v>306</v>
      </c>
      <c r="R28" s="215">
        <v>1699</v>
      </c>
      <c r="S28" s="215">
        <v>100</v>
      </c>
      <c r="T28" s="215">
        <v>764</v>
      </c>
    </row>
    <row r="29" spans="1:20">
      <c r="A29" s="662"/>
      <c r="B29" s="662"/>
      <c r="C29" s="662"/>
      <c r="D29" s="662"/>
      <c r="E29" s="662"/>
      <c r="F29" s="662"/>
      <c r="G29" s="662"/>
      <c r="H29" s="662"/>
      <c r="I29" s="662"/>
      <c r="J29" s="662"/>
      <c r="K29" s="662"/>
      <c r="L29" s="662"/>
      <c r="M29" s="662"/>
      <c r="N29" s="662"/>
      <c r="O29" s="662"/>
      <c r="P29" s="662"/>
      <c r="Q29" s="662"/>
      <c r="R29" s="662"/>
      <c r="S29" s="662"/>
      <c r="T29" s="662"/>
    </row>
    <row r="30" spans="1:20" ht="20.100000000000001" customHeight="1">
      <c r="A30" s="1230" t="s">
        <v>238</v>
      </c>
      <c r="B30" s="1230"/>
      <c r="C30" s="662"/>
      <c r="D30" s="662"/>
      <c r="E30" s="662"/>
      <c r="F30" s="662"/>
      <c r="G30" s="662"/>
      <c r="H30" s="662"/>
      <c r="I30" s="662"/>
      <c r="J30" s="216"/>
      <c r="K30" s="1228"/>
      <c r="L30" s="1228"/>
      <c r="M30" s="1230" t="s">
        <v>238</v>
      </c>
      <c r="N30" s="1230"/>
      <c r="O30" s="662"/>
      <c r="P30" s="662"/>
      <c r="Q30" s="662"/>
      <c r="R30" s="662"/>
      <c r="S30" s="662"/>
      <c r="T30" s="662"/>
    </row>
    <row r="31" spans="1:20" ht="20.100000000000001" customHeight="1">
      <c r="A31" s="662"/>
      <c r="B31" s="662"/>
      <c r="C31" s="662"/>
      <c r="D31" s="662"/>
      <c r="E31" s="662"/>
      <c r="F31" s="662"/>
      <c r="G31" s="662"/>
      <c r="H31" s="662"/>
      <c r="I31" s="662"/>
      <c r="J31" s="662"/>
      <c r="K31" s="662"/>
      <c r="L31" s="662"/>
      <c r="M31" s="662"/>
      <c r="N31" s="662"/>
      <c r="O31" s="662"/>
      <c r="P31" s="662"/>
      <c r="Q31" s="662"/>
      <c r="R31" s="662"/>
      <c r="S31" s="662"/>
      <c r="T31" s="662"/>
    </row>
    <row r="32" spans="1:20" ht="20.100000000000001" customHeight="1">
      <c r="A32" s="1038" t="s">
        <v>655</v>
      </c>
      <c r="B32" s="1241" t="s">
        <v>239</v>
      </c>
      <c r="C32" s="1242"/>
      <c r="D32" s="1242"/>
      <c r="E32" s="1242"/>
      <c r="F32" s="1242"/>
      <c r="G32" s="1242"/>
      <c r="H32" s="1242"/>
      <c r="I32" s="1242"/>
      <c r="J32" s="1242"/>
      <c r="K32" s="1242"/>
      <c r="L32" s="1242"/>
      <c r="M32" s="1243" t="s">
        <v>240</v>
      </c>
      <c r="N32" s="1243"/>
      <c r="O32" s="1243"/>
      <c r="P32" s="1243"/>
      <c r="Q32" s="1243"/>
      <c r="R32" s="1243"/>
      <c r="S32" s="1243"/>
      <c r="T32" s="987" t="s">
        <v>244</v>
      </c>
    </row>
    <row r="33" spans="1:20" ht="18" customHeight="1">
      <c r="A33" s="1239"/>
      <c r="B33" s="1224" t="s">
        <v>186</v>
      </c>
      <c r="C33" s="1226"/>
      <c r="D33" s="1226"/>
      <c r="E33" s="1226"/>
      <c r="F33" s="1226"/>
      <c r="G33" s="1226"/>
      <c r="H33" s="1226"/>
      <c r="I33" s="1226"/>
      <c r="J33" s="1226"/>
      <c r="K33" s="1226"/>
      <c r="L33" s="1226"/>
      <c r="M33" s="1226" t="s">
        <v>269</v>
      </c>
      <c r="N33" s="1226"/>
      <c r="O33" s="1226"/>
      <c r="P33" s="1226"/>
      <c r="Q33" s="1226"/>
      <c r="R33" s="1226"/>
      <c r="S33" s="1226"/>
      <c r="T33" s="992"/>
    </row>
    <row r="34" spans="1:20" ht="18" customHeight="1">
      <c r="A34" s="1239"/>
      <c r="B34" s="1079" t="s">
        <v>480</v>
      </c>
      <c r="C34" s="1078" t="s">
        <v>759</v>
      </c>
      <c r="D34" s="1038"/>
      <c r="E34" s="1224" t="s">
        <v>737</v>
      </c>
      <c r="F34" s="1226"/>
      <c r="G34" s="1226"/>
      <c r="H34" s="1226"/>
      <c r="I34" s="1225"/>
      <c r="J34" s="982" t="s">
        <v>241</v>
      </c>
      <c r="K34" s="982" t="s">
        <v>242</v>
      </c>
      <c r="L34" s="1229" t="s">
        <v>730</v>
      </c>
      <c r="M34" s="1225" t="s">
        <v>480</v>
      </c>
      <c r="N34" s="1079" t="s">
        <v>759</v>
      </c>
      <c r="O34" s="1079" t="s">
        <v>737</v>
      </c>
      <c r="P34" s="1079" t="s">
        <v>717</v>
      </c>
      <c r="Q34" s="1079" t="s">
        <v>1404</v>
      </c>
      <c r="R34" s="982" t="s">
        <v>243</v>
      </c>
      <c r="S34" s="1079"/>
      <c r="T34" s="992"/>
    </row>
    <row r="35" spans="1:20" ht="12.95" customHeight="1">
      <c r="A35" s="1239"/>
      <c r="B35" s="985"/>
      <c r="C35" s="992"/>
      <c r="D35" s="990"/>
      <c r="E35" s="1079" t="s">
        <v>881</v>
      </c>
      <c r="F35" s="987" t="s">
        <v>1774</v>
      </c>
      <c r="G35" s="1229"/>
      <c r="H35" s="1229"/>
      <c r="I35" s="979"/>
      <c r="J35" s="983"/>
      <c r="K35" s="983"/>
      <c r="L35" s="1235"/>
      <c r="M35" s="1225"/>
      <c r="N35" s="985"/>
      <c r="O35" s="985"/>
      <c r="P35" s="985"/>
      <c r="Q35" s="985"/>
      <c r="R35" s="985"/>
      <c r="S35" s="985"/>
      <c r="T35" s="992"/>
    </row>
    <row r="36" spans="1:20" ht="12.95" customHeight="1">
      <c r="A36" s="1239"/>
      <c r="B36" s="985"/>
      <c r="C36" s="992"/>
      <c r="D36" s="990"/>
      <c r="E36" s="985"/>
      <c r="F36" s="988"/>
      <c r="G36" s="1166"/>
      <c r="H36" s="1166"/>
      <c r="I36" s="980"/>
      <c r="J36" s="983"/>
      <c r="K36" s="983"/>
      <c r="L36" s="1235"/>
      <c r="M36" s="1225"/>
      <c r="N36" s="985"/>
      <c r="O36" s="985"/>
      <c r="P36" s="985"/>
      <c r="Q36" s="985"/>
      <c r="R36" s="985"/>
      <c r="S36" s="985"/>
      <c r="T36" s="992"/>
    </row>
    <row r="37" spans="1:20" ht="12.95" customHeight="1">
      <c r="A37" s="1239"/>
      <c r="B37" s="985"/>
      <c r="C37" s="992"/>
      <c r="D37" s="990"/>
      <c r="E37" s="985"/>
      <c r="F37" s="989"/>
      <c r="G37" s="1167"/>
      <c r="H37" s="1167"/>
      <c r="I37" s="981"/>
      <c r="J37" s="983"/>
      <c r="K37" s="983"/>
      <c r="L37" s="1235"/>
      <c r="M37" s="1225"/>
      <c r="N37" s="985"/>
      <c r="O37" s="985"/>
      <c r="P37" s="985"/>
      <c r="Q37" s="985"/>
      <c r="R37" s="985"/>
      <c r="S37" s="985"/>
      <c r="T37" s="992"/>
    </row>
    <row r="38" spans="1:20" ht="20.100000000000001" customHeight="1">
      <c r="A38" s="1239"/>
      <c r="B38" s="986"/>
      <c r="C38" s="993"/>
      <c r="D38" s="991"/>
      <c r="E38" s="986"/>
      <c r="F38" s="1224" t="s">
        <v>738</v>
      </c>
      <c r="G38" s="1225"/>
      <c r="H38" s="1224" t="s">
        <v>549</v>
      </c>
      <c r="I38" s="1225"/>
      <c r="J38" s="984"/>
      <c r="K38" s="984"/>
      <c r="L38" s="1040"/>
      <c r="M38" s="1225"/>
      <c r="N38" s="986"/>
      <c r="O38" s="986"/>
      <c r="P38" s="986"/>
      <c r="Q38" s="986"/>
      <c r="R38" s="986"/>
      <c r="S38" s="986"/>
      <c r="T38" s="993"/>
    </row>
    <row r="39" spans="1:20" ht="20.100000000000001" customHeight="1">
      <c r="A39" s="1240"/>
      <c r="B39" s="764" t="s">
        <v>232</v>
      </c>
      <c r="C39" s="1224" t="s">
        <v>1719</v>
      </c>
      <c r="D39" s="1225"/>
      <c r="E39" s="1224" t="s">
        <v>232</v>
      </c>
      <c r="F39" s="1226"/>
      <c r="G39" s="1226"/>
      <c r="H39" s="1226"/>
      <c r="I39" s="1225"/>
      <c r="J39" s="1232" t="s">
        <v>1090</v>
      </c>
      <c r="K39" s="1233"/>
      <c r="L39" s="222" t="s">
        <v>417</v>
      </c>
      <c r="M39" s="767" t="s">
        <v>232</v>
      </c>
      <c r="N39" s="770" t="s">
        <v>1719</v>
      </c>
      <c r="O39" s="767" t="s">
        <v>232</v>
      </c>
      <c r="P39" s="1224" t="s">
        <v>1090</v>
      </c>
      <c r="Q39" s="1243"/>
      <c r="R39" s="1224" t="s">
        <v>417</v>
      </c>
      <c r="S39" s="1225"/>
      <c r="T39" s="768" t="s">
        <v>232</v>
      </c>
    </row>
    <row r="40" spans="1:20" ht="21" customHeight="1">
      <c r="A40" s="662" t="s">
        <v>453</v>
      </c>
      <c r="B40" s="662"/>
      <c r="C40" s="662"/>
      <c r="D40" s="662"/>
      <c r="E40" s="662"/>
      <c r="F40" s="662"/>
      <c r="G40" s="662"/>
      <c r="H40" s="662"/>
      <c r="I40" s="662"/>
      <c r="J40" s="662"/>
      <c r="K40" s="1227"/>
      <c r="L40" s="1227"/>
      <c r="M40" s="931" t="s">
        <v>453</v>
      </c>
      <c r="N40" s="931"/>
      <c r="O40" s="662"/>
      <c r="P40" s="662"/>
      <c r="Q40" s="662"/>
      <c r="R40" s="662"/>
      <c r="S40" s="662"/>
      <c r="T40" s="662"/>
    </row>
    <row r="41" spans="1:20" ht="20.100000000000001" customHeight="1">
      <c r="A41" s="397" t="s">
        <v>750</v>
      </c>
      <c r="B41" s="214">
        <v>229014</v>
      </c>
      <c r="C41" s="215">
        <v>231539</v>
      </c>
      <c r="D41" s="215"/>
      <c r="E41" s="214">
        <v>406567</v>
      </c>
      <c r="F41" s="215">
        <v>237331</v>
      </c>
      <c r="G41" s="215"/>
      <c r="H41" s="215">
        <v>167314</v>
      </c>
      <c r="I41" s="215"/>
      <c r="J41" s="214">
        <v>41814</v>
      </c>
      <c r="K41" s="214">
        <v>9891</v>
      </c>
      <c r="L41" s="214">
        <v>51916</v>
      </c>
      <c r="M41" s="214">
        <v>40473</v>
      </c>
      <c r="N41" s="214">
        <v>208257</v>
      </c>
      <c r="O41" s="214">
        <v>9980</v>
      </c>
      <c r="P41" s="214">
        <v>776</v>
      </c>
      <c r="Q41" s="214">
        <v>34838</v>
      </c>
      <c r="R41" s="662"/>
      <c r="S41" s="214">
        <v>26232</v>
      </c>
      <c r="T41" s="214">
        <v>472638</v>
      </c>
    </row>
    <row r="42" spans="1:20" ht="20.100000000000001" customHeight="1">
      <c r="A42" s="397" t="s">
        <v>749</v>
      </c>
      <c r="B42" s="214">
        <v>220797</v>
      </c>
      <c r="C42" s="215">
        <v>217555</v>
      </c>
      <c r="D42" s="215"/>
      <c r="E42" s="214">
        <v>368531</v>
      </c>
      <c r="F42" s="215">
        <v>229715</v>
      </c>
      <c r="G42" s="215"/>
      <c r="H42" s="215">
        <v>136445</v>
      </c>
      <c r="I42" s="215"/>
      <c r="J42" s="214">
        <v>39254</v>
      </c>
      <c r="K42" s="214">
        <v>9849</v>
      </c>
      <c r="L42" s="214">
        <v>48655</v>
      </c>
      <c r="M42" s="214">
        <v>39314</v>
      </c>
      <c r="N42" s="214">
        <v>208879</v>
      </c>
      <c r="O42" s="214">
        <v>8794</v>
      </c>
      <c r="P42" s="214">
        <v>742</v>
      </c>
      <c r="Q42" s="214">
        <v>34372</v>
      </c>
      <c r="R42" s="662"/>
      <c r="S42" s="214">
        <v>24596</v>
      </c>
      <c r="T42" s="214">
        <v>423044</v>
      </c>
    </row>
    <row r="43" spans="1:20" ht="20.100000000000001" customHeight="1">
      <c r="A43" s="397">
        <v>2001</v>
      </c>
      <c r="B43" s="214">
        <v>177769</v>
      </c>
      <c r="C43" s="215">
        <v>174773</v>
      </c>
      <c r="D43" s="215"/>
      <c r="E43" s="214">
        <v>285925</v>
      </c>
      <c r="F43" s="215">
        <v>185372</v>
      </c>
      <c r="G43" s="215"/>
      <c r="H43" s="215">
        <v>99631</v>
      </c>
      <c r="I43" s="215"/>
      <c r="J43" s="214">
        <v>31484</v>
      </c>
      <c r="K43" s="214">
        <v>8087</v>
      </c>
      <c r="L43" s="214">
        <v>39047</v>
      </c>
      <c r="M43" s="214">
        <v>35436</v>
      </c>
      <c r="N43" s="214">
        <v>207707</v>
      </c>
      <c r="O43" s="214">
        <v>6403</v>
      </c>
      <c r="P43" s="214">
        <v>562</v>
      </c>
      <c r="Q43" s="214">
        <v>33333</v>
      </c>
      <c r="R43" s="662"/>
      <c r="S43" s="214">
        <v>24686</v>
      </c>
      <c r="T43" s="214">
        <v>326187</v>
      </c>
    </row>
    <row r="44" spans="1:20" ht="20.100000000000001" customHeight="1">
      <c r="A44" s="397" t="s">
        <v>1077</v>
      </c>
      <c r="B44" s="214">
        <v>164838</v>
      </c>
      <c r="C44" s="215">
        <v>160089</v>
      </c>
      <c r="D44" s="215"/>
      <c r="E44" s="214">
        <v>253700</v>
      </c>
      <c r="F44" s="215">
        <v>172874</v>
      </c>
      <c r="G44" s="215"/>
      <c r="H44" s="215">
        <v>79728</v>
      </c>
      <c r="I44" s="215"/>
      <c r="J44" s="214">
        <v>28706</v>
      </c>
      <c r="K44" s="214">
        <v>7581</v>
      </c>
      <c r="L44" s="214">
        <v>35642</v>
      </c>
      <c r="M44" s="214">
        <v>32687</v>
      </c>
      <c r="N44" s="214">
        <v>208428</v>
      </c>
      <c r="O44" s="214">
        <v>6175</v>
      </c>
      <c r="P44" s="214">
        <v>537</v>
      </c>
      <c r="Q44" s="214">
        <v>31986</v>
      </c>
      <c r="R44" s="662"/>
      <c r="S44" s="214">
        <v>24668</v>
      </c>
      <c r="T44" s="214">
        <v>289590</v>
      </c>
    </row>
    <row r="45" spans="1:20" ht="20.100000000000001" customHeight="1">
      <c r="A45" s="397" t="s">
        <v>546</v>
      </c>
      <c r="B45" s="214">
        <v>158192</v>
      </c>
      <c r="C45" s="215">
        <v>150287</v>
      </c>
      <c r="D45" s="215"/>
      <c r="E45" s="214">
        <v>236088</v>
      </c>
      <c r="F45" s="215">
        <v>165162</v>
      </c>
      <c r="G45" s="215"/>
      <c r="H45" s="215">
        <v>70354</v>
      </c>
      <c r="I45" s="215"/>
      <c r="J45" s="214">
        <v>27174</v>
      </c>
      <c r="K45" s="214">
        <v>7126</v>
      </c>
      <c r="L45" s="214">
        <v>33580</v>
      </c>
      <c r="M45" s="214">
        <v>28855</v>
      </c>
      <c r="N45" s="214">
        <v>178913</v>
      </c>
      <c r="O45" s="214">
        <v>4850</v>
      </c>
      <c r="P45" s="214">
        <v>422</v>
      </c>
      <c r="Q45" s="214">
        <v>27549</v>
      </c>
      <c r="R45" s="662"/>
      <c r="S45" s="214">
        <v>21521</v>
      </c>
      <c r="T45" s="214">
        <v>268103</v>
      </c>
    </row>
    <row r="46" spans="1:20" ht="20.100000000000001" customHeight="1">
      <c r="A46" s="397" t="s">
        <v>327</v>
      </c>
      <c r="B46" s="214">
        <v>170400</v>
      </c>
      <c r="C46" s="215">
        <v>159681</v>
      </c>
      <c r="D46" s="215"/>
      <c r="E46" s="214">
        <v>247795</v>
      </c>
      <c r="F46" s="215">
        <v>177204</v>
      </c>
      <c r="G46" s="215"/>
      <c r="H46" s="215">
        <v>69386</v>
      </c>
      <c r="I46" s="215"/>
      <c r="J46" s="214">
        <v>28914</v>
      </c>
      <c r="K46" s="214">
        <v>7600</v>
      </c>
      <c r="L46" s="214">
        <v>35669</v>
      </c>
      <c r="M46" s="214">
        <v>28029</v>
      </c>
      <c r="N46" s="214">
        <v>175230</v>
      </c>
      <c r="O46" s="214">
        <v>4368</v>
      </c>
      <c r="P46" s="214">
        <v>400</v>
      </c>
      <c r="Q46" s="214">
        <v>26821</v>
      </c>
      <c r="R46" s="662"/>
      <c r="S46" s="214">
        <v>20216</v>
      </c>
      <c r="T46" s="214">
        <v>278008</v>
      </c>
    </row>
    <row r="47" spans="1:20" ht="20.100000000000001" customHeight="1">
      <c r="A47" s="397" t="s">
        <v>786</v>
      </c>
      <c r="B47" s="214">
        <v>145604</v>
      </c>
      <c r="C47" s="215">
        <v>138606</v>
      </c>
      <c r="D47" s="215"/>
      <c r="E47" s="214">
        <v>213766</v>
      </c>
      <c r="F47" s="215">
        <f>122826+28630</f>
        <v>151456</v>
      </c>
      <c r="G47" s="215"/>
      <c r="H47" s="215">
        <v>61518</v>
      </c>
      <c r="I47" s="215"/>
      <c r="J47" s="214">
        <v>25122</v>
      </c>
      <c r="K47" s="214">
        <v>6808</v>
      </c>
      <c r="L47" s="214">
        <v>31061</v>
      </c>
      <c r="M47" s="214">
        <v>25827</v>
      </c>
      <c r="N47" s="214">
        <v>157393</v>
      </c>
      <c r="O47" s="214">
        <v>3358</v>
      </c>
      <c r="P47" s="214">
        <v>323</v>
      </c>
      <c r="Q47" s="214">
        <v>23872</v>
      </c>
      <c r="R47" s="662"/>
      <c r="S47" s="214">
        <v>17890</v>
      </c>
      <c r="T47" s="214">
        <v>242316</v>
      </c>
    </row>
    <row r="48" spans="1:20" ht="20.100000000000001" customHeight="1">
      <c r="A48" s="397" t="s">
        <v>787</v>
      </c>
      <c r="B48" s="214">
        <v>146303</v>
      </c>
      <c r="C48" s="215">
        <v>139779</v>
      </c>
      <c r="D48" s="215"/>
      <c r="E48" s="214">
        <v>220637</v>
      </c>
      <c r="F48" s="215">
        <v>150069</v>
      </c>
      <c r="G48" s="215"/>
      <c r="H48" s="215">
        <v>69616</v>
      </c>
      <c r="I48" s="215"/>
      <c r="J48" s="214">
        <v>25656</v>
      </c>
      <c r="K48" s="214">
        <v>6619</v>
      </c>
      <c r="L48" s="214">
        <v>31742</v>
      </c>
      <c r="M48" s="214">
        <v>26799</v>
      </c>
      <c r="N48" s="214">
        <v>168279</v>
      </c>
      <c r="O48" s="214">
        <v>3938</v>
      </c>
      <c r="P48" s="214">
        <v>359</v>
      </c>
      <c r="Q48" s="214">
        <v>26220</v>
      </c>
      <c r="R48" s="662"/>
      <c r="S48" s="214">
        <v>19528</v>
      </c>
      <c r="T48" s="214">
        <v>249436</v>
      </c>
    </row>
    <row r="49" spans="1:23" ht="20.100000000000001" customHeight="1">
      <c r="A49" s="397" t="s">
        <v>891</v>
      </c>
      <c r="B49" s="214">
        <v>120239</v>
      </c>
      <c r="C49" s="215">
        <v>119471</v>
      </c>
      <c r="D49" s="215"/>
      <c r="E49" s="214">
        <v>185315</v>
      </c>
      <c r="F49" s="215">
        <v>124040</v>
      </c>
      <c r="G49" s="215"/>
      <c r="H49" s="215">
        <v>59859</v>
      </c>
      <c r="I49" s="215"/>
      <c r="J49" s="214">
        <v>21823</v>
      </c>
      <c r="K49" s="214">
        <v>5779</v>
      </c>
      <c r="L49" s="214">
        <v>27161</v>
      </c>
      <c r="M49" s="214">
        <v>27258</v>
      </c>
      <c r="N49" s="214">
        <v>179333</v>
      </c>
      <c r="O49" s="214">
        <v>3541</v>
      </c>
      <c r="P49" s="214">
        <v>344</v>
      </c>
      <c r="Q49" s="214">
        <v>26244</v>
      </c>
      <c r="R49" s="662"/>
      <c r="S49" s="214">
        <v>18143</v>
      </c>
      <c r="T49" s="214">
        <v>210729</v>
      </c>
    </row>
    <row r="50" spans="1:23" ht="20.100000000000001" customHeight="1">
      <c r="A50" s="397" t="s">
        <v>889</v>
      </c>
      <c r="B50" s="214">
        <v>94415</v>
      </c>
      <c r="C50" s="215">
        <v>96797</v>
      </c>
      <c r="D50" s="215"/>
      <c r="E50" s="214">
        <v>152237</v>
      </c>
      <c r="F50" s="215">
        <v>96369</v>
      </c>
      <c r="G50" s="215"/>
      <c r="H50" s="215">
        <v>54615</v>
      </c>
      <c r="I50" s="215"/>
      <c r="J50" s="214">
        <v>17763</v>
      </c>
      <c r="K50" s="214">
        <v>4659</v>
      </c>
      <c r="L50" s="214">
        <v>22426</v>
      </c>
      <c r="M50" s="214">
        <v>28524</v>
      </c>
      <c r="N50" s="214">
        <v>206794</v>
      </c>
      <c r="O50" s="214">
        <v>3583</v>
      </c>
      <c r="P50" s="214">
        <v>322</v>
      </c>
      <c r="Q50" s="214">
        <v>29114</v>
      </c>
      <c r="R50" s="662"/>
      <c r="S50" s="214">
        <v>19955</v>
      </c>
      <c r="T50" s="214">
        <v>175927</v>
      </c>
    </row>
    <row r="51" spans="1:23" ht="20.100000000000001" customHeight="1">
      <c r="A51" s="397" t="s">
        <v>1179</v>
      </c>
      <c r="B51" s="214">
        <v>82595</v>
      </c>
      <c r="C51" s="215">
        <v>86358</v>
      </c>
      <c r="D51" s="215"/>
      <c r="E51" s="214">
        <v>136518</v>
      </c>
      <c r="F51" s="215">
        <v>83898</v>
      </c>
      <c r="G51" s="215"/>
      <c r="H51" s="215">
        <v>51463</v>
      </c>
      <c r="I51" s="215"/>
      <c r="J51" s="214">
        <v>15924.43</v>
      </c>
      <c r="K51" s="214">
        <v>4078.26</v>
      </c>
      <c r="L51" s="214">
        <v>20488.498</v>
      </c>
      <c r="M51" s="214">
        <v>26458</v>
      </c>
      <c r="N51" s="214">
        <v>196161</v>
      </c>
      <c r="O51" s="214">
        <v>3648</v>
      </c>
      <c r="P51" s="214">
        <v>318.58999999999997</v>
      </c>
      <c r="Q51" s="214">
        <v>27939.86</v>
      </c>
      <c r="R51" s="662"/>
      <c r="S51" s="214">
        <v>20645.579000000002</v>
      </c>
      <c r="T51" s="214">
        <v>158987</v>
      </c>
    </row>
    <row r="52" spans="1:23" ht="20.100000000000001" customHeight="1">
      <c r="A52" s="397" t="s">
        <v>1255</v>
      </c>
      <c r="B52" s="214">
        <v>84340</v>
      </c>
      <c r="C52" s="215">
        <v>88026</v>
      </c>
      <c r="D52" s="215"/>
      <c r="E52" s="214">
        <v>140096</v>
      </c>
      <c r="F52" s="215">
        <v>85367</v>
      </c>
      <c r="G52" s="215"/>
      <c r="H52" s="215">
        <v>53014</v>
      </c>
      <c r="I52" s="215"/>
      <c r="J52" s="214">
        <v>16260</v>
      </c>
      <c r="K52" s="214">
        <v>4160.91</v>
      </c>
      <c r="L52" s="214">
        <v>21226.159</v>
      </c>
      <c r="M52" s="214">
        <v>26990</v>
      </c>
      <c r="N52" s="214">
        <v>172168</v>
      </c>
      <c r="O52" s="214">
        <v>2795</v>
      </c>
      <c r="P52" s="214">
        <v>260</v>
      </c>
      <c r="Q52" s="214">
        <v>25474.639999999999</v>
      </c>
      <c r="R52" s="662"/>
      <c r="S52" s="214">
        <v>19040.585999999999</v>
      </c>
      <c r="T52" s="214">
        <v>159832</v>
      </c>
    </row>
    <row r="53" spans="1:23" ht="20.100000000000001" customHeight="1">
      <c r="A53" s="397" t="s">
        <v>518</v>
      </c>
      <c r="B53" s="214">
        <v>96549</v>
      </c>
      <c r="C53" s="215">
        <v>100959</v>
      </c>
      <c r="D53" s="215"/>
      <c r="E53" s="214">
        <v>161186</v>
      </c>
      <c r="F53" s="215">
        <v>97015</v>
      </c>
      <c r="G53" s="215"/>
      <c r="H53" s="215">
        <v>61217</v>
      </c>
      <c r="I53" s="215"/>
      <c r="J53" s="214">
        <v>18645.259999999998</v>
      </c>
      <c r="K53" s="214">
        <v>4727.8599999999997</v>
      </c>
      <c r="L53" s="214">
        <v>25055.8</v>
      </c>
      <c r="M53" s="214">
        <v>28473</v>
      </c>
      <c r="N53" s="214">
        <v>175098</v>
      </c>
      <c r="O53" s="214">
        <v>2992</v>
      </c>
      <c r="P53" s="214">
        <v>271.37</v>
      </c>
      <c r="Q53" s="214">
        <v>25999.8</v>
      </c>
      <c r="R53" s="214"/>
      <c r="S53" s="214">
        <v>20039.585999999999</v>
      </c>
      <c r="T53" s="214">
        <v>183110</v>
      </c>
    </row>
    <row r="54" spans="1:23" ht="20.100000000000001" customHeight="1">
      <c r="A54" s="397" t="s">
        <v>1219</v>
      </c>
      <c r="B54" s="214">
        <v>100816</v>
      </c>
      <c r="C54" s="215">
        <v>108419</v>
      </c>
      <c r="D54" s="215"/>
      <c r="E54" s="214">
        <v>176617</v>
      </c>
      <c r="F54" s="215">
        <v>100294</v>
      </c>
      <c r="G54" s="215"/>
      <c r="H54" s="215">
        <v>71041</v>
      </c>
      <c r="I54" s="215"/>
      <c r="J54" s="214">
        <v>20182.75</v>
      </c>
      <c r="K54" s="214">
        <v>4998.4399999999996</v>
      </c>
      <c r="L54" s="214">
        <v>27576.636999999999</v>
      </c>
      <c r="M54" s="214">
        <v>27642</v>
      </c>
      <c r="N54" s="214">
        <v>187486</v>
      </c>
      <c r="O54" s="214">
        <v>3994</v>
      </c>
      <c r="P54" s="214">
        <v>292.39</v>
      </c>
      <c r="Q54" s="214">
        <v>26616.34</v>
      </c>
      <c r="R54" s="214"/>
      <c r="S54" s="214">
        <v>20096.298999999999</v>
      </c>
      <c r="T54" s="214">
        <v>200466</v>
      </c>
    </row>
    <row r="55" spans="1:23" ht="20.100000000000001" customHeight="1">
      <c r="A55" s="397" t="s">
        <v>806</v>
      </c>
      <c r="B55" s="214">
        <v>103331</v>
      </c>
      <c r="C55" s="215">
        <v>113787</v>
      </c>
      <c r="D55" s="215"/>
      <c r="E55" s="214">
        <v>188397</v>
      </c>
      <c r="F55" s="215">
        <v>102246</v>
      </c>
      <c r="G55" s="215"/>
      <c r="H55" s="215">
        <v>78910</v>
      </c>
      <c r="I55" s="215"/>
      <c r="J55" s="214">
        <v>21181.27</v>
      </c>
      <c r="K55" s="214">
        <v>5310.05</v>
      </c>
      <c r="L55" s="214">
        <v>29892.704000000002</v>
      </c>
      <c r="M55" s="214">
        <v>27583</v>
      </c>
      <c r="N55" s="214">
        <v>189660</v>
      </c>
      <c r="O55" s="214">
        <v>3879</v>
      </c>
      <c r="P55" s="214">
        <v>296.61</v>
      </c>
      <c r="Q55" s="214">
        <v>27229.61</v>
      </c>
      <c r="R55" s="214"/>
      <c r="S55" s="214">
        <v>22598.249</v>
      </c>
      <c r="T55" s="214">
        <v>214817</v>
      </c>
    </row>
    <row r="56" spans="1:23" ht="20.100000000000001" customHeight="1">
      <c r="A56" s="397" t="s">
        <v>1448</v>
      </c>
      <c r="B56" s="214">
        <v>108908</v>
      </c>
      <c r="C56" s="215">
        <v>127682</v>
      </c>
      <c r="D56" s="215"/>
      <c r="E56" s="214">
        <v>216120</v>
      </c>
      <c r="F56" s="215">
        <v>106846</v>
      </c>
      <c r="G56" s="215"/>
      <c r="H56" s="215">
        <v>101021</v>
      </c>
      <c r="I56" s="215"/>
      <c r="J56" s="214">
        <v>23739.51</v>
      </c>
      <c r="K56" s="214">
        <v>6023.13</v>
      </c>
      <c r="L56" s="214">
        <v>34501.978000000003</v>
      </c>
      <c r="M56" s="214">
        <v>26825</v>
      </c>
      <c r="N56" s="214">
        <v>185351</v>
      </c>
      <c r="O56" s="214">
        <v>4173</v>
      </c>
      <c r="P56" s="214">
        <v>332.6</v>
      </c>
      <c r="Q56" s="214">
        <v>26303.439999999999</v>
      </c>
      <c r="R56" s="214"/>
      <c r="S56" s="214">
        <v>21575.388999999999</v>
      </c>
      <c r="T56" s="214">
        <v>245325</v>
      </c>
    </row>
    <row r="57" spans="1:23" ht="9.75" customHeight="1">
      <c r="A57" s="214"/>
      <c r="B57" s="214"/>
      <c r="C57" s="662"/>
      <c r="D57" s="214"/>
      <c r="E57" s="214"/>
      <c r="F57" s="214"/>
      <c r="G57" s="214"/>
      <c r="H57" s="214"/>
      <c r="I57" s="214"/>
      <c r="J57" s="214"/>
      <c r="K57" s="214"/>
      <c r="L57" s="214"/>
      <c r="M57" s="214"/>
      <c r="N57" s="214"/>
      <c r="O57" s="214"/>
      <c r="P57" s="214"/>
      <c r="Q57" s="214"/>
      <c r="R57" s="662"/>
      <c r="S57" s="214"/>
      <c r="T57" s="214"/>
    </row>
    <row r="58" spans="1:23" ht="15" customHeight="1">
      <c r="A58" s="1237" t="s">
        <v>245</v>
      </c>
      <c r="B58" s="1237"/>
      <c r="C58" s="1238"/>
      <c r="D58" s="1238"/>
      <c r="E58" s="1238"/>
      <c r="F58" s="1238"/>
      <c r="G58" s="1238"/>
      <c r="H58" s="1238"/>
      <c r="I58" s="1238"/>
      <c r="J58" s="1238"/>
      <c r="K58" s="1238"/>
      <c r="L58" s="662"/>
      <c r="M58" s="1236" t="s">
        <v>245</v>
      </c>
      <c r="N58" s="1236"/>
      <c r="O58" s="1236"/>
      <c r="P58" s="1236"/>
      <c r="Q58" s="1236"/>
      <c r="R58" s="1236"/>
      <c r="S58" s="1236"/>
      <c r="T58" s="1236"/>
      <c r="U58" s="223"/>
      <c r="V58" s="223"/>
      <c r="W58" s="223"/>
    </row>
    <row r="59" spans="1:23" ht="15" customHeight="1">
      <c r="A59" s="1237" t="s">
        <v>1778</v>
      </c>
      <c r="B59" s="1237"/>
      <c r="C59" s="1238"/>
      <c r="D59" s="1238"/>
      <c r="E59" s="1238"/>
      <c r="F59" s="1238"/>
      <c r="G59" s="1238"/>
      <c r="H59" s="1238"/>
      <c r="I59" s="1238"/>
      <c r="J59" s="1238"/>
      <c r="K59" s="1238"/>
      <c r="L59" s="662"/>
      <c r="M59" s="1236" t="s">
        <v>1778</v>
      </c>
      <c r="N59" s="1236"/>
      <c r="O59" s="1236"/>
      <c r="P59" s="1236"/>
      <c r="Q59" s="1236"/>
      <c r="R59" s="1236"/>
      <c r="S59" s="1236"/>
      <c r="T59" s="1236"/>
      <c r="U59" s="223"/>
      <c r="V59" s="223"/>
      <c r="W59" s="223"/>
    </row>
    <row r="60" spans="1:23" ht="15" customHeight="1">
      <c r="A60" s="662" t="s">
        <v>853</v>
      </c>
      <c r="B60" s="662"/>
      <c r="C60" s="662"/>
      <c r="D60" s="662"/>
      <c r="E60" s="662"/>
      <c r="F60" s="662"/>
      <c r="G60" s="662"/>
      <c r="H60" s="662"/>
      <c r="I60" s="662"/>
      <c r="J60" s="662"/>
      <c r="K60" s="662"/>
      <c r="L60" s="662"/>
      <c r="M60" s="662" t="s">
        <v>1356</v>
      </c>
      <c r="N60" s="662"/>
      <c r="O60" s="662"/>
      <c r="P60" s="662"/>
      <c r="Q60" s="662"/>
      <c r="R60" s="662"/>
      <c r="S60" s="662"/>
      <c r="T60" s="662"/>
    </row>
    <row r="61" spans="1:23">
      <c r="A61" s="662"/>
      <c r="B61" s="662"/>
      <c r="C61" s="662"/>
      <c r="D61" s="662"/>
      <c r="E61" s="662"/>
      <c r="F61" s="662"/>
      <c r="G61" s="662"/>
      <c r="H61" s="214"/>
      <c r="I61" s="662"/>
      <c r="J61" s="662"/>
      <c r="K61" s="662"/>
      <c r="L61" s="662"/>
      <c r="M61" s="662"/>
      <c r="N61" s="662"/>
      <c r="O61" s="662"/>
      <c r="P61" s="662"/>
      <c r="Q61" s="662"/>
      <c r="R61" s="662"/>
      <c r="S61" s="662"/>
      <c r="T61" s="662"/>
    </row>
    <row r="62" spans="1:23">
      <c r="A62" s="218" t="s">
        <v>1799</v>
      </c>
      <c r="B62" s="662"/>
      <c r="C62" s="662"/>
      <c r="D62" s="662"/>
      <c r="E62" s="662"/>
      <c r="F62" s="662"/>
      <c r="G62" s="662"/>
      <c r="H62" s="662"/>
      <c r="I62" s="662"/>
      <c r="J62" s="662"/>
      <c r="K62" s="662"/>
      <c r="L62" s="224"/>
      <c r="M62" s="218" t="s">
        <v>1799</v>
      </c>
      <c r="N62" s="662"/>
      <c r="O62" s="662"/>
      <c r="P62" s="662"/>
      <c r="Q62" s="662"/>
      <c r="R62" s="662"/>
      <c r="S62" s="662"/>
      <c r="T62" s="662"/>
    </row>
  </sheetData>
  <mergeCells count="58">
    <mergeCell ref="E39:I39"/>
    <mergeCell ref="H38:I38"/>
    <mergeCell ref="O34:O38"/>
    <mergeCell ref="C39:D39"/>
    <mergeCell ref="J39:K39"/>
    <mergeCell ref="M34:M38"/>
    <mergeCell ref="E34:I34"/>
    <mergeCell ref="F35:I37"/>
    <mergeCell ref="F38:G38"/>
    <mergeCell ref="M58:T58"/>
    <mergeCell ref="M59:T59"/>
    <mergeCell ref="A59:K59"/>
    <mergeCell ref="B34:B38"/>
    <mergeCell ref="A58:K58"/>
    <mergeCell ref="A32:A39"/>
    <mergeCell ref="K40:L40"/>
    <mergeCell ref="M40:N40"/>
    <mergeCell ref="B32:L32"/>
    <mergeCell ref="K34:K38"/>
    <mergeCell ref="E35:E38"/>
    <mergeCell ref="M32:S32"/>
    <mergeCell ref="J34:J38"/>
    <mergeCell ref="C34:D38"/>
    <mergeCell ref="P39:Q39"/>
    <mergeCell ref="R39:S39"/>
    <mergeCell ref="M33:S33"/>
    <mergeCell ref="T32:T38"/>
    <mergeCell ref="R34:S38"/>
    <mergeCell ref="Q34:Q38"/>
    <mergeCell ref="B33:L33"/>
    <mergeCell ref="P34:P38"/>
    <mergeCell ref="N34:N38"/>
    <mergeCell ref="L34:L38"/>
    <mergeCell ref="S9:T10"/>
    <mergeCell ref="K3:L3"/>
    <mergeCell ref="K4:L4"/>
    <mergeCell ref="K5:L5"/>
    <mergeCell ref="M8:N10"/>
    <mergeCell ref="J9:L10"/>
    <mergeCell ref="B7:L7"/>
    <mergeCell ref="M7:T7"/>
    <mergeCell ref="O9:P10"/>
    <mergeCell ref="O8:T8"/>
    <mergeCell ref="Q9:R10"/>
    <mergeCell ref="F9:I10"/>
    <mergeCell ref="B8:E10"/>
    <mergeCell ref="F8:L8"/>
    <mergeCell ref="A7:A11"/>
    <mergeCell ref="B11:C11"/>
    <mergeCell ref="D11:E11"/>
    <mergeCell ref="M30:N30"/>
    <mergeCell ref="F11:G11"/>
    <mergeCell ref="H11:I11"/>
    <mergeCell ref="K30:L30"/>
    <mergeCell ref="J11:K11"/>
    <mergeCell ref="M12:N12"/>
    <mergeCell ref="K12:L12"/>
    <mergeCell ref="A30:B30"/>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workbookViewId="0"/>
  </sheetViews>
  <sheetFormatPr baseColWidth="10" defaultColWidth="11.42578125" defaultRowHeight="15"/>
  <cols>
    <col min="1" max="1" width="7.42578125" style="861" customWidth="1"/>
    <col min="2" max="2" width="20.7109375" style="689" customWidth="1"/>
    <col min="3" max="6" width="12.7109375" style="866" customWidth="1"/>
    <col min="7" max="8" width="13.7109375" style="866" customWidth="1"/>
    <col min="9" max="9" width="12.7109375" style="689" customWidth="1"/>
    <col min="10" max="10" width="16.7109375" style="689" customWidth="1"/>
    <col min="11" max="16384" width="11.42578125" style="689"/>
  </cols>
  <sheetData>
    <row r="1" spans="1:10" ht="15" customHeight="1">
      <c r="A1" s="919" t="s">
        <v>1821</v>
      </c>
      <c r="C1" s="917"/>
      <c r="D1" s="917"/>
      <c r="E1" s="917"/>
      <c r="F1" s="917"/>
      <c r="G1" s="917"/>
      <c r="H1" s="917"/>
    </row>
    <row r="2" spans="1:10" s="851" customFormat="1" ht="14.1" customHeight="1">
      <c r="A2" s="1246" t="s">
        <v>908</v>
      </c>
      <c r="B2" s="1246"/>
      <c r="C2" s="1246"/>
      <c r="D2" s="1246"/>
      <c r="E2" s="1246"/>
      <c r="F2" s="1246"/>
      <c r="G2" s="1246"/>
      <c r="H2" s="1246"/>
      <c r="I2" s="1246"/>
      <c r="J2" s="1246"/>
    </row>
    <row r="3" spans="1:10" s="851" customFormat="1" ht="14.1" customHeight="1">
      <c r="A3" s="1246" t="s">
        <v>1705</v>
      </c>
      <c r="B3" s="1246"/>
      <c r="C3" s="1246"/>
      <c r="D3" s="1246"/>
      <c r="E3" s="1246"/>
      <c r="F3" s="1246"/>
      <c r="G3" s="1246"/>
      <c r="H3" s="1246"/>
      <c r="I3" s="1246"/>
      <c r="J3" s="1246"/>
    </row>
    <row r="4" spans="1:10" s="851" customFormat="1" ht="14.1" customHeight="1">
      <c r="A4" s="1246" t="s">
        <v>1706</v>
      </c>
      <c r="B4" s="1246"/>
      <c r="C4" s="1246"/>
      <c r="D4" s="1246"/>
      <c r="E4" s="1246"/>
      <c r="F4" s="1246"/>
      <c r="G4" s="1246"/>
      <c r="H4" s="1246"/>
      <c r="I4" s="1246"/>
      <c r="J4" s="1246"/>
    </row>
    <row r="5" spans="1:10" s="851" customFormat="1" ht="24" customHeight="1">
      <c r="A5" s="1247" t="s">
        <v>453</v>
      </c>
      <c r="B5" s="1247"/>
      <c r="C5" s="1247"/>
      <c r="D5" s="1247"/>
      <c r="E5" s="1247"/>
      <c r="F5" s="1247"/>
      <c r="G5" s="1247"/>
      <c r="H5" s="1247"/>
      <c r="I5" s="1247"/>
      <c r="J5" s="1247"/>
    </row>
    <row r="6" spans="1:10" ht="20.100000000000001" customHeight="1">
      <c r="A6" s="1248" t="s">
        <v>1707</v>
      </c>
      <c r="B6" s="1196"/>
      <c r="C6" s="1251" t="s">
        <v>1708</v>
      </c>
      <c r="D6" s="1252"/>
      <c r="E6" s="1252"/>
      <c r="F6" s="1252"/>
      <c r="G6" s="1252"/>
      <c r="H6" s="1252"/>
      <c r="I6" s="1252"/>
      <c r="J6" s="1252"/>
    </row>
    <row r="7" spans="1:10" ht="20.100000000000001" customHeight="1">
      <c r="A7" s="1249"/>
      <c r="B7" s="1197"/>
      <c r="C7" s="1253" t="s">
        <v>1709</v>
      </c>
      <c r="D7" s="1255" t="s">
        <v>1404</v>
      </c>
      <c r="E7" s="1251" t="s">
        <v>737</v>
      </c>
      <c r="F7" s="1257"/>
      <c r="G7" s="1258" t="s">
        <v>1710</v>
      </c>
      <c r="H7" s="1259"/>
      <c r="I7" s="1255" t="s">
        <v>1711</v>
      </c>
      <c r="J7" s="1260" t="s">
        <v>1712</v>
      </c>
    </row>
    <row r="8" spans="1:10" ht="24.95" customHeight="1">
      <c r="A8" s="1249"/>
      <c r="B8" s="1197"/>
      <c r="C8" s="1254"/>
      <c r="D8" s="1256"/>
      <c r="E8" s="852" t="s">
        <v>734</v>
      </c>
      <c r="F8" s="852" t="s">
        <v>717</v>
      </c>
      <c r="G8" s="852" t="s">
        <v>734</v>
      </c>
      <c r="H8" s="852" t="s">
        <v>717</v>
      </c>
      <c r="I8" s="1256"/>
      <c r="J8" s="1261"/>
    </row>
    <row r="9" spans="1:10" ht="20.100000000000001" customHeight="1">
      <c r="A9" s="1250"/>
      <c r="B9" s="1198"/>
      <c r="C9" s="853" t="s">
        <v>232</v>
      </c>
      <c r="D9" s="852" t="s">
        <v>1090</v>
      </c>
      <c r="E9" s="854" t="s">
        <v>232</v>
      </c>
      <c r="F9" s="852" t="s">
        <v>1090</v>
      </c>
      <c r="G9" s="854" t="s">
        <v>232</v>
      </c>
      <c r="H9" s="852" t="s">
        <v>1090</v>
      </c>
      <c r="I9" s="855" t="s">
        <v>232</v>
      </c>
      <c r="J9" s="856" t="s">
        <v>896</v>
      </c>
    </row>
    <row r="10" spans="1:10" ht="20.100000000000001" customHeight="1">
      <c r="A10" s="857"/>
      <c r="B10" s="857"/>
      <c r="C10" s="857"/>
      <c r="D10" s="857"/>
      <c r="E10" s="857"/>
      <c r="F10" s="857"/>
      <c r="G10" s="857"/>
      <c r="H10" s="857"/>
      <c r="I10" s="857"/>
      <c r="J10" s="857"/>
    </row>
    <row r="11" spans="1:10" ht="15" customHeight="1">
      <c r="A11" s="1244" t="s">
        <v>689</v>
      </c>
      <c r="B11" s="1244"/>
      <c r="C11" s="1244"/>
      <c r="D11" s="1244"/>
      <c r="E11" s="1244"/>
      <c r="F11" s="1244"/>
      <c r="G11" s="1244"/>
      <c r="H11" s="1244"/>
      <c r="I11" s="1244"/>
      <c r="J11" s="1244"/>
    </row>
    <row r="12" spans="1:10" s="861" customFormat="1" ht="17.45" customHeight="1">
      <c r="A12" s="858">
        <v>41395</v>
      </c>
      <c r="B12" s="859">
        <v>41395</v>
      </c>
      <c r="C12" s="860">
        <v>18393</v>
      </c>
      <c r="D12" s="860">
        <v>2988</v>
      </c>
      <c r="E12" s="860">
        <v>22697</v>
      </c>
      <c r="F12" s="860">
        <v>2550</v>
      </c>
      <c r="G12" s="860">
        <v>0</v>
      </c>
      <c r="H12" s="860">
        <v>0</v>
      </c>
      <c r="I12" s="860">
        <v>99841</v>
      </c>
      <c r="J12" s="860">
        <v>6291965</v>
      </c>
    </row>
    <row r="13" spans="1:10" s="861" customFormat="1" ht="11.65" customHeight="1">
      <c r="A13" s="862" t="s">
        <v>462</v>
      </c>
      <c r="B13" s="859">
        <v>41426</v>
      </c>
      <c r="C13" s="860">
        <v>19159</v>
      </c>
      <c r="D13" s="860">
        <v>3209.6</v>
      </c>
      <c r="E13" s="860">
        <v>22769</v>
      </c>
      <c r="F13" s="860">
        <v>2536.6999999999998</v>
      </c>
      <c r="G13" s="860">
        <v>0</v>
      </c>
      <c r="H13" s="860">
        <v>0</v>
      </c>
      <c r="I13" s="860">
        <v>99876</v>
      </c>
      <c r="J13" s="860">
        <v>6363266</v>
      </c>
    </row>
    <row r="14" spans="1:10" s="861" customFormat="1" ht="11.65" customHeight="1">
      <c r="A14" s="862" t="s">
        <v>462</v>
      </c>
      <c r="B14" s="859">
        <v>41456</v>
      </c>
      <c r="C14" s="860">
        <v>22077</v>
      </c>
      <c r="D14" s="860">
        <v>4156.8999999999996</v>
      </c>
      <c r="E14" s="860">
        <v>28632</v>
      </c>
      <c r="F14" s="860">
        <v>3068</v>
      </c>
      <c r="G14" s="860">
        <v>0</v>
      </c>
      <c r="H14" s="860">
        <v>0</v>
      </c>
      <c r="I14" s="860">
        <v>120993</v>
      </c>
      <c r="J14" s="860">
        <v>8199424</v>
      </c>
    </row>
    <row r="15" spans="1:10" s="861" customFormat="1" ht="11.65" customHeight="1">
      <c r="A15" s="862" t="s">
        <v>462</v>
      </c>
      <c r="B15" s="859">
        <v>41487</v>
      </c>
      <c r="C15" s="860">
        <v>19137</v>
      </c>
      <c r="D15" s="860">
        <v>3263.3</v>
      </c>
      <c r="E15" s="860">
        <v>24313</v>
      </c>
      <c r="F15" s="860">
        <v>2616.3000000000002</v>
      </c>
      <c r="G15" s="860">
        <v>0</v>
      </c>
      <c r="H15" s="860">
        <v>0</v>
      </c>
      <c r="I15" s="860">
        <v>102440</v>
      </c>
      <c r="J15" s="860">
        <v>6685246</v>
      </c>
    </row>
    <row r="16" spans="1:10" s="861" customFormat="1" ht="11.65" customHeight="1">
      <c r="A16" s="862" t="s">
        <v>462</v>
      </c>
      <c r="B16" s="859">
        <v>41518</v>
      </c>
      <c r="C16" s="860">
        <v>18748</v>
      </c>
      <c r="D16" s="860">
        <v>3269.3</v>
      </c>
      <c r="E16" s="860">
        <v>24302</v>
      </c>
      <c r="F16" s="860">
        <v>2643.6</v>
      </c>
      <c r="G16" s="860">
        <v>0</v>
      </c>
      <c r="H16" s="860">
        <v>0</v>
      </c>
      <c r="I16" s="860">
        <v>103074</v>
      </c>
      <c r="J16" s="860">
        <v>6916107</v>
      </c>
    </row>
    <row r="17" spans="1:10" s="861" customFormat="1" ht="11.65" customHeight="1">
      <c r="A17" s="862" t="s">
        <v>462</v>
      </c>
      <c r="B17" s="859">
        <v>41548</v>
      </c>
      <c r="C17" s="860">
        <v>18186</v>
      </c>
      <c r="D17" s="860">
        <v>3155.7</v>
      </c>
      <c r="E17" s="860">
        <v>23912</v>
      </c>
      <c r="F17" s="860">
        <v>2535.8000000000002</v>
      </c>
      <c r="G17" s="860">
        <v>0</v>
      </c>
      <c r="H17" s="860">
        <v>0</v>
      </c>
      <c r="I17" s="860">
        <v>100368</v>
      </c>
      <c r="J17" s="860">
        <v>6861745</v>
      </c>
    </row>
    <row r="18" spans="1:10" s="861" customFormat="1" ht="11.65" customHeight="1">
      <c r="A18" s="862" t="s">
        <v>462</v>
      </c>
      <c r="B18" s="859">
        <v>41579</v>
      </c>
      <c r="C18" s="860">
        <v>15748</v>
      </c>
      <c r="D18" s="860">
        <v>2727.1</v>
      </c>
      <c r="E18" s="860">
        <v>20728</v>
      </c>
      <c r="F18" s="860">
        <v>2218</v>
      </c>
      <c r="G18" s="860">
        <v>0</v>
      </c>
      <c r="H18" s="860">
        <v>0</v>
      </c>
      <c r="I18" s="860">
        <v>86182</v>
      </c>
      <c r="J18" s="860">
        <v>5607827</v>
      </c>
    </row>
    <row r="19" spans="1:10" s="861" customFormat="1" ht="11.65" customHeight="1">
      <c r="A19" s="862" t="s">
        <v>462</v>
      </c>
      <c r="B19" s="859">
        <v>41609</v>
      </c>
      <c r="C19" s="860">
        <v>16019</v>
      </c>
      <c r="D19" s="860">
        <v>3147.8</v>
      </c>
      <c r="E19" s="860">
        <v>23601</v>
      </c>
      <c r="F19" s="860">
        <v>2453.4</v>
      </c>
      <c r="G19" s="860">
        <v>0</v>
      </c>
      <c r="H19" s="860">
        <v>0</v>
      </c>
      <c r="I19" s="860">
        <v>96061</v>
      </c>
      <c r="J19" s="860">
        <v>6227524</v>
      </c>
    </row>
    <row r="20" spans="1:10" s="861" customFormat="1" ht="17.649999999999999" customHeight="1">
      <c r="A20" s="862">
        <v>41640</v>
      </c>
      <c r="B20" s="859">
        <v>41640</v>
      </c>
      <c r="C20" s="860">
        <v>15221</v>
      </c>
      <c r="D20" s="860">
        <v>2485.9</v>
      </c>
      <c r="E20" s="860">
        <v>20873</v>
      </c>
      <c r="F20" s="860">
        <v>2258.8000000000002</v>
      </c>
      <c r="G20" s="860">
        <v>0</v>
      </c>
      <c r="H20" s="860">
        <v>0</v>
      </c>
      <c r="I20" s="860">
        <v>88014</v>
      </c>
      <c r="J20" s="860">
        <v>5640427</v>
      </c>
    </row>
    <row r="21" spans="1:10" s="861" customFormat="1" ht="11.65" customHeight="1">
      <c r="A21" s="862" t="s">
        <v>462</v>
      </c>
      <c r="B21" s="859">
        <v>41671</v>
      </c>
      <c r="C21" s="860">
        <v>15202</v>
      </c>
      <c r="D21" s="860">
        <v>2851.4</v>
      </c>
      <c r="E21" s="860">
        <v>19866</v>
      </c>
      <c r="F21" s="860">
        <v>2171</v>
      </c>
      <c r="G21" s="860">
        <v>0</v>
      </c>
      <c r="H21" s="860">
        <v>0</v>
      </c>
      <c r="I21" s="860">
        <v>85123</v>
      </c>
      <c r="J21" s="860">
        <v>5878966</v>
      </c>
    </row>
    <row r="22" spans="1:10" s="861" customFormat="1" ht="11.65" customHeight="1">
      <c r="A22" s="862" t="s">
        <v>462</v>
      </c>
      <c r="B22" s="859">
        <v>41699</v>
      </c>
      <c r="C22" s="860">
        <v>16923</v>
      </c>
      <c r="D22" s="860">
        <v>2989</v>
      </c>
      <c r="E22" s="860">
        <v>23155</v>
      </c>
      <c r="F22" s="860">
        <v>2452.9</v>
      </c>
      <c r="G22" s="860">
        <v>0</v>
      </c>
      <c r="H22" s="860">
        <v>0</v>
      </c>
      <c r="I22" s="860">
        <v>96661</v>
      </c>
      <c r="J22" s="860">
        <v>6312430</v>
      </c>
    </row>
    <row r="23" spans="1:10" s="861" customFormat="1" ht="11.65" customHeight="1">
      <c r="A23" s="862" t="s">
        <v>462</v>
      </c>
      <c r="B23" s="859">
        <v>41730</v>
      </c>
      <c r="C23" s="860">
        <v>18285</v>
      </c>
      <c r="D23" s="860">
        <v>2994</v>
      </c>
      <c r="E23" s="860">
        <v>23769</v>
      </c>
      <c r="F23" s="860">
        <v>2586.8000000000002</v>
      </c>
      <c r="G23" s="860">
        <v>0</v>
      </c>
      <c r="H23" s="860">
        <v>0</v>
      </c>
      <c r="I23" s="860">
        <v>100515</v>
      </c>
      <c r="J23" s="860">
        <v>6889492</v>
      </c>
    </row>
    <row r="24" spans="1:10" s="861" customFormat="1" ht="11.65" customHeight="1">
      <c r="A24" s="862" t="s">
        <v>462</v>
      </c>
      <c r="B24" s="859">
        <v>41760</v>
      </c>
      <c r="C24" s="860">
        <v>18973</v>
      </c>
      <c r="D24" s="860">
        <v>3198.2</v>
      </c>
      <c r="E24" s="860">
        <v>25495</v>
      </c>
      <c r="F24" s="860">
        <v>2754.1</v>
      </c>
      <c r="G24" s="860">
        <v>0</v>
      </c>
      <c r="H24" s="860">
        <v>0</v>
      </c>
      <c r="I24" s="860">
        <v>107992</v>
      </c>
      <c r="J24" s="860">
        <v>6921164</v>
      </c>
    </row>
    <row r="25" spans="1:10" s="861" customFormat="1" ht="11.65" customHeight="1">
      <c r="A25" s="862" t="s">
        <v>462</v>
      </c>
      <c r="B25" s="859">
        <v>41791</v>
      </c>
      <c r="C25" s="860">
        <v>18484</v>
      </c>
      <c r="D25" s="860">
        <v>2647.5</v>
      </c>
      <c r="E25" s="860">
        <v>23685</v>
      </c>
      <c r="F25" s="860">
        <v>2548</v>
      </c>
      <c r="G25" s="860">
        <v>0</v>
      </c>
      <c r="H25" s="860">
        <v>0</v>
      </c>
      <c r="I25" s="860">
        <v>100095</v>
      </c>
      <c r="J25" s="860">
        <v>6398082</v>
      </c>
    </row>
    <row r="26" spans="1:10" s="861" customFormat="1" ht="11.65" customHeight="1">
      <c r="A26" s="862" t="s">
        <v>462</v>
      </c>
      <c r="B26" s="859">
        <v>41821</v>
      </c>
      <c r="C26" s="860">
        <v>20450</v>
      </c>
      <c r="D26" s="860">
        <v>3617.3</v>
      </c>
      <c r="E26" s="860">
        <v>27316</v>
      </c>
      <c r="F26" s="860">
        <v>2932.6</v>
      </c>
      <c r="G26" s="860">
        <v>0</v>
      </c>
      <c r="H26" s="860">
        <v>0</v>
      </c>
      <c r="I26" s="860">
        <v>113070</v>
      </c>
      <c r="J26" s="860">
        <v>7783440</v>
      </c>
    </row>
    <row r="27" spans="1:10" s="861" customFormat="1" ht="11.65" customHeight="1">
      <c r="A27" s="862" t="s">
        <v>462</v>
      </c>
      <c r="B27" s="859">
        <v>41852</v>
      </c>
      <c r="C27" s="860">
        <v>17609</v>
      </c>
      <c r="D27" s="860">
        <v>3003.3</v>
      </c>
      <c r="E27" s="860">
        <v>24863</v>
      </c>
      <c r="F27" s="860">
        <v>2687.4</v>
      </c>
      <c r="G27" s="860">
        <v>0</v>
      </c>
      <c r="H27" s="860">
        <v>0</v>
      </c>
      <c r="I27" s="860">
        <v>104767</v>
      </c>
      <c r="J27" s="860">
        <v>6859280</v>
      </c>
    </row>
    <row r="28" spans="1:10" s="861" customFormat="1" ht="11.65" customHeight="1">
      <c r="A28" s="862" t="s">
        <v>462</v>
      </c>
      <c r="B28" s="859">
        <v>41883</v>
      </c>
      <c r="C28" s="860">
        <v>17715</v>
      </c>
      <c r="D28" s="860">
        <v>2829.3</v>
      </c>
      <c r="E28" s="860">
        <v>23529</v>
      </c>
      <c r="F28" s="860">
        <v>2531.1999999999998</v>
      </c>
      <c r="G28" s="860">
        <v>0</v>
      </c>
      <c r="H28" s="860">
        <v>0</v>
      </c>
      <c r="I28" s="860">
        <v>97950</v>
      </c>
      <c r="J28" s="860">
        <v>6365109</v>
      </c>
    </row>
    <row r="29" spans="1:10" s="861" customFormat="1" ht="11.65" customHeight="1">
      <c r="A29" s="862" t="s">
        <v>462</v>
      </c>
      <c r="B29" s="859">
        <v>41913</v>
      </c>
      <c r="C29" s="860">
        <v>18486</v>
      </c>
      <c r="D29" s="860">
        <v>3189.2</v>
      </c>
      <c r="E29" s="860">
        <v>26629</v>
      </c>
      <c r="F29" s="860">
        <v>2719</v>
      </c>
      <c r="G29" s="860">
        <v>0</v>
      </c>
      <c r="H29" s="860">
        <v>0</v>
      </c>
      <c r="I29" s="860">
        <v>105024</v>
      </c>
      <c r="J29" s="860">
        <v>7056388</v>
      </c>
    </row>
    <row r="30" spans="1:10" s="861" customFormat="1" ht="11.65" customHeight="1">
      <c r="A30" s="862" t="s">
        <v>462</v>
      </c>
      <c r="B30" s="859">
        <v>41944</v>
      </c>
      <c r="C30" s="860">
        <v>15623</v>
      </c>
      <c r="D30" s="860">
        <v>2742.7</v>
      </c>
      <c r="E30" s="860">
        <v>20669</v>
      </c>
      <c r="F30" s="860">
        <v>2229.8000000000002</v>
      </c>
      <c r="G30" s="860">
        <v>0</v>
      </c>
      <c r="H30" s="860">
        <v>0</v>
      </c>
      <c r="I30" s="860">
        <v>85658</v>
      </c>
      <c r="J30" s="860">
        <v>5772431</v>
      </c>
    </row>
    <row r="31" spans="1:10" s="861" customFormat="1" ht="11.65" customHeight="1">
      <c r="A31" s="862" t="s">
        <v>462</v>
      </c>
      <c r="B31" s="859">
        <v>41974</v>
      </c>
      <c r="C31" s="860">
        <v>16286</v>
      </c>
      <c r="D31" s="860">
        <v>2623.2</v>
      </c>
      <c r="E31" s="860">
        <v>25002</v>
      </c>
      <c r="F31" s="860">
        <v>2552.6</v>
      </c>
      <c r="G31" s="860">
        <v>0</v>
      </c>
      <c r="H31" s="860">
        <v>0</v>
      </c>
      <c r="I31" s="860">
        <v>98292</v>
      </c>
      <c r="J31" s="860">
        <v>6501169</v>
      </c>
    </row>
    <row r="32" spans="1:10" s="861" customFormat="1" ht="17.649999999999999" customHeight="1">
      <c r="A32" s="862">
        <v>42005</v>
      </c>
      <c r="B32" s="859">
        <v>42005</v>
      </c>
      <c r="C32" s="860">
        <v>14222</v>
      </c>
      <c r="D32" s="860">
        <v>2289</v>
      </c>
      <c r="E32" s="860">
        <v>19557</v>
      </c>
      <c r="F32" s="860">
        <v>2056.5</v>
      </c>
      <c r="G32" s="860">
        <v>0</v>
      </c>
      <c r="H32" s="860">
        <v>0</v>
      </c>
      <c r="I32" s="860">
        <v>80145</v>
      </c>
      <c r="J32" s="860">
        <v>5078684</v>
      </c>
    </row>
    <row r="33" spans="1:13" s="861" customFormat="1" ht="11.65" customHeight="1">
      <c r="A33" s="862" t="s">
        <v>462</v>
      </c>
      <c r="B33" s="859">
        <v>42036</v>
      </c>
      <c r="C33" s="860">
        <v>14211</v>
      </c>
      <c r="D33" s="860">
        <v>2323.4</v>
      </c>
      <c r="E33" s="860">
        <v>21180</v>
      </c>
      <c r="F33" s="860">
        <v>2195.4</v>
      </c>
      <c r="G33" s="860">
        <v>0</v>
      </c>
      <c r="H33" s="860">
        <v>0</v>
      </c>
      <c r="I33" s="860">
        <v>85034</v>
      </c>
      <c r="J33" s="860">
        <v>5700865</v>
      </c>
    </row>
    <row r="34" spans="1:13" s="861" customFormat="1" ht="11.65" customHeight="1">
      <c r="A34" s="862" t="s">
        <v>462</v>
      </c>
      <c r="B34" s="859">
        <v>42064</v>
      </c>
      <c r="C34" s="860">
        <v>18343</v>
      </c>
      <c r="D34" s="860">
        <v>3173.7</v>
      </c>
      <c r="E34" s="860">
        <v>24175</v>
      </c>
      <c r="F34" s="860">
        <v>2648.8</v>
      </c>
      <c r="G34" s="860">
        <v>0</v>
      </c>
      <c r="H34" s="860">
        <v>0</v>
      </c>
      <c r="I34" s="860">
        <v>102275</v>
      </c>
      <c r="J34" s="860">
        <v>7157673</v>
      </c>
    </row>
    <row r="35" spans="1:13" s="861" customFormat="1" ht="11.65" customHeight="1">
      <c r="A35" s="862" t="s">
        <v>462</v>
      </c>
      <c r="B35" s="859">
        <v>42095</v>
      </c>
      <c r="C35" s="860">
        <v>18364</v>
      </c>
      <c r="D35" s="860">
        <v>2819.1</v>
      </c>
      <c r="E35" s="860">
        <v>24222</v>
      </c>
      <c r="F35" s="860">
        <v>2648.8</v>
      </c>
      <c r="G35" s="860">
        <v>0</v>
      </c>
      <c r="H35" s="860">
        <v>0</v>
      </c>
      <c r="I35" s="860">
        <v>102073</v>
      </c>
      <c r="J35" s="860">
        <v>6669042</v>
      </c>
    </row>
    <row r="36" spans="1:13" s="861" customFormat="1" ht="11.65" customHeight="1">
      <c r="A36" s="862" t="s">
        <v>462</v>
      </c>
      <c r="B36" s="859">
        <v>42125</v>
      </c>
      <c r="C36" s="860">
        <v>17929</v>
      </c>
      <c r="D36" s="860">
        <v>2822.9</v>
      </c>
      <c r="E36" s="860">
        <v>24371</v>
      </c>
      <c r="F36" s="860">
        <v>2597</v>
      </c>
      <c r="G36" s="860">
        <v>0</v>
      </c>
      <c r="H36" s="860">
        <v>0</v>
      </c>
      <c r="I36" s="860">
        <v>100346</v>
      </c>
      <c r="J36" s="860">
        <v>6528254</v>
      </c>
    </row>
    <row r="37" spans="1:13" ht="15" customHeight="1">
      <c r="A37" s="1245" t="s">
        <v>186</v>
      </c>
      <c r="B37" s="1245"/>
      <c r="C37" s="1245"/>
      <c r="D37" s="1245"/>
      <c r="E37" s="1245"/>
      <c r="F37" s="1245"/>
      <c r="G37" s="1245"/>
      <c r="H37" s="1245"/>
      <c r="I37" s="1245"/>
      <c r="J37" s="1245"/>
    </row>
    <row r="38" spans="1:13" s="861" customFormat="1" ht="17.45" customHeight="1">
      <c r="A38" s="858">
        <v>41395</v>
      </c>
      <c r="B38" s="859">
        <v>41395</v>
      </c>
      <c r="C38" s="860">
        <v>14432</v>
      </c>
      <c r="D38" s="860">
        <v>475.3</v>
      </c>
      <c r="E38" s="860">
        <v>22457</v>
      </c>
      <c r="F38" s="860">
        <v>2521.6999999999998</v>
      </c>
      <c r="G38" s="860">
        <v>0</v>
      </c>
      <c r="H38" s="860">
        <v>0</v>
      </c>
      <c r="I38" s="860">
        <v>98891</v>
      </c>
      <c r="J38" s="860">
        <v>3724238</v>
      </c>
    </row>
    <row r="39" spans="1:13" s="851" customFormat="1" ht="11.65" customHeight="1">
      <c r="A39" s="863" t="s">
        <v>462</v>
      </c>
      <c r="B39" s="859">
        <v>41426</v>
      </c>
      <c r="C39" s="860">
        <v>14894</v>
      </c>
      <c r="D39" s="860">
        <v>480.2</v>
      </c>
      <c r="E39" s="860">
        <v>22172</v>
      </c>
      <c r="F39" s="860">
        <v>2501.6999999999998</v>
      </c>
      <c r="G39" s="860">
        <v>0</v>
      </c>
      <c r="H39" s="860">
        <v>0</v>
      </c>
      <c r="I39" s="860">
        <v>98634</v>
      </c>
      <c r="J39" s="860">
        <v>3780172</v>
      </c>
      <c r="K39" s="861"/>
      <c r="L39" s="861"/>
      <c r="M39" s="861"/>
    </row>
    <row r="40" spans="1:13" s="851" customFormat="1" ht="11.65" customHeight="1">
      <c r="A40" s="863" t="s">
        <v>462</v>
      </c>
      <c r="B40" s="859">
        <v>41456</v>
      </c>
      <c r="C40" s="860">
        <v>17093</v>
      </c>
      <c r="D40" s="860">
        <v>518.6</v>
      </c>
      <c r="E40" s="860">
        <v>28081</v>
      </c>
      <c r="F40" s="860">
        <v>3030</v>
      </c>
      <c r="G40" s="860">
        <v>0</v>
      </c>
      <c r="H40" s="860">
        <v>0</v>
      </c>
      <c r="I40" s="860">
        <v>119705</v>
      </c>
      <c r="J40" s="860">
        <v>4593255</v>
      </c>
      <c r="K40" s="861"/>
      <c r="L40" s="861"/>
      <c r="M40" s="861"/>
    </row>
    <row r="41" spans="1:13" s="851" customFormat="1" ht="11.65" customHeight="1">
      <c r="A41" s="863" t="s">
        <v>462</v>
      </c>
      <c r="B41" s="859">
        <v>41487</v>
      </c>
      <c r="C41" s="860">
        <v>14854</v>
      </c>
      <c r="D41" s="860">
        <v>491.9</v>
      </c>
      <c r="E41" s="860">
        <v>23534</v>
      </c>
      <c r="F41" s="860">
        <v>2571.4</v>
      </c>
      <c r="G41" s="860">
        <v>0</v>
      </c>
      <c r="H41" s="860">
        <v>0</v>
      </c>
      <c r="I41" s="860">
        <v>100903</v>
      </c>
      <c r="J41" s="860">
        <v>3847239</v>
      </c>
      <c r="K41" s="861"/>
      <c r="L41" s="861"/>
      <c r="M41" s="861"/>
    </row>
    <row r="42" spans="1:13" s="861" customFormat="1" ht="11.65" customHeight="1">
      <c r="A42" s="863" t="s">
        <v>462</v>
      </c>
      <c r="B42" s="859">
        <v>41518</v>
      </c>
      <c r="C42" s="860">
        <v>14362</v>
      </c>
      <c r="D42" s="860">
        <v>458.4</v>
      </c>
      <c r="E42" s="860">
        <v>23540</v>
      </c>
      <c r="F42" s="860">
        <v>2593.5</v>
      </c>
      <c r="G42" s="860">
        <v>0</v>
      </c>
      <c r="H42" s="860">
        <v>0</v>
      </c>
      <c r="I42" s="860">
        <v>101322</v>
      </c>
      <c r="J42" s="860">
        <v>3923727</v>
      </c>
    </row>
    <row r="43" spans="1:13" s="851" customFormat="1" ht="11.65" customHeight="1">
      <c r="A43" s="863" t="s">
        <v>462</v>
      </c>
      <c r="B43" s="859">
        <v>41548</v>
      </c>
      <c r="C43" s="860">
        <v>13935</v>
      </c>
      <c r="D43" s="860">
        <v>428.2</v>
      </c>
      <c r="E43" s="860">
        <v>23476</v>
      </c>
      <c r="F43" s="860">
        <v>2497.1999999999998</v>
      </c>
      <c r="G43" s="860">
        <v>0</v>
      </c>
      <c r="H43" s="860">
        <v>0</v>
      </c>
      <c r="I43" s="860">
        <v>99184</v>
      </c>
      <c r="J43" s="860">
        <v>3793395</v>
      </c>
      <c r="K43" s="861"/>
      <c r="L43" s="861"/>
      <c r="M43" s="861"/>
    </row>
    <row r="44" spans="1:13" s="851" customFormat="1" ht="11.65" customHeight="1">
      <c r="A44" s="863" t="s">
        <v>462</v>
      </c>
      <c r="B44" s="859">
        <v>41579</v>
      </c>
      <c r="C44" s="860">
        <v>11997</v>
      </c>
      <c r="D44" s="860">
        <v>335.8</v>
      </c>
      <c r="E44" s="860">
        <v>20332</v>
      </c>
      <c r="F44" s="860">
        <v>2184.3000000000002</v>
      </c>
      <c r="G44" s="860">
        <v>0</v>
      </c>
      <c r="H44" s="860">
        <v>0</v>
      </c>
      <c r="I44" s="860">
        <v>85064</v>
      </c>
      <c r="J44" s="860">
        <v>3324280</v>
      </c>
      <c r="K44" s="861"/>
      <c r="L44" s="861"/>
      <c r="M44" s="861"/>
    </row>
    <row r="45" spans="1:13" s="851" customFormat="1" ht="11.65" customHeight="1">
      <c r="A45" s="863" t="s">
        <v>462</v>
      </c>
      <c r="B45" s="859">
        <v>41609</v>
      </c>
      <c r="C45" s="860">
        <v>12271</v>
      </c>
      <c r="D45" s="860">
        <v>369.8</v>
      </c>
      <c r="E45" s="860">
        <v>22686</v>
      </c>
      <c r="F45" s="860">
        <v>2396</v>
      </c>
      <c r="G45" s="860">
        <v>0</v>
      </c>
      <c r="H45" s="860">
        <v>0</v>
      </c>
      <c r="I45" s="860">
        <v>93897</v>
      </c>
      <c r="J45" s="860">
        <v>3537982</v>
      </c>
      <c r="K45" s="861"/>
      <c r="L45" s="861"/>
      <c r="M45" s="861"/>
    </row>
    <row r="46" spans="1:13" s="851" customFormat="1" ht="17.649999999999999" customHeight="1">
      <c r="A46" s="863">
        <v>41640</v>
      </c>
      <c r="B46" s="859">
        <v>41640</v>
      </c>
      <c r="C46" s="860">
        <v>11943</v>
      </c>
      <c r="D46" s="860">
        <v>390.7</v>
      </c>
      <c r="E46" s="860">
        <v>20477</v>
      </c>
      <c r="F46" s="860">
        <v>2227.3000000000002</v>
      </c>
      <c r="G46" s="860">
        <v>0</v>
      </c>
      <c r="H46" s="860">
        <v>0</v>
      </c>
      <c r="I46" s="860">
        <v>86931</v>
      </c>
      <c r="J46" s="860">
        <v>3357303</v>
      </c>
      <c r="K46" s="861"/>
      <c r="L46" s="861"/>
      <c r="M46" s="861"/>
    </row>
    <row r="47" spans="1:13" s="851" customFormat="1" ht="11.65" customHeight="1">
      <c r="A47" s="863" t="s">
        <v>462</v>
      </c>
      <c r="B47" s="859">
        <v>41671</v>
      </c>
      <c r="C47" s="860">
        <v>11960</v>
      </c>
      <c r="D47" s="860">
        <v>403.3</v>
      </c>
      <c r="E47" s="860">
        <v>19389</v>
      </c>
      <c r="F47" s="860">
        <v>2136.5</v>
      </c>
      <c r="G47" s="860">
        <v>0</v>
      </c>
      <c r="H47" s="860">
        <v>0</v>
      </c>
      <c r="I47" s="860">
        <v>83984</v>
      </c>
      <c r="J47" s="860">
        <v>3306463</v>
      </c>
      <c r="K47" s="861"/>
      <c r="L47" s="861"/>
      <c r="M47" s="861"/>
    </row>
    <row r="48" spans="1:13" s="851" customFormat="1" ht="11.65" customHeight="1">
      <c r="A48" s="863" t="s">
        <v>462</v>
      </c>
      <c r="B48" s="859">
        <v>41699</v>
      </c>
      <c r="C48" s="860">
        <v>13384</v>
      </c>
      <c r="D48" s="860">
        <v>460.4</v>
      </c>
      <c r="E48" s="860">
        <v>22540</v>
      </c>
      <c r="F48" s="860">
        <v>2411.6999999999998</v>
      </c>
      <c r="G48" s="860">
        <v>0</v>
      </c>
      <c r="H48" s="860">
        <v>0</v>
      </c>
      <c r="I48" s="860">
        <v>95122</v>
      </c>
      <c r="J48" s="860">
        <v>3749881</v>
      </c>
      <c r="K48" s="861"/>
      <c r="L48" s="861"/>
      <c r="M48" s="861"/>
    </row>
    <row r="49" spans="1:13" s="851" customFormat="1" ht="11.65" customHeight="1">
      <c r="A49" s="863" t="s">
        <v>462</v>
      </c>
      <c r="B49" s="859">
        <v>41730</v>
      </c>
      <c r="C49" s="860">
        <v>14350</v>
      </c>
      <c r="D49" s="860">
        <v>520.6</v>
      </c>
      <c r="E49" s="860">
        <v>23150</v>
      </c>
      <c r="F49" s="860">
        <v>2544.1999999999998</v>
      </c>
      <c r="G49" s="860">
        <v>0</v>
      </c>
      <c r="H49" s="860">
        <v>0</v>
      </c>
      <c r="I49" s="860">
        <v>99006</v>
      </c>
      <c r="J49" s="860">
        <v>3958557</v>
      </c>
      <c r="K49" s="861"/>
      <c r="L49" s="861"/>
      <c r="M49" s="861"/>
    </row>
    <row r="50" spans="1:13" s="851" customFormat="1" ht="11.65" customHeight="1">
      <c r="A50" s="863" t="s">
        <v>462</v>
      </c>
      <c r="B50" s="859">
        <v>41760</v>
      </c>
      <c r="C50" s="860">
        <v>15025</v>
      </c>
      <c r="D50" s="860">
        <v>486.1</v>
      </c>
      <c r="E50" s="860">
        <v>24739</v>
      </c>
      <c r="F50" s="860">
        <v>2704.4</v>
      </c>
      <c r="G50" s="860">
        <v>0</v>
      </c>
      <c r="H50" s="860">
        <v>0</v>
      </c>
      <c r="I50" s="860">
        <v>106089</v>
      </c>
      <c r="J50" s="860">
        <v>4186404</v>
      </c>
      <c r="K50" s="861"/>
      <c r="L50" s="861"/>
      <c r="M50" s="861"/>
    </row>
    <row r="51" spans="1:13" s="851" customFormat="1" ht="11.65" customHeight="1">
      <c r="A51" s="863" t="s">
        <v>462</v>
      </c>
      <c r="B51" s="859">
        <v>41791</v>
      </c>
      <c r="C51" s="860">
        <v>14587</v>
      </c>
      <c r="D51" s="860">
        <v>462.1</v>
      </c>
      <c r="E51" s="860">
        <v>23294</v>
      </c>
      <c r="F51" s="860">
        <v>2519.5</v>
      </c>
      <c r="G51" s="860">
        <v>0</v>
      </c>
      <c r="H51" s="860">
        <v>0</v>
      </c>
      <c r="I51" s="860">
        <v>99122</v>
      </c>
      <c r="J51" s="860">
        <v>3956743</v>
      </c>
      <c r="K51" s="861"/>
      <c r="L51" s="861"/>
      <c r="M51" s="861"/>
    </row>
    <row r="52" spans="1:13" s="851" customFormat="1" ht="11.65" customHeight="1">
      <c r="A52" s="863" t="s">
        <v>462</v>
      </c>
      <c r="B52" s="859">
        <v>41821</v>
      </c>
      <c r="C52" s="860">
        <v>16020</v>
      </c>
      <c r="D52" s="860">
        <v>566.79999999999995</v>
      </c>
      <c r="E52" s="860">
        <v>26875</v>
      </c>
      <c r="F52" s="860">
        <v>2895.3</v>
      </c>
      <c r="G52" s="860">
        <v>0</v>
      </c>
      <c r="H52" s="860">
        <v>0</v>
      </c>
      <c r="I52" s="860">
        <v>111837</v>
      </c>
      <c r="J52" s="860">
        <v>4489164</v>
      </c>
      <c r="K52" s="861"/>
      <c r="L52" s="861"/>
      <c r="M52" s="861"/>
    </row>
    <row r="53" spans="1:13" s="851" customFormat="1" ht="11.65" customHeight="1">
      <c r="A53" s="863" t="s">
        <v>462</v>
      </c>
      <c r="B53" s="859">
        <v>41852</v>
      </c>
      <c r="C53" s="860">
        <v>13742</v>
      </c>
      <c r="D53" s="860">
        <v>451.8</v>
      </c>
      <c r="E53" s="860">
        <v>24335</v>
      </c>
      <c r="F53" s="860">
        <v>2650.3</v>
      </c>
      <c r="G53" s="860">
        <v>0</v>
      </c>
      <c r="H53" s="860">
        <v>0</v>
      </c>
      <c r="I53" s="860">
        <v>103484</v>
      </c>
      <c r="J53" s="860">
        <v>4095535</v>
      </c>
      <c r="K53" s="861"/>
      <c r="L53" s="861"/>
      <c r="M53" s="861"/>
    </row>
    <row r="54" spans="1:13" s="861" customFormat="1" ht="11.65" customHeight="1">
      <c r="A54" s="863" t="s">
        <v>462</v>
      </c>
      <c r="B54" s="859">
        <v>41883</v>
      </c>
      <c r="C54" s="860">
        <v>13805</v>
      </c>
      <c r="D54" s="860">
        <v>428.4</v>
      </c>
      <c r="E54" s="860">
        <v>22841</v>
      </c>
      <c r="F54" s="860">
        <v>2473.1</v>
      </c>
      <c r="G54" s="860">
        <v>0</v>
      </c>
      <c r="H54" s="860">
        <v>0</v>
      </c>
      <c r="I54" s="860">
        <v>96010</v>
      </c>
      <c r="J54" s="860">
        <v>3922259</v>
      </c>
    </row>
    <row r="55" spans="1:13" s="851" customFormat="1" ht="11.65" customHeight="1">
      <c r="A55" s="863" t="s">
        <v>462</v>
      </c>
      <c r="B55" s="859">
        <v>41913</v>
      </c>
      <c r="C55" s="860">
        <v>14265</v>
      </c>
      <c r="D55" s="860">
        <v>417.5</v>
      </c>
      <c r="E55" s="860">
        <v>25909</v>
      </c>
      <c r="F55" s="860">
        <v>2666.7</v>
      </c>
      <c r="G55" s="860">
        <v>0</v>
      </c>
      <c r="H55" s="860">
        <v>0</v>
      </c>
      <c r="I55" s="860">
        <v>103280</v>
      </c>
      <c r="J55" s="860">
        <v>4114050</v>
      </c>
      <c r="K55" s="861"/>
      <c r="L55" s="861"/>
      <c r="M55" s="861"/>
    </row>
    <row r="56" spans="1:13" s="851" customFormat="1" ht="11.65" customHeight="1">
      <c r="A56" s="863" t="s">
        <v>462</v>
      </c>
      <c r="B56" s="859">
        <v>41944</v>
      </c>
      <c r="C56" s="860">
        <v>12063</v>
      </c>
      <c r="D56" s="860">
        <v>383.5</v>
      </c>
      <c r="E56" s="860">
        <v>20358</v>
      </c>
      <c r="F56" s="860">
        <v>2198.1</v>
      </c>
      <c r="G56" s="860">
        <v>0</v>
      </c>
      <c r="H56" s="860">
        <v>0</v>
      </c>
      <c r="I56" s="860">
        <v>84660</v>
      </c>
      <c r="J56" s="860">
        <v>3432642</v>
      </c>
      <c r="K56" s="861"/>
      <c r="L56" s="861"/>
      <c r="M56" s="861"/>
    </row>
    <row r="57" spans="1:13" s="851" customFormat="1" ht="11.65" customHeight="1">
      <c r="A57" s="863" t="s">
        <v>462</v>
      </c>
      <c r="B57" s="859">
        <v>41974</v>
      </c>
      <c r="C57" s="860">
        <v>12700</v>
      </c>
      <c r="D57" s="860">
        <v>356.2</v>
      </c>
      <c r="E57" s="860">
        <v>24325</v>
      </c>
      <c r="F57" s="860">
        <v>2512.8000000000002</v>
      </c>
      <c r="G57" s="860">
        <v>0</v>
      </c>
      <c r="H57" s="860">
        <v>0</v>
      </c>
      <c r="I57" s="860">
        <v>96818</v>
      </c>
      <c r="J57" s="860">
        <v>3896524</v>
      </c>
      <c r="K57" s="861"/>
      <c r="L57" s="861"/>
      <c r="M57" s="861"/>
    </row>
    <row r="58" spans="1:13" s="851" customFormat="1" ht="17.649999999999999" customHeight="1">
      <c r="A58" s="863">
        <v>42005</v>
      </c>
      <c r="B58" s="859">
        <v>42005</v>
      </c>
      <c r="C58" s="860">
        <v>11181</v>
      </c>
      <c r="D58" s="860">
        <v>331.4</v>
      </c>
      <c r="E58" s="860">
        <v>19364</v>
      </c>
      <c r="F58" s="860">
        <v>2038.7</v>
      </c>
      <c r="G58" s="860">
        <v>0</v>
      </c>
      <c r="H58" s="860">
        <v>0</v>
      </c>
      <c r="I58" s="860">
        <v>79590</v>
      </c>
      <c r="J58" s="860">
        <v>3140859</v>
      </c>
      <c r="K58" s="861"/>
      <c r="L58" s="861"/>
      <c r="M58" s="861"/>
    </row>
    <row r="59" spans="1:13" s="851" customFormat="1" ht="11.65" customHeight="1">
      <c r="A59" s="863" t="s">
        <v>462</v>
      </c>
      <c r="B59" s="859">
        <v>42036</v>
      </c>
      <c r="C59" s="860">
        <v>11280</v>
      </c>
      <c r="D59" s="860">
        <v>362.4</v>
      </c>
      <c r="E59" s="860">
        <v>20822</v>
      </c>
      <c r="F59" s="860">
        <v>2168</v>
      </c>
      <c r="G59" s="860">
        <v>0</v>
      </c>
      <c r="H59" s="860">
        <v>0</v>
      </c>
      <c r="I59" s="860">
        <v>84114</v>
      </c>
      <c r="J59" s="860">
        <v>3446900</v>
      </c>
      <c r="K59" s="861"/>
      <c r="L59" s="861"/>
      <c r="M59" s="861"/>
    </row>
    <row r="60" spans="1:13" s="851" customFormat="1" ht="11.65" customHeight="1">
      <c r="A60" s="863" t="s">
        <v>462</v>
      </c>
      <c r="B60" s="859">
        <v>42064</v>
      </c>
      <c r="C60" s="860">
        <v>14617</v>
      </c>
      <c r="D60" s="860">
        <v>470.6</v>
      </c>
      <c r="E60" s="860">
        <v>23893</v>
      </c>
      <c r="F60" s="860">
        <v>2622.2</v>
      </c>
      <c r="G60" s="860">
        <v>0</v>
      </c>
      <c r="H60" s="860">
        <v>0</v>
      </c>
      <c r="I60" s="860">
        <v>101351</v>
      </c>
      <c r="J60" s="860">
        <v>4115242</v>
      </c>
      <c r="K60" s="861"/>
      <c r="L60" s="861"/>
      <c r="M60" s="861"/>
    </row>
    <row r="61" spans="1:13" s="851" customFormat="1" ht="11.65" customHeight="1">
      <c r="A61" s="863" t="s">
        <v>462</v>
      </c>
      <c r="B61" s="859">
        <v>42095</v>
      </c>
      <c r="C61" s="860">
        <v>14787</v>
      </c>
      <c r="D61" s="860">
        <v>454.2</v>
      </c>
      <c r="E61" s="860">
        <v>23558</v>
      </c>
      <c r="F61" s="860">
        <v>2600.8000000000002</v>
      </c>
      <c r="G61" s="860">
        <v>0</v>
      </c>
      <c r="H61" s="860">
        <v>0</v>
      </c>
      <c r="I61" s="860">
        <v>100438</v>
      </c>
      <c r="J61" s="860">
        <v>4086378</v>
      </c>
      <c r="K61" s="861"/>
      <c r="L61" s="861"/>
      <c r="M61" s="861"/>
    </row>
    <row r="62" spans="1:13" s="851" customFormat="1" ht="11.65" customHeight="1">
      <c r="A62" s="863" t="s">
        <v>462</v>
      </c>
      <c r="B62" s="859">
        <v>42125</v>
      </c>
      <c r="C62" s="860">
        <v>14343</v>
      </c>
      <c r="D62" s="860">
        <v>492.1</v>
      </c>
      <c r="E62" s="860">
        <v>24077</v>
      </c>
      <c r="F62" s="860">
        <v>2570.4</v>
      </c>
      <c r="G62" s="860">
        <v>0</v>
      </c>
      <c r="H62" s="860">
        <v>0</v>
      </c>
      <c r="I62" s="860">
        <v>99381</v>
      </c>
      <c r="J62" s="860">
        <v>4091828</v>
      </c>
      <c r="K62" s="861"/>
      <c r="L62" s="861"/>
      <c r="M62" s="861"/>
    </row>
    <row r="63" spans="1:13" ht="15" customHeight="1">
      <c r="A63" s="1245" t="s">
        <v>269</v>
      </c>
      <c r="B63" s="1245"/>
      <c r="C63" s="1245"/>
      <c r="D63" s="1245"/>
      <c r="E63" s="1245"/>
      <c r="F63" s="1245"/>
      <c r="G63" s="1245"/>
      <c r="H63" s="1245"/>
      <c r="I63" s="1245"/>
      <c r="J63" s="1245"/>
    </row>
    <row r="64" spans="1:13" s="861" customFormat="1" ht="17.45" customHeight="1">
      <c r="A64" s="858">
        <v>41395</v>
      </c>
      <c r="B64" s="859">
        <v>41395</v>
      </c>
      <c r="C64" s="860">
        <v>3961</v>
      </c>
      <c r="D64" s="860">
        <v>2512.6999999999998</v>
      </c>
      <c r="E64" s="860">
        <v>240</v>
      </c>
      <c r="F64" s="860">
        <v>28.3</v>
      </c>
      <c r="G64" s="860">
        <v>0</v>
      </c>
      <c r="H64" s="860">
        <v>0</v>
      </c>
      <c r="I64" s="860">
        <v>950</v>
      </c>
      <c r="J64" s="860">
        <v>2567727</v>
      </c>
    </row>
    <row r="65" spans="1:10" s="851" customFormat="1" ht="11.65" customHeight="1">
      <c r="A65" s="863" t="s">
        <v>462</v>
      </c>
      <c r="B65" s="859">
        <v>41426</v>
      </c>
      <c r="C65" s="860">
        <v>4265</v>
      </c>
      <c r="D65" s="860">
        <v>2729.4</v>
      </c>
      <c r="E65" s="860">
        <v>597</v>
      </c>
      <c r="F65" s="860">
        <v>35.1</v>
      </c>
      <c r="G65" s="860">
        <v>0</v>
      </c>
      <c r="H65" s="860">
        <v>0</v>
      </c>
      <c r="I65" s="860">
        <v>1242</v>
      </c>
      <c r="J65" s="860">
        <v>2583094</v>
      </c>
    </row>
    <row r="66" spans="1:10" s="851" customFormat="1" ht="11.65" customHeight="1">
      <c r="A66" s="863" t="s">
        <v>462</v>
      </c>
      <c r="B66" s="859">
        <v>41456</v>
      </c>
      <c r="C66" s="860">
        <v>4984</v>
      </c>
      <c r="D66" s="860">
        <v>3638.3</v>
      </c>
      <c r="E66" s="860">
        <v>551</v>
      </c>
      <c r="F66" s="860">
        <v>38.1</v>
      </c>
      <c r="G66" s="860">
        <v>0</v>
      </c>
      <c r="H66" s="860">
        <v>0</v>
      </c>
      <c r="I66" s="860">
        <v>1288</v>
      </c>
      <c r="J66" s="860">
        <v>3606169</v>
      </c>
    </row>
    <row r="67" spans="1:10" s="851" customFormat="1" ht="11.65" customHeight="1">
      <c r="A67" s="863" t="s">
        <v>462</v>
      </c>
      <c r="B67" s="859">
        <v>41487</v>
      </c>
      <c r="C67" s="860">
        <v>4283</v>
      </c>
      <c r="D67" s="860">
        <v>2771.4</v>
      </c>
      <c r="E67" s="860">
        <v>779</v>
      </c>
      <c r="F67" s="860">
        <v>45</v>
      </c>
      <c r="G67" s="860">
        <v>0</v>
      </c>
      <c r="H67" s="860">
        <v>0</v>
      </c>
      <c r="I67" s="860">
        <v>1537</v>
      </c>
      <c r="J67" s="860">
        <v>2838007</v>
      </c>
    </row>
    <row r="68" spans="1:10" s="861" customFormat="1" ht="11.65" customHeight="1">
      <c r="A68" s="863" t="s">
        <v>462</v>
      </c>
      <c r="B68" s="859">
        <v>41518</v>
      </c>
      <c r="C68" s="860">
        <v>4386</v>
      </c>
      <c r="D68" s="860">
        <v>2810.9</v>
      </c>
      <c r="E68" s="860">
        <v>762</v>
      </c>
      <c r="F68" s="860">
        <v>50.1</v>
      </c>
      <c r="G68" s="860">
        <v>0</v>
      </c>
      <c r="H68" s="860">
        <v>0</v>
      </c>
      <c r="I68" s="860">
        <v>1752</v>
      </c>
      <c r="J68" s="860">
        <v>2992380</v>
      </c>
    </row>
    <row r="69" spans="1:10" s="851" customFormat="1" ht="11.65" customHeight="1">
      <c r="A69" s="863" t="s">
        <v>462</v>
      </c>
      <c r="B69" s="859">
        <v>41548</v>
      </c>
      <c r="C69" s="860">
        <v>4251</v>
      </c>
      <c r="D69" s="860">
        <v>2727.5</v>
      </c>
      <c r="E69" s="860">
        <v>436</v>
      </c>
      <c r="F69" s="860">
        <v>38.5</v>
      </c>
      <c r="G69" s="860">
        <v>0</v>
      </c>
      <c r="H69" s="860">
        <v>0</v>
      </c>
      <c r="I69" s="860">
        <v>1184</v>
      </c>
      <c r="J69" s="860">
        <v>3068350</v>
      </c>
    </row>
    <row r="70" spans="1:10" s="851" customFormat="1" ht="11.65" customHeight="1">
      <c r="A70" s="863" t="s">
        <v>462</v>
      </c>
      <c r="B70" s="859">
        <v>41579</v>
      </c>
      <c r="C70" s="860">
        <v>3751</v>
      </c>
      <c r="D70" s="860">
        <v>2391.3000000000002</v>
      </c>
      <c r="E70" s="860">
        <v>396</v>
      </c>
      <c r="F70" s="860">
        <v>33.700000000000003</v>
      </c>
      <c r="G70" s="860">
        <v>0</v>
      </c>
      <c r="H70" s="860">
        <v>0</v>
      </c>
      <c r="I70" s="860">
        <v>1118</v>
      </c>
      <c r="J70" s="860">
        <v>2283547</v>
      </c>
    </row>
    <row r="71" spans="1:10" s="851" customFormat="1" ht="11.65" customHeight="1">
      <c r="A71" s="863" t="s">
        <v>462</v>
      </c>
      <c r="B71" s="859">
        <v>41609</v>
      </c>
      <c r="C71" s="860">
        <v>3748</v>
      </c>
      <c r="D71" s="860">
        <v>2778</v>
      </c>
      <c r="E71" s="860">
        <v>915</v>
      </c>
      <c r="F71" s="860">
        <v>57.4</v>
      </c>
      <c r="G71" s="860">
        <v>0</v>
      </c>
      <c r="H71" s="860">
        <v>0</v>
      </c>
      <c r="I71" s="860">
        <v>2164</v>
      </c>
      <c r="J71" s="860">
        <v>2689542</v>
      </c>
    </row>
    <row r="72" spans="1:10" s="851" customFormat="1" ht="17.649999999999999" customHeight="1">
      <c r="A72" s="863">
        <v>41640</v>
      </c>
      <c r="B72" s="859">
        <v>41640</v>
      </c>
      <c r="C72" s="860">
        <v>3278</v>
      </c>
      <c r="D72" s="860">
        <v>2095.1999999999998</v>
      </c>
      <c r="E72" s="860">
        <v>396</v>
      </c>
      <c r="F72" s="860">
        <v>31.5</v>
      </c>
      <c r="G72" s="860">
        <v>0</v>
      </c>
      <c r="H72" s="860">
        <v>0</v>
      </c>
      <c r="I72" s="860">
        <v>1083</v>
      </c>
      <c r="J72" s="860">
        <v>2283124</v>
      </c>
    </row>
    <row r="73" spans="1:10" s="851" customFormat="1" ht="11.65" customHeight="1">
      <c r="A73" s="863" t="s">
        <v>462</v>
      </c>
      <c r="B73" s="859">
        <v>41671</v>
      </c>
      <c r="C73" s="860">
        <v>3242</v>
      </c>
      <c r="D73" s="860">
        <v>2448.1</v>
      </c>
      <c r="E73" s="860">
        <v>477</v>
      </c>
      <c r="F73" s="860">
        <v>34.5</v>
      </c>
      <c r="G73" s="860">
        <v>0</v>
      </c>
      <c r="H73" s="860">
        <v>0</v>
      </c>
      <c r="I73" s="860">
        <v>1139</v>
      </c>
      <c r="J73" s="860">
        <v>2572503</v>
      </c>
    </row>
    <row r="74" spans="1:10" s="851" customFormat="1" ht="11.65" customHeight="1">
      <c r="A74" s="863" t="s">
        <v>462</v>
      </c>
      <c r="B74" s="859">
        <v>41699</v>
      </c>
      <c r="C74" s="860">
        <v>3539</v>
      </c>
      <c r="D74" s="860">
        <v>2528.6</v>
      </c>
      <c r="E74" s="860">
        <v>615</v>
      </c>
      <c r="F74" s="860">
        <v>41.2</v>
      </c>
      <c r="G74" s="860">
        <v>0</v>
      </c>
      <c r="H74" s="860">
        <v>0</v>
      </c>
      <c r="I74" s="860">
        <v>1539</v>
      </c>
      <c r="J74" s="860">
        <v>2562549</v>
      </c>
    </row>
    <row r="75" spans="1:10" s="851" customFormat="1" ht="11.65" customHeight="1">
      <c r="A75" s="863" t="s">
        <v>462</v>
      </c>
      <c r="B75" s="859">
        <v>41730</v>
      </c>
      <c r="C75" s="860">
        <v>3935</v>
      </c>
      <c r="D75" s="860">
        <v>2473.3000000000002</v>
      </c>
      <c r="E75" s="860">
        <v>619</v>
      </c>
      <c r="F75" s="860">
        <v>42.6</v>
      </c>
      <c r="G75" s="860">
        <v>0</v>
      </c>
      <c r="H75" s="860">
        <v>0</v>
      </c>
      <c r="I75" s="860">
        <v>1509</v>
      </c>
      <c r="J75" s="860">
        <v>2930935</v>
      </c>
    </row>
    <row r="76" spans="1:10" s="851" customFormat="1" ht="11.65" customHeight="1">
      <c r="A76" s="863" t="s">
        <v>462</v>
      </c>
      <c r="B76" s="859">
        <v>41760</v>
      </c>
      <c r="C76" s="860">
        <v>3948</v>
      </c>
      <c r="D76" s="860">
        <v>2712</v>
      </c>
      <c r="E76" s="860">
        <v>756</v>
      </c>
      <c r="F76" s="860">
        <v>49.7</v>
      </c>
      <c r="G76" s="860">
        <v>0</v>
      </c>
      <c r="H76" s="860">
        <v>0</v>
      </c>
      <c r="I76" s="860">
        <v>1903</v>
      </c>
      <c r="J76" s="860">
        <v>2734760</v>
      </c>
    </row>
    <row r="77" spans="1:10" s="851" customFormat="1" ht="11.65" customHeight="1">
      <c r="A77" s="863" t="s">
        <v>462</v>
      </c>
      <c r="B77" s="859">
        <v>41791</v>
      </c>
      <c r="C77" s="860">
        <v>3897</v>
      </c>
      <c r="D77" s="860">
        <v>2185.4</v>
      </c>
      <c r="E77" s="860">
        <v>391</v>
      </c>
      <c r="F77" s="860">
        <v>28.5</v>
      </c>
      <c r="G77" s="860">
        <v>0</v>
      </c>
      <c r="H77" s="860">
        <v>0</v>
      </c>
      <c r="I77" s="860">
        <v>973</v>
      </c>
      <c r="J77" s="860">
        <v>2441339</v>
      </c>
    </row>
    <row r="78" spans="1:10" s="851" customFormat="1" ht="11.65" customHeight="1">
      <c r="A78" s="863" t="s">
        <v>462</v>
      </c>
      <c r="B78" s="859">
        <v>41821</v>
      </c>
      <c r="C78" s="860">
        <v>4430</v>
      </c>
      <c r="D78" s="860">
        <v>3050.5</v>
      </c>
      <c r="E78" s="860">
        <v>441</v>
      </c>
      <c r="F78" s="860">
        <v>37.299999999999997</v>
      </c>
      <c r="G78" s="860">
        <v>0</v>
      </c>
      <c r="H78" s="860">
        <v>0</v>
      </c>
      <c r="I78" s="860">
        <v>1233</v>
      </c>
      <c r="J78" s="860">
        <v>3294276</v>
      </c>
    </row>
    <row r="79" spans="1:10" s="851" customFormat="1" ht="11.65" customHeight="1">
      <c r="A79" s="863" t="s">
        <v>462</v>
      </c>
      <c r="B79" s="859">
        <v>41852</v>
      </c>
      <c r="C79" s="860">
        <v>3867</v>
      </c>
      <c r="D79" s="860">
        <v>2551.5</v>
      </c>
      <c r="E79" s="860">
        <v>528</v>
      </c>
      <c r="F79" s="860">
        <v>37.1</v>
      </c>
      <c r="G79" s="860">
        <v>0</v>
      </c>
      <c r="H79" s="860">
        <v>0</v>
      </c>
      <c r="I79" s="860">
        <v>1283</v>
      </c>
      <c r="J79" s="860">
        <v>2763745</v>
      </c>
    </row>
    <row r="80" spans="1:10" s="861" customFormat="1" ht="11.65" customHeight="1">
      <c r="A80" s="863" t="s">
        <v>462</v>
      </c>
      <c r="B80" s="859">
        <v>41883</v>
      </c>
      <c r="C80" s="860">
        <v>3910</v>
      </c>
      <c r="D80" s="860">
        <v>2400.9</v>
      </c>
      <c r="E80" s="860">
        <v>688</v>
      </c>
      <c r="F80" s="860">
        <v>58.1</v>
      </c>
      <c r="G80" s="860">
        <v>0</v>
      </c>
      <c r="H80" s="860">
        <v>0</v>
      </c>
      <c r="I80" s="860">
        <v>1940</v>
      </c>
      <c r="J80" s="860">
        <v>2442850</v>
      </c>
    </row>
    <row r="81" spans="1:10" s="851" customFormat="1" ht="11.65" customHeight="1">
      <c r="A81" s="863" t="s">
        <v>462</v>
      </c>
      <c r="B81" s="859">
        <v>41913</v>
      </c>
      <c r="C81" s="860">
        <v>4221</v>
      </c>
      <c r="D81" s="860">
        <v>2771.7</v>
      </c>
      <c r="E81" s="860">
        <v>720</v>
      </c>
      <c r="F81" s="860">
        <v>52.3</v>
      </c>
      <c r="G81" s="860">
        <v>0</v>
      </c>
      <c r="H81" s="860">
        <v>0</v>
      </c>
      <c r="I81" s="860">
        <v>1744</v>
      </c>
      <c r="J81" s="860">
        <v>2942338</v>
      </c>
    </row>
    <row r="82" spans="1:10" s="851" customFormat="1" ht="11.65" customHeight="1">
      <c r="A82" s="863" t="s">
        <v>462</v>
      </c>
      <c r="B82" s="859">
        <v>41944</v>
      </c>
      <c r="C82" s="860">
        <v>3560</v>
      </c>
      <c r="D82" s="860">
        <v>2359.1999999999998</v>
      </c>
      <c r="E82" s="860">
        <v>311</v>
      </c>
      <c r="F82" s="860">
        <v>31.7</v>
      </c>
      <c r="G82" s="860">
        <v>0</v>
      </c>
      <c r="H82" s="860">
        <v>0</v>
      </c>
      <c r="I82" s="860">
        <v>998</v>
      </c>
      <c r="J82" s="860">
        <v>2339789</v>
      </c>
    </row>
    <row r="83" spans="1:10" s="851" customFormat="1" ht="11.65" customHeight="1">
      <c r="A83" s="863" t="s">
        <v>462</v>
      </c>
      <c r="B83" s="859">
        <v>41974</v>
      </c>
      <c r="C83" s="860">
        <v>3586</v>
      </c>
      <c r="D83" s="860">
        <v>2267</v>
      </c>
      <c r="E83" s="860">
        <v>677</v>
      </c>
      <c r="F83" s="860">
        <v>39.799999999999997</v>
      </c>
      <c r="G83" s="860">
        <v>0</v>
      </c>
      <c r="H83" s="860">
        <v>0</v>
      </c>
      <c r="I83" s="860">
        <v>1474</v>
      </c>
      <c r="J83" s="860">
        <v>2604645</v>
      </c>
    </row>
    <row r="84" spans="1:10" s="851" customFormat="1" ht="17.649999999999999" customHeight="1">
      <c r="A84" s="863">
        <v>42005</v>
      </c>
      <c r="B84" s="859">
        <v>42005</v>
      </c>
      <c r="C84" s="860">
        <v>3041</v>
      </c>
      <c r="D84" s="860">
        <v>1957.6</v>
      </c>
      <c r="E84" s="860">
        <v>193</v>
      </c>
      <c r="F84" s="860">
        <v>17.8</v>
      </c>
      <c r="G84" s="860">
        <v>0</v>
      </c>
      <c r="H84" s="860">
        <v>0</v>
      </c>
      <c r="I84" s="860">
        <v>555</v>
      </c>
      <c r="J84" s="860">
        <v>1937825</v>
      </c>
    </row>
    <row r="85" spans="1:10" s="851" customFormat="1" ht="11.65" customHeight="1">
      <c r="A85" s="863" t="s">
        <v>462</v>
      </c>
      <c r="B85" s="859">
        <v>42036</v>
      </c>
      <c r="C85" s="860">
        <v>2931</v>
      </c>
      <c r="D85" s="860">
        <v>1961.1</v>
      </c>
      <c r="E85" s="860">
        <v>358</v>
      </c>
      <c r="F85" s="860">
        <v>27.4</v>
      </c>
      <c r="G85" s="860">
        <v>0</v>
      </c>
      <c r="H85" s="860">
        <v>0</v>
      </c>
      <c r="I85" s="860">
        <v>920</v>
      </c>
      <c r="J85" s="860">
        <v>2253965</v>
      </c>
    </row>
    <row r="86" spans="1:10" s="851" customFormat="1" ht="11.65" customHeight="1">
      <c r="A86" s="863" t="s">
        <v>462</v>
      </c>
      <c r="B86" s="859">
        <v>42064</v>
      </c>
      <c r="C86" s="860">
        <v>3726</v>
      </c>
      <c r="D86" s="860">
        <v>2703.2</v>
      </c>
      <c r="E86" s="860">
        <v>282</v>
      </c>
      <c r="F86" s="860">
        <v>26.6</v>
      </c>
      <c r="G86" s="860">
        <v>0</v>
      </c>
      <c r="H86" s="860">
        <v>0</v>
      </c>
      <c r="I86" s="860">
        <v>924</v>
      </c>
      <c r="J86" s="860">
        <v>3042431</v>
      </c>
    </row>
    <row r="87" spans="1:10" s="851" customFormat="1" ht="11.65" customHeight="1">
      <c r="A87" s="863" t="s">
        <v>462</v>
      </c>
      <c r="B87" s="859">
        <v>42095</v>
      </c>
      <c r="C87" s="860">
        <v>3577</v>
      </c>
      <c r="D87" s="860">
        <v>2364.8000000000002</v>
      </c>
      <c r="E87" s="860">
        <v>664</v>
      </c>
      <c r="F87" s="860">
        <v>48</v>
      </c>
      <c r="G87" s="860">
        <v>0</v>
      </c>
      <c r="H87" s="860">
        <v>0</v>
      </c>
      <c r="I87" s="860">
        <v>1635</v>
      </c>
      <c r="J87" s="860">
        <v>2582664</v>
      </c>
    </row>
    <row r="88" spans="1:10" s="851" customFormat="1" ht="11.65" customHeight="1">
      <c r="A88" s="863" t="s">
        <v>462</v>
      </c>
      <c r="B88" s="859">
        <v>42125</v>
      </c>
      <c r="C88" s="860">
        <v>3586</v>
      </c>
      <c r="D88" s="860">
        <v>2330.8000000000002</v>
      </c>
      <c r="E88" s="860">
        <v>294</v>
      </c>
      <c r="F88" s="860">
        <v>26.6</v>
      </c>
      <c r="G88" s="860">
        <v>0</v>
      </c>
      <c r="H88" s="860">
        <v>0</v>
      </c>
      <c r="I88" s="860">
        <v>965</v>
      </c>
      <c r="J88" s="860">
        <v>2436426</v>
      </c>
    </row>
    <row r="89" spans="1:10" s="851" customFormat="1" ht="20.100000000000001" customHeight="1">
      <c r="A89" s="861" t="s">
        <v>1713</v>
      </c>
      <c r="B89" s="859"/>
      <c r="C89" s="860"/>
      <c r="D89" s="860"/>
      <c r="E89" s="860"/>
      <c r="F89" s="860"/>
      <c r="G89" s="860"/>
      <c r="H89" s="860"/>
      <c r="I89" s="860"/>
      <c r="J89" s="860"/>
    </row>
    <row r="90" spans="1:10" ht="26.1" customHeight="1">
      <c r="A90" s="864" t="s">
        <v>1799</v>
      </c>
      <c r="B90" s="865"/>
      <c r="C90" s="865"/>
      <c r="D90" s="865"/>
      <c r="E90" s="865"/>
      <c r="F90" s="865"/>
      <c r="G90" s="865"/>
      <c r="H90" s="865"/>
      <c r="I90" s="865"/>
      <c r="J90" s="865"/>
    </row>
  </sheetData>
  <mergeCells count="15">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861" customWidth="1"/>
    <col min="2" max="2" width="20.7109375" style="689" customWidth="1"/>
    <col min="3" max="6" width="12.7109375" style="866" customWidth="1"/>
    <col min="7" max="8" width="13.7109375" style="866" customWidth="1"/>
    <col min="9" max="9" width="12.7109375" style="689" customWidth="1"/>
    <col min="10" max="10" width="16.7109375" style="689" customWidth="1"/>
    <col min="11" max="16384" width="11.42578125" style="689"/>
  </cols>
  <sheetData>
    <row r="1" spans="1:10" ht="15" customHeight="1">
      <c r="A1" s="919" t="s">
        <v>1821</v>
      </c>
      <c r="C1" s="917"/>
      <c r="D1" s="917"/>
      <c r="E1" s="917"/>
      <c r="F1" s="917"/>
      <c r="G1" s="917"/>
      <c r="H1" s="917"/>
    </row>
    <row r="2" spans="1:10" s="851" customFormat="1" ht="14.1" customHeight="1">
      <c r="A2" s="1246" t="s">
        <v>908</v>
      </c>
      <c r="B2" s="1246"/>
      <c r="C2" s="1246"/>
      <c r="D2" s="1246"/>
      <c r="E2" s="1246"/>
      <c r="F2" s="1246"/>
      <c r="G2" s="1246"/>
      <c r="H2" s="1246"/>
      <c r="I2" s="1246"/>
      <c r="J2" s="1246"/>
    </row>
    <row r="3" spans="1:10" s="851" customFormat="1" ht="14.1" customHeight="1">
      <c r="A3" s="1246" t="s">
        <v>1705</v>
      </c>
      <c r="B3" s="1246"/>
      <c r="C3" s="1246"/>
      <c r="D3" s="1246"/>
      <c r="E3" s="1246"/>
      <c r="F3" s="1246"/>
      <c r="G3" s="1246"/>
      <c r="H3" s="1246"/>
      <c r="I3" s="1246"/>
      <c r="J3" s="1246"/>
    </row>
    <row r="4" spans="1:10" s="851" customFormat="1" ht="14.1" customHeight="1">
      <c r="A4" s="1246" t="s">
        <v>1706</v>
      </c>
      <c r="B4" s="1246"/>
      <c r="C4" s="1246"/>
      <c r="D4" s="1246"/>
      <c r="E4" s="1246"/>
      <c r="F4" s="1246"/>
      <c r="G4" s="1246"/>
      <c r="H4" s="1246"/>
      <c r="I4" s="1246"/>
      <c r="J4" s="1246"/>
    </row>
    <row r="5" spans="1:10" s="851" customFormat="1" ht="24" customHeight="1">
      <c r="A5" s="1247" t="s">
        <v>453</v>
      </c>
      <c r="B5" s="1247"/>
      <c r="C5" s="1247"/>
      <c r="D5" s="1247"/>
      <c r="E5" s="1247"/>
      <c r="F5" s="1247"/>
      <c r="G5" s="1247"/>
      <c r="H5" s="1247"/>
      <c r="I5" s="1247"/>
      <c r="J5" s="1247"/>
    </row>
    <row r="6" spans="1:10" ht="20.100000000000001" customHeight="1">
      <c r="A6" s="1248" t="s">
        <v>1707</v>
      </c>
      <c r="B6" s="1196"/>
      <c r="C6" s="1251" t="s">
        <v>1708</v>
      </c>
      <c r="D6" s="1252"/>
      <c r="E6" s="1252"/>
      <c r="F6" s="1252"/>
      <c r="G6" s="1252"/>
      <c r="H6" s="1252"/>
      <c r="I6" s="1252"/>
      <c r="J6" s="1252"/>
    </row>
    <row r="7" spans="1:10" ht="20.100000000000001" customHeight="1">
      <c r="A7" s="1249"/>
      <c r="B7" s="1197"/>
      <c r="C7" s="1253" t="s">
        <v>1709</v>
      </c>
      <c r="D7" s="1255" t="s">
        <v>1404</v>
      </c>
      <c r="E7" s="1251" t="s">
        <v>737</v>
      </c>
      <c r="F7" s="1257"/>
      <c r="G7" s="1258" t="s">
        <v>1710</v>
      </c>
      <c r="H7" s="1259"/>
      <c r="I7" s="1255" t="s">
        <v>1711</v>
      </c>
      <c r="J7" s="1260" t="s">
        <v>1712</v>
      </c>
    </row>
    <row r="8" spans="1:10" ht="24.95" customHeight="1">
      <c r="A8" s="1249"/>
      <c r="B8" s="1197"/>
      <c r="C8" s="1254"/>
      <c r="D8" s="1256"/>
      <c r="E8" s="852" t="s">
        <v>734</v>
      </c>
      <c r="F8" s="852" t="s">
        <v>717</v>
      </c>
      <c r="G8" s="852" t="s">
        <v>734</v>
      </c>
      <c r="H8" s="852" t="s">
        <v>717</v>
      </c>
      <c r="I8" s="1256"/>
      <c r="J8" s="1261"/>
    </row>
    <row r="9" spans="1:10" ht="20.100000000000001" customHeight="1">
      <c r="A9" s="1250"/>
      <c r="B9" s="1198"/>
      <c r="C9" s="853" t="s">
        <v>232</v>
      </c>
      <c r="D9" s="852" t="s">
        <v>1090</v>
      </c>
      <c r="E9" s="854" t="s">
        <v>232</v>
      </c>
      <c r="F9" s="852" t="s">
        <v>1090</v>
      </c>
      <c r="G9" s="854" t="s">
        <v>232</v>
      </c>
      <c r="H9" s="852" t="s">
        <v>1090</v>
      </c>
      <c r="I9" s="855" t="s">
        <v>232</v>
      </c>
      <c r="J9" s="856" t="s">
        <v>896</v>
      </c>
    </row>
    <row r="10" spans="1:10" s="861" customFormat="1" ht="20.100000000000001" customHeight="1">
      <c r="A10" s="1264" t="s">
        <v>1714</v>
      </c>
      <c r="B10" s="1264"/>
      <c r="C10" s="1264"/>
      <c r="D10" s="1264"/>
      <c r="E10" s="1264"/>
      <c r="F10" s="1264"/>
      <c r="G10" s="1264"/>
      <c r="H10" s="1264"/>
      <c r="I10" s="1264"/>
      <c r="J10" s="1264"/>
    </row>
    <row r="11" spans="1:10" s="861" customFormat="1" ht="15" customHeight="1">
      <c r="A11" s="1265" t="s">
        <v>1715</v>
      </c>
      <c r="B11" s="1265"/>
      <c r="C11" s="1265"/>
      <c r="D11" s="1265"/>
      <c r="E11" s="1265"/>
      <c r="F11" s="1265"/>
      <c r="G11" s="1265"/>
      <c r="H11" s="1265"/>
      <c r="I11" s="1265"/>
      <c r="J11" s="1265"/>
    </row>
    <row r="12" spans="1:10" s="861" customFormat="1" ht="17.45" customHeight="1">
      <c r="A12" s="858">
        <v>41395</v>
      </c>
      <c r="B12" s="859">
        <v>41395</v>
      </c>
      <c r="C12" s="860">
        <v>630</v>
      </c>
      <c r="D12" s="860">
        <v>281.5</v>
      </c>
      <c r="E12" s="860">
        <v>15</v>
      </c>
      <c r="F12" s="860">
        <v>-0.7</v>
      </c>
      <c r="G12" s="860">
        <v>0</v>
      </c>
      <c r="H12" s="860">
        <v>0</v>
      </c>
      <c r="I12" s="860">
        <v>-50</v>
      </c>
      <c r="J12" s="860">
        <v>709119</v>
      </c>
    </row>
    <row r="13" spans="1:10" s="861" customFormat="1" ht="11.65" customHeight="1">
      <c r="A13" s="863" t="s">
        <v>462</v>
      </c>
      <c r="B13" s="859">
        <v>41426</v>
      </c>
      <c r="C13" s="860">
        <v>671</v>
      </c>
      <c r="D13" s="860">
        <v>247.7</v>
      </c>
      <c r="E13" s="860">
        <v>-3</v>
      </c>
      <c r="F13" s="860">
        <v>-3.1</v>
      </c>
      <c r="G13" s="860">
        <v>0</v>
      </c>
      <c r="H13" s="860">
        <v>0</v>
      </c>
      <c r="I13" s="860">
        <v>-130</v>
      </c>
      <c r="J13" s="860">
        <v>606521</v>
      </c>
    </row>
    <row r="14" spans="1:10" s="861" customFormat="1" ht="11.65" customHeight="1">
      <c r="A14" s="863" t="s">
        <v>462</v>
      </c>
      <c r="B14" s="859">
        <v>41456</v>
      </c>
      <c r="C14" s="860">
        <v>787</v>
      </c>
      <c r="D14" s="860">
        <v>391.5</v>
      </c>
      <c r="E14" s="860">
        <v>3</v>
      </c>
      <c r="F14" s="860">
        <v>-0.5</v>
      </c>
      <c r="G14" s="860">
        <v>0</v>
      </c>
      <c r="H14" s="860">
        <v>0</v>
      </c>
      <c r="I14" s="860">
        <v>-63</v>
      </c>
      <c r="J14" s="860">
        <v>1052571</v>
      </c>
    </row>
    <row r="15" spans="1:10" s="861" customFormat="1" ht="11.65" customHeight="1">
      <c r="A15" s="863" t="s">
        <v>462</v>
      </c>
      <c r="B15" s="859">
        <v>41487</v>
      </c>
      <c r="C15" s="860">
        <v>625</v>
      </c>
      <c r="D15" s="860">
        <v>273.2</v>
      </c>
      <c r="E15" s="860">
        <v>119</v>
      </c>
      <c r="F15" s="860">
        <v>4</v>
      </c>
      <c r="G15" s="860">
        <v>0</v>
      </c>
      <c r="H15" s="860">
        <v>0</v>
      </c>
      <c r="I15" s="860">
        <v>151</v>
      </c>
      <c r="J15" s="860">
        <v>840247</v>
      </c>
    </row>
    <row r="16" spans="1:10" s="861" customFormat="1" ht="11.65" customHeight="1">
      <c r="A16" s="863" t="s">
        <v>462</v>
      </c>
      <c r="B16" s="859">
        <v>41518</v>
      </c>
      <c r="C16" s="860">
        <v>673</v>
      </c>
      <c r="D16" s="860">
        <v>296</v>
      </c>
      <c r="E16" s="860">
        <v>2</v>
      </c>
      <c r="F16" s="860">
        <v>-0.5</v>
      </c>
      <c r="G16" s="860">
        <v>0</v>
      </c>
      <c r="H16" s="860">
        <v>0</v>
      </c>
      <c r="I16" s="860">
        <v>-21</v>
      </c>
      <c r="J16" s="860">
        <v>741887</v>
      </c>
    </row>
    <row r="17" spans="1:10" s="861" customFormat="1" ht="11.65" customHeight="1">
      <c r="A17" s="863" t="s">
        <v>462</v>
      </c>
      <c r="B17" s="859">
        <v>41548</v>
      </c>
      <c r="C17" s="860">
        <v>614</v>
      </c>
      <c r="D17" s="860">
        <v>317.89999999999998</v>
      </c>
      <c r="E17" s="860">
        <v>46</v>
      </c>
      <c r="F17" s="860">
        <v>1.8</v>
      </c>
      <c r="G17" s="860">
        <v>0</v>
      </c>
      <c r="H17" s="860">
        <v>0</v>
      </c>
      <c r="I17" s="860">
        <v>47</v>
      </c>
      <c r="J17" s="860">
        <v>915099</v>
      </c>
    </row>
    <row r="18" spans="1:10" s="861" customFormat="1" ht="11.65" customHeight="1">
      <c r="A18" s="863" t="s">
        <v>462</v>
      </c>
      <c r="B18" s="859">
        <v>41579</v>
      </c>
      <c r="C18" s="860">
        <v>557</v>
      </c>
      <c r="D18" s="860">
        <v>302.3</v>
      </c>
      <c r="E18" s="860">
        <v>-37</v>
      </c>
      <c r="F18" s="860">
        <v>-4.5999999999999996</v>
      </c>
      <c r="G18" s="860">
        <v>0</v>
      </c>
      <c r="H18" s="860">
        <v>0</v>
      </c>
      <c r="I18" s="860">
        <v>-224</v>
      </c>
      <c r="J18" s="860">
        <v>562062</v>
      </c>
    </row>
    <row r="19" spans="1:10" s="861" customFormat="1" ht="11.65" customHeight="1">
      <c r="A19" s="863" t="s">
        <v>462</v>
      </c>
      <c r="B19" s="859">
        <v>41609</v>
      </c>
      <c r="C19" s="860">
        <v>578</v>
      </c>
      <c r="D19" s="860">
        <v>242.1</v>
      </c>
      <c r="E19" s="860">
        <v>137</v>
      </c>
      <c r="F19" s="860">
        <v>3.3</v>
      </c>
      <c r="G19" s="860">
        <v>0</v>
      </c>
      <c r="H19" s="860">
        <v>0</v>
      </c>
      <c r="I19" s="860">
        <v>150</v>
      </c>
      <c r="J19" s="860">
        <v>599904</v>
      </c>
    </row>
    <row r="20" spans="1:10" s="861" customFormat="1" ht="17.649999999999999" customHeight="1">
      <c r="A20" s="863">
        <v>41640</v>
      </c>
      <c r="B20" s="859">
        <v>41640</v>
      </c>
      <c r="C20" s="860">
        <v>480</v>
      </c>
      <c r="D20" s="860">
        <v>211</v>
      </c>
      <c r="E20" s="860">
        <v>-11</v>
      </c>
      <c r="F20" s="860">
        <v>-1.6</v>
      </c>
      <c r="G20" s="860">
        <v>0</v>
      </c>
      <c r="H20" s="860">
        <v>0</v>
      </c>
      <c r="I20" s="860">
        <v>-64</v>
      </c>
      <c r="J20" s="860">
        <v>625566</v>
      </c>
    </row>
    <row r="21" spans="1:10" s="861" customFormat="1" ht="11.65" customHeight="1">
      <c r="A21" s="863" t="s">
        <v>462</v>
      </c>
      <c r="B21" s="859">
        <v>41671</v>
      </c>
      <c r="C21" s="860">
        <v>480</v>
      </c>
      <c r="D21" s="860">
        <v>232.6</v>
      </c>
      <c r="E21" s="860">
        <v>72</v>
      </c>
      <c r="F21" s="860">
        <v>-1.4</v>
      </c>
      <c r="G21" s="860">
        <v>0</v>
      </c>
      <c r="H21" s="860">
        <v>0</v>
      </c>
      <c r="I21" s="860">
        <v>-16</v>
      </c>
      <c r="J21" s="860">
        <v>565632</v>
      </c>
    </row>
    <row r="22" spans="1:10" s="861" customFormat="1" ht="11.65" customHeight="1">
      <c r="A22" s="863" t="s">
        <v>462</v>
      </c>
      <c r="B22" s="859">
        <v>41699</v>
      </c>
      <c r="C22" s="860">
        <v>513</v>
      </c>
      <c r="D22" s="860">
        <v>207.9</v>
      </c>
      <c r="E22" s="860">
        <v>-4</v>
      </c>
      <c r="F22" s="860">
        <v>-1</v>
      </c>
      <c r="G22" s="860">
        <v>0</v>
      </c>
      <c r="H22" s="860">
        <v>0</v>
      </c>
      <c r="I22" s="860">
        <v>-28</v>
      </c>
      <c r="J22" s="860">
        <v>539255</v>
      </c>
    </row>
    <row r="23" spans="1:10" s="861" customFormat="1" ht="11.65" customHeight="1">
      <c r="A23" s="863" t="s">
        <v>462</v>
      </c>
      <c r="B23" s="859">
        <v>41730</v>
      </c>
      <c r="C23" s="860">
        <v>561</v>
      </c>
      <c r="D23" s="860">
        <v>299.39999999999998</v>
      </c>
      <c r="E23" s="860">
        <v>141</v>
      </c>
      <c r="F23" s="860">
        <v>2.6</v>
      </c>
      <c r="G23" s="860">
        <v>0</v>
      </c>
      <c r="H23" s="860">
        <v>0</v>
      </c>
      <c r="I23" s="860">
        <v>58</v>
      </c>
      <c r="J23" s="860">
        <v>837974</v>
      </c>
    </row>
    <row r="24" spans="1:10" s="861" customFormat="1" ht="11.65" customHeight="1">
      <c r="A24" s="863" t="s">
        <v>462</v>
      </c>
      <c r="B24" s="859">
        <v>41760</v>
      </c>
      <c r="C24" s="860">
        <v>566</v>
      </c>
      <c r="D24" s="860">
        <v>273.2</v>
      </c>
      <c r="E24" s="860">
        <v>48</v>
      </c>
      <c r="F24" s="860">
        <v>3.4</v>
      </c>
      <c r="G24" s="860">
        <v>0</v>
      </c>
      <c r="H24" s="860">
        <v>0</v>
      </c>
      <c r="I24" s="860">
        <v>114</v>
      </c>
      <c r="J24" s="860">
        <v>607198</v>
      </c>
    </row>
    <row r="25" spans="1:10" s="861" customFormat="1" ht="11.65" customHeight="1">
      <c r="A25" s="863" t="s">
        <v>462</v>
      </c>
      <c r="B25" s="859">
        <v>41791</v>
      </c>
      <c r="C25" s="860">
        <v>527</v>
      </c>
      <c r="D25" s="860">
        <v>237.1</v>
      </c>
      <c r="E25" s="860">
        <v>13</v>
      </c>
      <c r="F25" s="860">
        <v>-1.2</v>
      </c>
      <c r="G25" s="860">
        <v>0</v>
      </c>
      <c r="H25" s="860">
        <v>0</v>
      </c>
      <c r="I25" s="860">
        <v>-71</v>
      </c>
      <c r="J25" s="860">
        <v>598255</v>
      </c>
    </row>
    <row r="26" spans="1:10" s="861" customFormat="1" ht="11.65" customHeight="1">
      <c r="A26" s="863" t="s">
        <v>462</v>
      </c>
      <c r="B26" s="859">
        <v>41821</v>
      </c>
      <c r="C26" s="860">
        <v>649</v>
      </c>
      <c r="D26" s="860">
        <v>315.7</v>
      </c>
      <c r="E26" s="860">
        <v>-22</v>
      </c>
      <c r="F26" s="860">
        <v>-3.4</v>
      </c>
      <c r="G26" s="860">
        <v>0</v>
      </c>
      <c r="H26" s="860">
        <v>0</v>
      </c>
      <c r="I26" s="860">
        <v>-139</v>
      </c>
      <c r="J26" s="860">
        <v>721079</v>
      </c>
    </row>
    <row r="27" spans="1:10" s="861" customFormat="1" ht="11.65" customHeight="1">
      <c r="A27" s="863" t="s">
        <v>462</v>
      </c>
      <c r="B27" s="859">
        <v>41852</v>
      </c>
      <c r="C27" s="860">
        <v>564</v>
      </c>
      <c r="D27" s="860">
        <v>280.5</v>
      </c>
      <c r="E27" s="860">
        <v>62</v>
      </c>
      <c r="F27" s="860">
        <v>0</v>
      </c>
      <c r="G27" s="860">
        <v>0</v>
      </c>
      <c r="H27" s="860">
        <v>0</v>
      </c>
      <c r="I27" s="860">
        <v>-7</v>
      </c>
      <c r="J27" s="860">
        <v>719527</v>
      </c>
    </row>
    <row r="28" spans="1:10" s="861" customFormat="1" ht="11.65" customHeight="1">
      <c r="A28" s="863" t="s">
        <v>462</v>
      </c>
      <c r="B28" s="859">
        <v>41883</v>
      </c>
      <c r="C28" s="860">
        <v>522</v>
      </c>
      <c r="D28" s="860">
        <v>214.5</v>
      </c>
      <c r="E28" s="860">
        <v>14</v>
      </c>
      <c r="F28" s="860">
        <v>1.1000000000000001</v>
      </c>
      <c r="G28" s="860">
        <v>0</v>
      </c>
      <c r="H28" s="860">
        <v>0</v>
      </c>
      <c r="I28" s="860">
        <v>20</v>
      </c>
      <c r="J28" s="860">
        <v>534785</v>
      </c>
    </row>
    <row r="29" spans="1:10" s="861" customFormat="1" ht="11.65" customHeight="1">
      <c r="A29" s="863" t="s">
        <v>462</v>
      </c>
      <c r="B29" s="859">
        <v>41913</v>
      </c>
      <c r="C29" s="860">
        <v>572</v>
      </c>
      <c r="D29" s="860">
        <v>298.5</v>
      </c>
      <c r="E29" s="860">
        <v>42</v>
      </c>
      <c r="F29" s="860">
        <v>-0.7</v>
      </c>
      <c r="G29" s="860">
        <v>0</v>
      </c>
      <c r="H29" s="860">
        <v>0</v>
      </c>
      <c r="I29" s="860">
        <v>-67</v>
      </c>
      <c r="J29" s="860">
        <v>642155</v>
      </c>
    </row>
    <row r="30" spans="1:10" s="861" customFormat="1" ht="11.65" customHeight="1">
      <c r="A30" s="863" t="s">
        <v>462</v>
      </c>
      <c r="B30" s="859">
        <v>41944</v>
      </c>
      <c r="C30" s="860">
        <v>457</v>
      </c>
      <c r="D30" s="860">
        <v>222.3</v>
      </c>
      <c r="E30" s="860">
        <v>-20</v>
      </c>
      <c r="F30" s="860">
        <v>-1.5</v>
      </c>
      <c r="G30" s="860">
        <v>0</v>
      </c>
      <c r="H30" s="860">
        <v>0</v>
      </c>
      <c r="I30" s="860">
        <v>-116</v>
      </c>
      <c r="J30" s="860">
        <v>600226</v>
      </c>
    </row>
    <row r="31" spans="1:10" s="861" customFormat="1" ht="11.65" customHeight="1">
      <c r="A31" s="863" t="s">
        <v>462</v>
      </c>
      <c r="B31" s="859">
        <v>41974</v>
      </c>
      <c r="C31" s="860">
        <v>563</v>
      </c>
      <c r="D31" s="860">
        <v>322</v>
      </c>
      <c r="E31" s="860">
        <v>245</v>
      </c>
      <c r="F31" s="860">
        <v>4.2</v>
      </c>
      <c r="G31" s="860">
        <v>0</v>
      </c>
      <c r="H31" s="860">
        <v>0</v>
      </c>
      <c r="I31" s="860">
        <v>177</v>
      </c>
      <c r="J31" s="860">
        <v>776368</v>
      </c>
    </row>
    <row r="32" spans="1:10" s="861" customFormat="1" ht="17.649999999999999" customHeight="1">
      <c r="A32" s="863">
        <v>42005</v>
      </c>
      <c r="B32" s="859">
        <v>42005</v>
      </c>
      <c r="C32" s="860">
        <v>446</v>
      </c>
      <c r="D32" s="860">
        <v>221.2</v>
      </c>
      <c r="E32" s="860">
        <v>-62</v>
      </c>
      <c r="F32" s="860">
        <v>-3</v>
      </c>
      <c r="G32" s="860">
        <v>0</v>
      </c>
      <c r="H32" s="860">
        <v>0</v>
      </c>
      <c r="I32" s="860">
        <v>-135</v>
      </c>
      <c r="J32" s="860">
        <v>538981</v>
      </c>
    </row>
    <row r="33" spans="1:13" s="861" customFormat="1" ht="11.65" customHeight="1">
      <c r="A33" s="863" t="s">
        <v>462</v>
      </c>
      <c r="B33" s="859">
        <v>42036</v>
      </c>
      <c r="C33" s="860">
        <v>463</v>
      </c>
      <c r="D33" s="860">
        <v>287.2</v>
      </c>
      <c r="E33" s="860">
        <v>-50</v>
      </c>
      <c r="F33" s="860">
        <v>-1.7</v>
      </c>
      <c r="G33" s="860">
        <v>0</v>
      </c>
      <c r="H33" s="860">
        <v>0</v>
      </c>
      <c r="I33" s="860">
        <v>-92</v>
      </c>
      <c r="J33" s="860">
        <v>806293</v>
      </c>
    </row>
    <row r="34" spans="1:13" s="861" customFormat="1" ht="11.65" customHeight="1">
      <c r="A34" s="863" t="s">
        <v>462</v>
      </c>
      <c r="B34" s="859">
        <v>42064</v>
      </c>
      <c r="C34" s="860">
        <v>532</v>
      </c>
      <c r="D34" s="860">
        <v>303.10000000000002</v>
      </c>
      <c r="E34" s="860">
        <v>-11</v>
      </c>
      <c r="F34" s="860">
        <v>-1.1000000000000001</v>
      </c>
      <c r="G34" s="860">
        <v>0</v>
      </c>
      <c r="H34" s="860">
        <v>0</v>
      </c>
      <c r="I34" s="860">
        <v>-93</v>
      </c>
      <c r="J34" s="860">
        <v>800447</v>
      </c>
    </row>
    <row r="35" spans="1:13" s="861" customFormat="1" ht="11.65" customHeight="1">
      <c r="A35" s="863" t="s">
        <v>462</v>
      </c>
      <c r="B35" s="859">
        <v>42095</v>
      </c>
      <c r="C35" s="860">
        <v>504</v>
      </c>
      <c r="D35" s="860">
        <v>241.8</v>
      </c>
      <c r="E35" s="860">
        <v>130</v>
      </c>
      <c r="F35" s="860">
        <v>2.2000000000000002</v>
      </c>
      <c r="G35" s="860">
        <v>0</v>
      </c>
      <c r="H35" s="860">
        <v>0</v>
      </c>
      <c r="I35" s="860">
        <v>49</v>
      </c>
      <c r="J35" s="860">
        <v>570191</v>
      </c>
    </row>
    <row r="36" spans="1:13" s="861" customFormat="1" ht="11.65" customHeight="1">
      <c r="A36" s="863" t="s">
        <v>462</v>
      </c>
      <c r="B36" s="859">
        <v>42125</v>
      </c>
      <c r="C36" s="860">
        <v>515</v>
      </c>
      <c r="D36" s="860">
        <v>213</v>
      </c>
      <c r="E36" s="860">
        <v>43</v>
      </c>
      <c r="F36" s="860">
        <v>-0.2</v>
      </c>
      <c r="G36" s="860">
        <v>0</v>
      </c>
      <c r="H36" s="860">
        <v>0</v>
      </c>
      <c r="I36" s="860">
        <v>5</v>
      </c>
      <c r="J36" s="860">
        <v>505713</v>
      </c>
    </row>
    <row r="37" spans="1:13" ht="15" customHeight="1">
      <c r="A37" s="1245" t="s">
        <v>1716</v>
      </c>
      <c r="B37" s="1245"/>
      <c r="C37" s="1245"/>
      <c r="D37" s="1245"/>
      <c r="E37" s="1245"/>
      <c r="F37" s="1245"/>
      <c r="G37" s="1245"/>
      <c r="H37" s="1245"/>
      <c r="I37" s="1245"/>
      <c r="J37" s="1245"/>
    </row>
    <row r="38" spans="1:13" s="861" customFormat="1" ht="17.45" customHeight="1">
      <c r="A38" s="858">
        <v>41395</v>
      </c>
      <c r="B38" s="859">
        <v>41395</v>
      </c>
      <c r="C38" s="860">
        <v>3331</v>
      </c>
      <c r="D38" s="860">
        <v>2231.1</v>
      </c>
      <c r="E38" s="860">
        <v>225</v>
      </c>
      <c r="F38" s="860">
        <v>29</v>
      </c>
      <c r="G38" s="860">
        <v>0</v>
      </c>
      <c r="H38" s="860">
        <v>0</v>
      </c>
      <c r="I38" s="860">
        <v>1000</v>
      </c>
      <c r="J38" s="860">
        <v>1858608</v>
      </c>
    </row>
    <row r="39" spans="1:13" s="851" customFormat="1" ht="11.65" customHeight="1">
      <c r="A39" s="863" t="s">
        <v>462</v>
      </c>
      <c r="B39" s="859">
        <v>41426</v>
      </c>
      <c r="C39" s="860">
        <v>3594</v>
      </c>
      <c r="D39" s="860">
        <v>2481.8000000000002</v>
      </c>
      <c r="E39" s="860">
        <v>600</v>
      </c>
      <c r="F39" s="860">
        <v>38.200000000000003</v>
      </c>
      <c r="G39" s="860">
        <v>0</v>
      </c>
      <c r="H39" s="860">
        <v>0</v>
      </c>
      <c r="I39" s="860">
        <v>1372</v>
      </c>
      <c r="J39" s="860">
        <v>1976573</v>
      </c>
      <c r="K39" s="861"/>
      <c r="L39" s="861"/>
      <c r="M39" s="861"/>
    </row>
    <row r="40" spans="1:13" s="851" customFormat="1" ht="11.65" customHeight="1">
      <c r="A40" s="863" t="s">
        <v>462</v>
      </c>
      <c r="B40" s="859">
        <v>41456</v>
      </c>
      <c r="C40" s="860">
        <v>4197</v>
      </c>
      <c r="D40" s="860">
        <v>3246.9</v>
      </c>
      <c r="E40" s="860">
        <v>548</v>
      </c>
      <c r="F40" s="860">
        <v>38.6</v>
      </c>
      <c r="G40" s="860">
        <v>0</v>
      </c>
      <c r="H40" s="860">
        <v>0</v>
      </c>
      <c r="I40" s="860">
        <v>1351</v>
      </c>
      <c r="J40" s="860">
        <v>2553598</v>
      </c>
      <c r="K40" s="861"/>
      <c r="L40" s="861"/>
      <c r="M40" s="861"/>
    </row>
    <row r="41" spans="1:13" s="851" customFormat="1" ht="11.65" customHeight="1">
      <c r="A41" s="863" t="s">
        <v>462</v>
      </c>
      <c r="B41" s="859">
        <v>41487</v>
      </c>
      <c r="C41" s="860">
        <v>3658</v>
      </c>
      <c r="D41" s="860">
        <v>2498.1999999999998</v>
      </c>
      <c r="E41" s="860">
        <v>660</v>
      </c>
      <c r="F41" s="860">
        <v>41</v>
      </c>
      <c r="G41" s="860">
        <v>0</v>
      </c>
      <c r="H41" s="860">
        <v>0</v>
      </c>
      <c r="I41" s="860">
        <v>1386</v>
      </c>
      <c r="J41" s="860">
        <v>1997760</v>
      </c>
      <c r="K41" s="861"/>
      <c r="L41" s="861"/>
      <c r="M41" s="861"/>
    </row>
    <row r="42" spans="1:13" s="861" customFormat="1" ht="11.65" customHeight="1">
      <c r="A42" s="863" t="s">
        <v>462</v>
      </c>
      <c r="B42" s="859">
        <v>41518</v>
      </c>
      <c r="C42" s="860">
        <v>3713</v>
      </c>
      <c r="D42" s="860">
        <v>2514.9</v>
      </c>
      <c r="E42" s="860">
        <v>760</v>
      </c>
      <c r="F42" s="860">
        <v>50.6</v>
      </c>
      <c r="G42" s="860">
        <v>0</v>
      </c>
      <c r="H42" s="860">
        <v>0</v>
      </c>
      <c r="I42" s="860">
        <v>1773</v>
      </c>
      <c r="J42" s="860">
        <v>2250493</v>
      </c>
    </row>
    <row r="43" spans="1:13" s="851" customFormat="1" ht="11.65" customHeight="1">
      <c r="A43" s="863" t="s">
        <v>462</v>
      </c>
      <c r="B43" s="859">
        <v>41548</v>
      </c>
      <c r="C43" s="860">
        <v>3637</v>
      </c>
      <c r="D43" s="860">
        <v>2409.6</v>
      </c>
      <c r="E43" s="860">
        <v>390</v>
      </c>
      <c r="F43" s="860">
        <v>36.700000000000003</v>
      </c>
      <c r="G43" s="860">
        <v>0</v>
      </c>
      <c r="H43" s="860">
        <v>0</v>
      </c>
      <c r="I43" s="860">
        <v>1137</v>
      </c>
      <c r="J43" s="860">
        <v>2153251</v>
      </c>
      <c r="K43" s="861"/>
      <c r="L43" s="861"/>
      <c r="M43" s="861"/>
    </row>
    <row r="44" spans="1:13" s="851" customFormat="1" ht="11.65" customHeight="1">
      <c r="A44" s="863" t="s">
        <v>462</v>
      </c>
      <c r="B44" s="859">
        <v>41579</v>
      </c>
      <c r="C44" s="860">
        <v>3194</v>
      </c>
      <c r="D44" s="860">
        <v>2089</v>
      </c>
      <c r="E44" s="860">
        <v>433</v>
      </c>
      <c r="F44" s="860">
        <v>38.299999999999997</v>
      </c>
      <c r="G44" s="860">
        <v>0</v>
      </c>
      <c r="H44" s="860">
        <v>0</v>
      </c>
      <c r="I44" s="860">
        <v>1342</v>
      </c>
      <c r="J44" s="860">
        <v>1721485</v>
      </c>
      <c r="K44" s="861"/>
      <c r="L44" s="861"/>
      <c r="M44" s="861"/>
    </row>
    <row r="45" spans="1:13" s="851" customFormat="1" ht="11.65" customHeight="1">
      <c r="A45" s="863" t="s">
        <v>462</v>
      </c>
      <c r="B45" s="859">
        <v>41609</v>
      </c>
      <c r="C45" s="860">
        <v>3170</v>
      </c>
      <c r="D45" s="860">
        <v>2535.9</v>
      </c>
      <c r="E45" s="860">
        <v>778</v>
      </c>
      <c r="F45" s="860">
        <v>54.1</v>
      </c>
      <c r="G45" s="860">
        <v>0</v>
      </c>
      <c r="H45" s="860">
        <v>0</v>
      </c>
      <c r="I45" s="860">
        <v>2014</v>
      </c>
      <c r="J45" s="860">
        <v>2089638</v>
      </c>
      <c r="K45" s="861"/>
      <c r="L45" s="861"/>
      <c r="M45" s="861"/>
    </row>
    <row r="46" spans="1:13" s="851" customFormat="1" ht="17.649999999999999" customHeight="1">
      <c r="A46" s="863">
        <v>41640</v>
      </c>
      <c r="B46" s="859">
        <v>41640</v>
      </c>
      <c r="C46" s="860">
        <v>2798</v>
      </c>
      <c r="D46" s="860">
        <v>1884.2</v>
      </c>
      <c r="E46" s="860">
        <v>407</v>
      </c>
      <c r="F46" s="860">
        <v>33.1</v>
      </c>
      <c r="G46" s="860">
        <v>0</v>
      </c>
      <c r="H46" s="860">
        <v>0</v>
      </c>
      <c r="I46" s="860">
        <v>1147</v>
      </c>
      <c r="J46" s="860">
        <v>1657558</v>
      </c>
      <c r="K46" s="861"/>
      <c r="L46" s="861"/>
      <c r="M46" s="861"/>
    </row>
    <row r="47" spans="1:13" s="851" customFormat="1" ht="11.65" customHeight="1">
      <c r="A47" s="863" t="s">
        <v>462</v>
      </c>
      <c r="B47" s="859">
        <v>41671</v>
      </c>
      <c r="C47" s="860">
        <v>2762</v>
      </c>
      <c r="D47" s="860">
        <v>2215.5</v>
      </c>
      <c r="E47" s="860">
        <v>405</v>
      </c>
      <c r="F47" s="860">
        <v>35.799999999999997</v>
      </c>
      <c r="G47" s="860">
        <v>0</v>
      </c>
      <c r="H47" s="860">
        <v>0</v>
      </c>
      <c r="I47" s="860">
        <v>1155</v>
      </c>
      <c r="J47" s="860">
        <v>2006871</v>
      </c>
      <c r="K47" s="861"/>
      <c r="L47" s="861"/>
      <c r="M47" s="861"/>
    </row>
    <row r="48" spans="1:13" s="851" customFormat="1" ht="11.65" customHeight="1">
      <c r="A48" s="863" t="s">
        <v>462</v>
      </c>
      <c r="B48" s="859">
        <v>41699</v>
      </c>
      <c r="C48" s="860">
        <v>3026</v>
      </c>
      <c r="D48" s="860">
        <v>2320.6999999999998</v>
      </c>
      <c r="E48" s="860">
        <v>619</v>
      </c>
      <c r="F48" s="860">
        <v>42.2</v>
      </c>
      <c r="G48" s="860">
        <v>0</v>
      </c>
      <c r="H48" s="860">
        <v>0</v>
      </c>
      <c r="I48" s="860">
        <v>1567</v>
      </c>
      <c r="J48" s="860">
        <v>2023294</v>
      </c>
      <c r="K48" s="861"/>
      <c r="L48" s="861"/>
      <c r="M48" s="861"/>
    </row>
    <row r="49" spans="1:13" s="851" customFormat="1" ht="11.65" customHeight="1">
      <c r="A49" s="863" t="s">
        <v>462</v>
      </c>
      <c r="B49" s="859">
        <v>41730</v>
      </c>
      <c r="C49" s="860">
        <v>3374</v>
      </c>
      <c r="D49" s="860">
        <v>2173.9</v>
      </c>
      <c r="E49" s="860">
        <v>478</v>
      </c>
      <c r="F49" s="860">
        <v>40</v>
      </c>
      <c r="G49" s="860">
        <v>0</v>
      </c>
      <c r="H49" s="860">
        <v>0</v>
      </c>
      <c r="I49" s="860">
        <v>1451</v>
      </c>
      <c r="J49" s="860">
        <v>2092961</v>
      </c>
      <c r="K49" s="861"/>
      <c r="L49" s="861"/>
      <c r="M49" s="861"/>
    </row>
    <row r="50" spans="1:13" s="851" customFormat="1" ht="11.65" customHeight="1">
      <c r="A50" s="863" t="s">
        <v>462</v>
      </c>
      <c r="B50" s="859">
        <v>41760</v>
      </c>
      <c r="C50" s="860">
        <v>3382</v>
      </c>
      <c r="D50" s="860">
        <v>2438.9</v>
      </c>
      <c r="E50" s="860">
        <v>708</v>
      </c>
      <c r="F50" s="860">
        <v>46.3</v>
      </c>
      <c r="G50" s="860">
        <v>0</v>
      </c>
      <c r="H50" s="860">
        <v>0</v>
      </c>
      <c r="I50" s="860">
        <v>1789</v>
      </c>
      <c r="J50" s="860">
        <v>2127562</v>
      </c>
      <c r="K50" s="861"/>
      <c r="L50" s="861"/>
      <c r="M50" s="861"/>
    </row>
    <row r="51" spans="1:13" s="851" customFormat="1" ht="11.65" customHeight="1">
      <c r="A51" s="863" t="s">
        <v>462</v>
      </c>
      <c r="B51" s="859">
        <v>41791</v>
      </c>
      <c r="C51" s="860">
        <v>3370</v>
      </c>
      <c r="D51" s="860">
        <v>1948.3</v>
      </c>
      <c r="E51" s="860">
        <v>378</v>
      </c>
      <c r="F51" s="860">
        <v>29.7</v>
      </c>
      <c r="G51" s="860">
        <v>0</v>
      </c>
      <c r="H51" s="860">
        <v>0</v>
      </c>
      <c r="I51" s="860">
        <v>1044</v>
      </c>
      <c r="J51" s="860">
        <v>1843084</v>
      </c>
      <c r="K51" s="861"/>
      <c r="L51" s="861"/>
      <c r="M51" s="861"/>
    </row>
    <row r="52" spans="1:13" s="851" customFormat="1" ht="11.65" customHeight="1">
      <c r="A52" s="863" t="s">
        <v>462</v>
      </c>
      <c r="B52" s="859">
        <v>41821</v>
      </c>
      <c r="C52" s="860">
        <v>3781</v>
      </c>
      <c r="D52" s="860">
        <v>2734.8</v>
      </c>
      <c r="E52" s="860">
        <v>463</v>
      </c>
      <c r="F52" s="860">
        <v>40.700000000000003</v>
      </c>
      <c r="G52" s="860">
        <v>0</v>
      </c>
      <c r="H52" s="860">
        <v>0</v>
      </c>
      <c r="I52" s="860">
        <v>1372</v>
      </c>
      <c r="J52" s="860">
        <v>2573197</v>
      </c>
      <c r="K52" s="861"/>
      <c r="L52" s="861"/>
      <c r="M52" s="861"/>
    </row>
    <row r="53" spans="1:13" s="851" customFormat="1" ht="11.65" customHeight="1">
      <c r="A53" s="863" t="s">
        <v>462</v>
      </c>
      <c r="B53" s="859">
        <v>41852</v>
      </c>
      <c r="C53" s="860">
        <v>3303</v>
      </c>
      <c r="D53" s="860">
        <v>2271</v>
      </c>
      <c r="E53" s="860">
        <v>466</v>
      </c>
      <c r="F53" s="860">
        <v>37</v>
      </c>
      <c r="G53" s="860">
        <v>0</v>
      </c>
      <c r="H53" s="860">
        <v>0</v>
      </c>
      <c r="I53" s="860">
        <v>1290</v>
      </c>
      <c r="J53" s="860">
        <v>2044218</v>
      </c>
      <c r="K53" s="861"/>
      <c r="L53" s="861"/>
      <c r="M53" s="861"/>
    </row>
    <row r="54" spans="1:13" s="861" customFormat="1" ht="11.65" customHeight="1">
      <c r="A54" s="863" t="s">
        <v>462</v>
      </c>
      <c r="B54" s="859">
        <v>41883</v>
      </c>
      <c r="C54" s="860">
        <v>3388</v>
      </c>
      <c r="D54" s="860">
        <v>2186.4</v>
      </c>
      <c r="E54" s="860">
        <v>674</v>
      </c>
      <c r="F54" s="860">
        <v>57</v>
      </c>
      <c r="G54" s="860">
        <v>0</v>
      </c>
      <c r="H54" s="860">
        <v>0</v>
      </c>
      <c r="I54" s="860">
        <v>1920</v>
      </c>
      <c r="J54" s="860">
        <v>1908065</v>
      </c>
    </row>
    <row r="55" spans="1:13" s="851" customFormat="1" ht="11.65" customHeight="1">
      <c r="A55" s="863" t="s">
        <v>462</v>
      </c>
      <c r="B55" s="859">
        <v>41913</v>
      </c>
      <c r="C55" s="860">
        <v>3649</v>
      </c>
      <c r="D55" s="860">
        <v>2473.1999999999998</v>
      </c>
      <c r="E55" s="860">
        <v>678</v>
      </c>
      <c r="F55" s="860">
        <v>53</v>
      </c>
      <c r="G55" s="860">
        <v>0</v>
      </c>
      <c r="H55" s="860">
        <v>0</v>
      </c>
      <c r="I55" s="860">
        <v>1811</v>
      </c>
      <c r="J55" s="860">
        <v>2300183</v>
      </c>
      <c r="K55" s="861"/>
      <c r="L55" s="861"/>
      <c r="M55" s="861"/>
    </row>
    <row r="56" spans="1:13" s="851" customFormat="1" ht="11.65" customHeight="1">
      <c r="A56" s="863" t="s">
        <v>462</v>
      </c>
      <c r="B56" s="859">
        <v>41944</v>
      </c>
      <c r="C56" s="860">
        <v>3103</v>
      </c>
      <c r="D56" s="860">
        <v>2137</v>
      </c>
      <c r="E56" s="860">
        <v>331</v>
      </c>
      <c r="F56" s="860">
        <v>33.1</v>
      </c>
      <c r="G56" s="860">
        <v>0</v>
      </c>
      <c r="H56" s="860">
        <v>0</v>
      </c>
      <c r="I56" s="860">
        <v>1114</v>
      </c>
      <c r="J56" s="860">
        <v>1739563</v>
      </c>
      <c r="K56" s="861"/>
      <c r="L56" s="861"/>
      <c r="M56" s="861"/>
    </row>
    <row r="57" spans="1:13" s="851" customFormat="1" ht="11.65" customHeight="1">
      <c r="A57" s="863" t="s">
        <v>462</v>
      </c>
      <c r="B57" s="859">
        <v>41974</v>
      </c>
      <c r="C57" s="860">
        <v>3023</v>
      </c>
      <c r="D57" s="860">
        <v>1945</v>
      </c>
      <c r="E57" s="860">
        <v>432</v>
      </c>
      <c r="F57" s="860">
        <v>35.6</v>
      </c>
      <c r="G57" s="860">
        <v>0</v>
      </c>
      <c r="H57" s="860">
        <v>0</v>
      </c>
      <c r="I57" s="860">
        <v>1297</v>
      </c>
      <c r="J57" s="860">
        <v>1828277</v>
      </c>
      <c r="K57" s="861"/>
      <c r="L57" s="861"/>
      <c r="M57" s="861"/>
    </row>
    <row r="58" spans="1:13" s="851" customFormat="1" ht="17.649999999999999" customHeight="1">
      <c r="A58" s="863">
        <v>42005</v>
      </c>
      <c r="B58" s="859">
        <v>42005</v>
      </c>
      <c r="C58" s="860">
        <v>2595</v>
      </c>
      <c r="D58" s="860">
        <v>1736.4</v>
      </c>
      <c r="E58" s="860">
        <v>255</v>
      </c>
      <c r="F58" s="860">
        <v>20.8</v>
      </c>
      <c r="G58" s="860">
        <v>0</v>
      </c>
      <c r="H58" s="860">
        <v>0</v>
      </c>
      <c r="I58" s="860">
        <v>690</v>
      </c>
      <c r="J58" s="860">
        <v>1398844</v>
      </c>
      <c r="K58" s="861"/>
      <c r="L58" s="861"/>
      <c r="M58" s="861"/>
    </row>
    <row r="59" spans="1:13" s="851" customFormat="1" ht="11.65" customHeight="1">
      <c r="A59" s="863" t="s">
        <v>462</v>
      </c>
      <c r="B59" s="859">
        <v>42036</v>
      </c>
      <c r="C59" s="860">
        <v>2468</v>
      </c>
      <c r="D59" s="860">
        <v>1673.8</v>
      </c>
      <c r="E59" s="860">
        <v>408</v>
      </c>
      <c r="F59" s="860">
        <v>29.1</v>
      </c>
      <c r="G59" s="860">
        <v>0</v>
      </c>
      <c r="H59" s="860">
        <v>0</v>
      </c>
      <c r="I59" s="860">
        <v>1012</v>
      </c>
      <c r="J59" s="860">
        <v>1447672</v>
      </c>
      <c r="K59" s="861"/>
      <c r="L59" s="861"/>
      <c r="M59" s="861"/>
    </row>
    <row r="60" spans="1:13" s="851" customFormat="1" ht="11.65" customHeight="1">
      <c r="A60" s="863" t="s">
        <v>462</v>
      </c>
      <c r="B60" s="859">
        <v>42064</v>
      </c>
      <c r="C60" s="867">
        <v>3194</v>
      </c>
      <c r="D60" s="867">
        <v>2400</v>
      </c>
      <c r="E60" s="867">
        <v>293</v>
      </c>
      <c r="F60" s="867">
        <v>27.8</v>
      </c>
      <c r="G60" s="867">
        <v>0</v>
      </c>
      <c r="H60" s="867">
        <v>0</v>
      </c>
      <c r="I60" s="867">
        <v>1017</v>
      </c>
      <c r="J60" s="867">
        <v>2241984</v>
      </c>
      <c r="K60" s="861"/>
      <c r="L60" s="861"/>
      <c r="M60" s="861"/>
    </row>
    <row r="61" spans="1:13" s="851" customFormat="1" ht="11.65" customHeight="1">
      <c r="A61" s="863" t="s">
        <v>462</v>
      </c>
      <c r="B61" s="859">
        <v>42095</v>
      </c>
      <c r="C61" s="860">
        <v>3073</v>
      </c>
      <c r="D61" s="860">
        <v>2123.1</v>
      </c>
      <c r="E61" s="860">
        <v>534</v>
      </c>
      <c r="F61" s="860">
        <v>45.9</v>
      </c>
      <c r="G61" s="860">
        <v>0</v>
      </c>
      <c r="H61" s="860">
        <v>0</v>
      </c>
      <c r="I61" s="860">
        <v>1586</v>
      </c>
      <c r="J61" s="860">
        <v>2012473</v>
      </c>
      <c r="K61" s="861"/>
      <c r="L61" s="861"/>
      <c r="M61" s="861"/>
    </row>
    <row r="62" spans="1:13" s="851" customFormat="1" ht="11.65" customHeight="1">
      <c r="A62" s="863" t="s">
        <v>462</v>
      </c>
      <c r="B62" s="859">
        <v>42125</v>
      </c>
      <c r="C62" s="860">
        <v>3071</v>
      </c>
      <c r="D62" s="860">
        <v>2117.8000000000002</v>
      </c>
      <c r="E62" s="860">
        <v>251</v>
      </c>
      <c r="F62" s="860">
        <v>26.8</v>
      </c>
      <c r="G62" s="860">
        <v>0</v>
      </c>
      <c r="H62" s="860">
        <v>0</v>
      </c>
      <c r="I62" s="860">
        <v>960</v>
      </c>
      <c r="J62" s="860">
        <v>1930713</v>
      </c>
      <c r="K62" s="861"/>
      <c r="L62" s="861"/>
      <c r="M62" s="861"/>
    </row>
    <row r="63" spans="1:13" ht="15" customHeight="1">
      <c r="A63" s="1245" t="s">
        <v>1717</v>
      </c>
      <c r="B63" s="1245"/>
      <c r="C63" s="1245"/>
      <c r="D63" s="1245"/>
      <c r="E63" s="1245"/>
      <c r="F63" s="1245"/>
      <c r="G63" s="1245"/>
      <c r="H63" s="1245"/>
      <c r="I63" s="1245"/>
      <c r="J63" s="1245"/>
    </row>
    <row r="64" spans="1:13" s="861" customFormat="1" ht="17.45" customHeight="1">
      <c r="A64" s="858">
        <v>41395</v>
      </c>
      <c r="B64" s="859">
        <v>41395</v>
      </c>
      <c r="C64" s="860">
        <v>714</v>
      </c>
      <c r="D64" s="860">
        <v>328.3</v>
      </c>
      <c r="E64" s="860">
        <v>93</v>
      </c>
      <c r="F64" s="860">
        <v>1.7</v>
      </c>
      <c r="G64" s="860">
        <v>0</v>
      </c>
      <c r="H64" s="860">
        <v>0</v>
      </c>
      <c r="I64" s="860">
        <v>79</v>
      </c>
      <c r="J64" s="860">
        <v>813955</v>
      </c>
    </row>
    <row r="65" spans="1:10" s="851" customFormat="1" ht="11.65" customHeight="1">
      <c r="A65" s="863" t="s">
        <v>462</v>
      </c>
      <c r="B65" s="859">
        <v>41426</v>
      </c>
      <c r="C65" s="860">
        <v>764</v>
      </c>
      <c r="D65" s="860">
        <v>337.9</v>
      </c>
      <c r="E65" s="860">
        <v>97</v>
      </c>
      <c r="F65" s="860">
        <v>1.5</v>
      </c>
      <c r="G65" s="860">
        <v>0</v>
      </c>
      <c r="H65" s="860">
        <v>0</v>
      </c>
      <c r="I65" s="860">
        <v>71</v>
      </c>
      <c r="J65" s="860">
        <v>791140</v>
      </c>
    </row>
    <row r="66" spans="1:10" s="851" customFormat="1" ht="11.65" customHeight="1">
      <c r="A66" s="863" t="s">
        <v>462</v>
      </c>
      <c r="B66" s="859">
        <v>41456</v>
      </c>
      <c r="C66" s="860">
        <v>894</v>
      </c>
      <c r="D66" s="860">
        <v>462.1</v>
      </c>
      <c r="E66" s="860">
        <v>182</v>
      </c>
      <c r="F66" s="860">
        <v>6.8</v>
      </c>
      <c r="G66" s="860">
        <v>0</v>
      </c>
      <c r="H66" s="860">
        <v>0</v>
      </c>
      <c r="I66" s="860">
        <v>203</v>
      </c>
      <c r="J66" s="860">
        <v>1060134</v>
      </c>
    </row>
    <row r="67" spans="1:10" s="851" customFormat="1" ht="11.65" customHeight="1">
      <c r="A67" s="863" t="s">
        <v>462</v>
      </c>
      <c r="B67" s="859">
        <v>41487</v>
      </c>
      <c r="C67" s="860">
        <v>759</v>
      </c>
      <c r="D67" s="860">
        <v>358.2</v>
      </c>
      <c r="E67" s="860">
        <v>367</v>
      </c>
      <c r="F67" s="860">
        <v>9.9</v>
      </c>
      <c r="G67" s="860">
        <v>0</v>
      </c>
      <c r="H67" s="860">
        <v>0</v>
      </c>
      <c r="I67" s="860">
        <v>337</v>
      </c>
      <c r="J67" s="860">
        <v>964755</v>
      </c>
    </row>
    <row r="68" spans="1:10" s="861" customFormat="1" ht="11.65" customHeight="1">
      <c r="A68" s="863" t="s">
        <v>462</v>
      </c>
      <c r="B68" s="859">
        <v>41518</v>
      </c>
      <c r="C68" s="860">
        <v>820</v>
      </c>
      <c r="D68" s="860">
        <v>337.4</v>
      </c>
      <c r="E68" s="860">
        <v>115</v>
      </c>
      <c r="F68" s="860">
        <v>4.5999999999999996</v>
      </c>
      <c r="G68" s="860">
        <v>0</v>
      </c>
      <c r="H68" s="860">
        <v>0</v>
      </c>
      <c r="I68" s="860">
        <v>124</v>
      </c>
      <c r="J68" s="860">
        <v>776941</v>
      </c>
    </row>
    <row r="69" spans="1:10" s="851" customFormat="1" ht="11.65" customHeight="1">
      <c r="A69" s="863" t="s">
        <v>462</v>
      </c>
      <c r="B69" s="859">
        <v>41548</v>
      </c>
      <c r="C69" s="860">
        <v>732</v>
      </c>
      <c r="D69" s="860">
        <v>400.7</v>
      </c>
      <c r="E69" s="860">
        <v>153</v>
      </c>
      <c r="F69" s="860">
        <v>6.1</v>
      </c>
      <c r="G69" s="860">
        <v>0</v>
      </c>
      <c r="H69" s="860">
        <v>0</v>
      </c>
      <c r="I69" s="860">
        <v>244</v>
      </c>
      <c r="J69" s="860">
        <v>1040204</v>
      </c>
    </row>
    <row r="70" spans="1:10" s="851" customFormat="1" ht="11.65" customHeight="1">
      <c r="A70" s="863" t="s">
        <v>462</v>
      </c>
      <c r="B70" s="859">
        <v>41579</v>
      </c>
      <c r="C70" s="860">
        <v>697</v>
      </c>
      <c r="D70" s="860">
        <v>298.2</v>
      </c>
      <c r="E70" s="860">
        <v>-2</v>
      </c>
      <c r="F70" s="860">
        <v>-1.2</v>
      </c>
      <c r="G70" s="860">
        <v>0</v>
      </c>
      <c r="H70" s="860">
        <v>0</v>
      </c>
      <c r="I70" s="860">
        <v>-142</v>
      </c>
      <c r="J70" s="860">
        <v>633365</v>
      </c>
    </row>
    <row r="71" spans="1:10" s="851" customFormat="1" ht="11.65" customHeight="1">
      <c r="A71" s="863" t="s">
        <v>462</v>
      </c>
      <c r="B71" s="859">
        <v>41609</v>
      </c>
      <c r="C71" s="860">
        <v>708</v>
      </c>
      <c r="D71" s="860">
        <v>408.1</v>
      </c>
      <c r="E71" s="860">
        <v>351</v>
      </c>
      <c r="F71" s="860">
        <v>12</v>
      </c>
      <c r="G71" s="860">
        <v>0</v>
      </c>
      <c r="H71" s="860">
        <v>0</v>
      </c>
      <c r="I71" s="860">
        <v>482</v>
      </c>
      <c r="J71" s="860">
        <v>756978</v>
      </c>
    </row>
    <row r="72" spans="1:10" s="851" customFormat="1" ht="17.649999999999999" customHeight="1">
      <c r="A72" s="863">
        <v>41640</v>
      </c>
      <c r="B72" s="859">
        <v>41640</v>
      </c>
      <c r="C72" s="860">
        <v>577</v>
      </c>
      <c r="D72" s="860">
        <v>298.2</v>
      </c>
      <c r="E72" s="860">
        <v>28</v>
      </c>
      <c r="F72" s="860">
        <v>0.8</v>
      </c>
      <c r="G72" s="860">
        <v>0</v>
      </c>
      <c r="H72" s="860">
        <v>0</v>
      </c>
      <c r="I72" s="860">
        <v>-41</v>
      </c>
      <c r="J72" s="860">
        <v>687792</v>
      </c>
    </row>
    <row r="73" spans="1:10" s="851" customFormat="1" ht="11.65" customHeight="1">
      <c r="A73" s="863" t="s">
        <v>462</v>
      </c>
      <c r="B73" s="859">
        <v>41671</v>
      </c>
      <c r="C73" s="860">
        <v>565</v>
      </c>
      <c r="D73" s="860">
        <v>267.3</v>
      </c>
      <c r="E73" s="860">
        <v>101</v>
      </c>
      <c r="F73" s="860">
        <v>-0.4</v>
      </c>
      <c r="G73" s="860">
        <v>0</v>
      </c>
      <c r="H73" s="860">
        <v>0</v>
      </c>
      <c r="I73" s="860">
        <v>34</v>
      </c>
      <c r="J73" s="860">
        <v>626308</v>
      </c>
    </row>
    <row r="74" spans="1:10" s="851" customFormat="1" ht="11.65" customHeight="1">
      <c r="A74" s="863" t="s">
        <v>462</v>
      </c>
      <c r="B74" s="859">
        <v>41699</v>
      </c>
      <c r="C74" s="860">
        <v>611</v>
      </c>
      <c r="D74" s="860">
        <v>286.3</v>
      </c>
      <c r="E74" s="860">
        <v>115</v>
      </c>
      <c r="F74" s="860">
        <v>3.4</v>
      </c>
      <c r="G74" s="860">
        <v>0</v>
      </c>
      <c r="H74" s="860">
        <v>0</v>
      </c>
      <c r="I74" s="860">
        <v>142</v>
      </c>
      <c r="J74" s="860">
        <v>617491</v>
      </c>
    </row>
    <row r="75" spans="1:10" s="851" customFormat="1" ht="11.65" customHeight="1">
      <c r="A75" s="863" t="s">
        <v>462</v>
      </c>
      <c r="B75" s="859">
        <v>41730</v>
      </c>
      <c r="C75" s="860">
        <v>689</v>
      </c>
      <c r="D75" s="860">
        <v>361.2</v>
      </c>
      <c r="E75" s="860">
        <v>175</v>
      </c>
      <c r="F75" s="860">
        <v>5.5</v>
      </c>
      <c r="G75" s="860">
        <v>0</v>
      </c>
      <c r="H75" s="860">
        <v>0</v>
      </c>
      <c r="I75" s="860">
        <v>194</v>
      </c>
      <c r="J75" s="860">
        <v>913229</v>
      </c>
    </row>
    <row r="76" spans="1:10" s="851" customFormat="1" ht="11.65" customHeight="1">
      <c r="A76" s="863" t="s">
        <v>462</v>
      </c>
      <c r="B76" s="859">
        <v>41760</v>
      </c>
      <c r="C76" s="860">
        <v>678</v>
      </c>
      <c r="D76" s="860">
        <v>359.5</v>
      </c>
      <c r="E76" s="860">
        <v>207</v>
      </c>
      <c r="F76" s="860">
        <v>9.1999999999999993</v>
      </c>
      <c r="G76" s="860">
        <v>0</v>
      </c>
      <c r="H76" s="860">
        <v>0</v>
      </c>
      <c r="I76" s="860">
        <v>371</v>
      </c>
      <c r="J76" s="860">
        <v>770271</v>
      </c>
    </row>
    <row r="77" spans="1:10" s="851" customFormat="1" ht="11.65" customHeight="1">
      <c r="A77" s="863" t="s">
        <v>462</v>
      </c>
      <c r="B77" s="859">
        <v>41791</v>
      </c>
      <c r="C77" s="860">
        <v>683</v>
      </c>
      <c r="D77" s="860">
        <v>274.2</v>
      </c>
      <c r="E77" s="860">
        <v>171</v>
      </c>
      <c r="F77" s="860">
        <v>4.5</v>
      </c>
      <c r="G77" s="860">
        <v>0</v>
      </c>
      <c r="H77" s="860">
        <v>0</v>
      </c>
      <c r="I77" s="860">
        <v>198</v>
      </c>
      <c r="J77" s="860">
        <v>644174</v>
      </c>
    </row>
    <row r="78" spans="1:10" s="851" customFormat="1" ht="11.65" customHeight="1">
      <c r="A78" s="863" t="s">
        <v>462</v>
      </c>
      <c r="B78" s="859">
        <v>41821</v>
      </c>
      <c r="C78" s="860">
        <v>802</v>
      </c>
      <c r="D78" s="860">
        <v>349.3</v>
      </c>
      <c r="E78" s="860">
        <v>146</v>
      </c>
      <c r="F78" s="860">
        <v>5.2</v>
      </c>
      <c r="G78" s="860">
        <v>0</v>
      </c>
      <c r="H78" s="860">
        <v>0</v>
      </c>
      <c r="I78" s="860">
        <v>217</v>
      </c>
      <c r="J78" s="860">
        <v>771545</v>
      </c>
    </row>
    <row r="79" spans="1:10" s="851" customFormat="1" ht="11.65" customHeight="1">
      <c r="A79" s="863" t="s">
        <v>462</v>
      </c>
      <c r="B79" s="859">
        <v>41852</v>
      </c>
      <c r="C79" s="860">
        <v>688</v>
      </c>
      <c r="D79" s="860">
        <v>361.2</v>
      </c>
      <c r="E79" s="860">
        <v>111</v>
      </c>
      <c r="F79" s="860">
        <v>3</v>
      </c>
      <c r="G79" s="860">
        <v>0</v>
      </c>
      <c r="H79" s="860">
        <v>0</v>
      </c>
      <c r="I79" s="860">
        <v>88</v>
      </c>
      <c r="J79" s="860">
        <v>828637</v>
      </c>
    </row>
    <row r="80" spans="1:10" s="861" customFormat="1" ht="11.65" customHeight="1">
      <c r="A80" s="863" t="s">
        <v>462</v>
      </c>
      <c r="B80" s="859">
        <v>41883</v>
      </c>
      <c r="C80" s="860">
        <v>625</v>
      </c>
      <c r="D80" s="860">
        <v>254.7</v>
      </c>
      <c r="E80" s="860">
        <v>102</v>
      </c>
      <c r="F80" s="860">
        <v>8.5</v>
      </c>
      <c r="G80" s="860">
        <v>0</v>
      </c>
      <c r="H80" s="860">
        <v>0</v>
      </c>
      <c r="I80" s="860">
        <v>283</v>
      </c>
      <c r="J80" s="860">
        <v>569309</v>
      </c>
    </row>
    <row r="81" spans="1:10" s="851" customFormat="1" ht="11.65" customHeight="1">
      <c r="A81" s="863" t="s">
        <v>462</v>
      </c>
      <c r="B81" s="859">
        <v>41913</v>
      </c>
      <c r="C81" s="860">
        <v>732</v>
      </c>
      <c r="D81" s="860">
        <v>481.4</v>
      </c>
      <c r="E81" s="860">
        <v>240</v>
      </c>
      <c r="F81" s="860">
        <v>11.2</v>
      </c>
      <c r="G81" s="860">
        <v>0</v>
      </c>
      <c r="H81" s="860">
        <v>0</v>
      </c>
      <c r="I81" s="860">
        <v>454</v>
      </c>
      <c r="J81" s="860">
        <v>958483</v>
      </c>
    </row>
    <row r="82" spans="1:10" s="851" customFormat="1" ht="11.65" customHeight="1">
      <c r="A82" s="863" t="s">
        <v>462</v>
      </c>
      <c r="B82" s="859">
        <v>41944</v>
      </c>
      <c r="C82" s="860">
        <v>536</v>
      </c>
      <c r="D82" s="860">
        <v>236.6</v>
      </c>
      <c r="E82" s="860">
        <v>112</v>
      </c>
      <c r="F82" s="860">
        <v>3.7</v>
      </c>
      <c r="G82" s="860">
        <v>0</v>
      </c>
      <c r="H82" s="860">
        <v>0</v>
      </c>
      <c r="I82" s="860">
        <v>127</v>
      </c>
      <c r="J82" s="860">
        <v>647253</v>
      </c>
    </row>
    <row r="83" spans="1:10" s="851" customFormat="1" ht="11.65" customHeight="1">
      <c r="A83" s="863" t="s">
        <v>462</v>
      </c>
      <c r="B83" s="859">
        <v>41974</v>
      </c>
      <c r="C83" s="860">
        <v>654</v>
      </c>
      <c r="D83" s="860">
        <v>332.2</v>
      </c>
      <c r="E83" s="860">
        <v>183</v>
      </c>
      <c r="F83" s="860">
        <v>6.2</v>
      </c>
      <c r="G83" s="860">
        <v>0</v>
      </c>
      <c r="H83" s="860">
        <v>0</v>
      </c>
      <c r="I83" s="860">
        <v>246</v>
      </c>
      <c r="J83" s="860">
        <v>804261</v>
      </c>
    </row>
    <row r="84" spans="1:10" s="851" customFormat="1" ht="17.649999999999999" customHeight="1">
      <c r="A84" s="863">
        <v>42005</v>
      </c>
      <c r="B84" s="859">
        <v>42005</v>
      </c>
      <c r="C84" s="860">
        <v>498</v>
      </c>
      <c r="D84" s="860">
        <v>265.89999999999998</v>
      </c>
      <c r="E84" s="860">
        <v>-39</v>
      </c>
      <c r="F84" s="860">
        <v>-1</v>
      </c>
      <c r="G84" s="860">
        <v>0</v>
      </c>
      <c r="H84" s="860">
        <v>0</v>
      </c>
      <c r="I84" s="860">
        <v>-38</v>
      </c>
      <c r="J84" s="860">
        <v>622029</v>
      </c>
    </row>
    <row r="85" spans="1:10" s="851" customFormat="1" ht="11.65" customHeight="1">
      <c r="A85" s="863" t="s">
        <v>462</v>
      </c>
      <c r="B85" s="859">
        <v>42036</v>
      </c>
      <c r="C85" s="860">
        <v>428</v>
      </c>
      <c r="D85" s="860">
        <v>263.89999999999998</v>
      </c>
      <c r="E85" s="860">
        <v>16</v>
      </c>
      <c r="F85" s="860">
        <v>-0.8</v>
      </c>
      <c r="G85" s="860">
        <v>0</v>
      </c>
      <c r="H85" s="860">
        <v>0</v>
      </c>
      <c r="I85" s="860">
        <v>-11</v>
      </c>
      <c r="J85" s="860">
        <v>767719</v>
      </c>
    </row>
    <row r="86" spans="1:10" s="851" customFormat="1" ht="11.65" customHeight="1">
      <c r="A86" s="863" t="s">
        <v>462</v>
      </c>
      <c r="B86" s="859">
        <v>42064</v>
      </c>
      <c r="C86" s="860">
        <v>620</v>
      </c>
      <c r="D86" s="860">
        <v>366</v>
      </c>
      <c r="E86" s="860">
        <v>15</v>
      </c>
      <c r="F86" s="860">
        <v>-0.1</v>
      </c>
      <c r="G86" s="860">
        <v>0</v>
      </c>
      <c r="H86" s="860">
        <v>0</v>
      </c>
      <c r="I86" s="860">
        <v>-59</v>
      </c>
      <c r="J86" s="860">
        <v>968109</v>
      </c>
    </row>
    <row r="87" spans="1:10" s="851" customFormat="1" ht="11.65" customHeight="1">
      <c r="A87" s="863" t="s">
        <v>462</v>
      </c>
      <c r="B87" s="859">
        <v>42095</v>
      </c>
      <c r="C87" s="860">
        <v>602</v>
      </c>
      <c r="D87" s="860">
        <v>293.5</v>
      </c>
      <c r="E87" s="860">
        <v>79</v>
      </c>
      <c r="F87" s="860">
        <v>2.6</v>
      </c>
      <c r="G87" s="860">
        <v>0</v>
      </c>
      <c r="H87" s="860">
        <v>0</v>
      </c>
      <c r="I87" s="860">
        <v>86</v>
      </c>
      <c r="J87" s="860">
        <v>814344</v>
      </c>
    </row>
    <row r="88" spans="1:10" s="851" customFormat="1" ht="11.65" customHeight="1">
      <c r="A88" s="863" t="s">
        <v>462</v>
      </c>
      <c r="B88" s="859">
        <v>42125</v>
      </c>
      <c r="C88" s="860">
        <v>630</v>
      </c>
      <c r="D88" s="860">
        <v>282.10000000000002</v>
      </c>
      <c r="E88" s="860">
        <v>66</v>
      </c>
      <c r="F88" s="860">
        <v>2.9</v>
      </c>
      <c r="G88" s="860">
        <v>0</v>
      </c>
      <c r="H88" s="860">
        <v>0</v>
      </c>
      <c r="I88" s="860">
        <v>115</v>
      </c>
      <c r="J88" s="860">
        <v>625944</v>
      </c>
    </row>
    <row r="89" spans="1:10" s="851" customFormat="1" ht="20.100000000000001" customHeight="1">
      <c r="A89" s="861" t="s">
        <v>1713</v>
      </c>
      <c r="B89" s="859"/>
      <c r="C89" s="860"/>
      <c r="D89" s="860"/>
      <c r="E89" s="860"/>
      <c r="F89" s="860"/>
      <c r="G89" s="860"/>
      <c r="H89" s="860"/>
      <c r="I89" s="860"/>
      <c r="J89" s="860"/>
    </row>
    <row r="90" spans="1:10" ht="26.1" customHeight="1">
      <c r="A90" s="868" t="s">
        <v>1799</v>
      </c>
      <c r="C90" s="869"/>
      <c r="I90" s="861"/>
      <c r="J90" s="870"/>
    </row>
    <row r="91" spans="1:10" ht="18.95" customHeight="1">
      <c r="A91" s="1262"/>
      <c r="B91" s="1262"/>
      <c r="C91" s="1262"/>
      <c r="D91" s="1262"/>
      <c r="E91" s="1262"/>
      <c r="F91" s="1262"/>
      <c r="G91" s="1262"/>
      <c r="H91" s="1262"/>
      <c r="I91" s="1262"/>
      <c r="J91" s="1262"/>
    </row>
    <row r="92" spans="1:10" ht="11.1" customHeight="1">
      <c r="A92" s="1263"/>
      <c r="B92" s="1263"/>
      <c r="C92" s="1263"/>
      <c r="D92" s="1263"/>
      <c r="E92" s="1263"/>
      <c r="F92" s="1263"/>
      <c r="G92" s="1263"/>
      <c r="H92" s="1263"/>
      <c r="I92" s="1263"/>
      <c r="J92" s="1263"/>
    </row>
    <row r="93" spans="1:10" s="861" customFormat="1" ht="17.45" customHeight="1">
      <c r="A93" s="871"/>
      <c r="B93" s="872"/>
      <c r="C93" s="873"/>
      <c r="D93" s="874"/>
      <c r="E93" s="873"/>
      <c r="F93" s="874"/>
      <c r="G93" s="873"/>
      <c r="H93" s="874"/>
      <c r="I93" s="873"/>
      <c r="J93" s="873"/>
    </row>
    <row r="94" spans="1:10" s="861" customFormat="1" ht="17.45" customHeight="1">
      <c r="A94" s="871"/>
      <c r="B94" s="872"/>
      <c r="C94" s="873"/>
      <c r="D94" s="874"/>
      <c r="E94" s="873"/>
      <c r="F94" s="874"/>
      <c r="G94" s="873"/>
      <c r="H94" s="874"/>
      <c r="I94" s="873"/>
      <c r="J94" s="873"/>
    </row>
    <row r="95" spans="1:10" s="861" customFormat="1" ht="17.45" customHeight="1">
      <c r="A95" s="871"/>
      <c r="B95" s="872"/>
      <c r="C95" s="873"/>
      <c r="D95" s="874"/>
      <c r="E95" s="873"/>
      <c r="F95" s="874"/>
      <c r="G95" s="873"/>
      <c r="H95" s="874"/>
      <c r="I95" s="873"/>
      <c r="J95" s="873"/>
    </row>
    <row r="96" spans="1:10" s="861" customFormat="1" ht="17.45" customHeight="1">
      <c r="A96" s="871"/>
      <c r="B96" s="872"/>
      <c r="C96" s="873"/>
      <c r="D96" s="874"/>
      <c r="E96" s="873"/>
      <c r="F96" s="874"/>
      <c r="G96" s="873"/>
      <c r="H96" s="874"/>
      <c r="I96" s="873"/>
      <c r="J96" s="873"/>
    </row>
    <row r="97" spans="1:10" s="861" customFormat="1" ht="17.45" customHeight="1">
      <c r="A97" s="871"/>
      <c r="B97" s="872"/>
      <c r="C97" s="873"/>
      <c r="D97" s="874"/>
      <c r="E97" s="873"/>
      <c r="F97" s="874"/>
      <c r="G97" s="873"/>
      <c r="H97" s="874"/>
      <c r="I97" s="873"/>
      <c r="J97" s="873"/>
    </row>
    <row r="98" spans="1:10" s="861" customFormat="1" ht="17.45" customHeight="1">
      <c r="A98" s="871"/>
      <c r="B98" s="872"/>
      <c r="C98" s="873"/>
      <c r="D98" s="874"/>
      <c r="E98" s="873"/>
      <c r="F98" s="874"/>
      <c r="G98" s="873"/>
      <c r="H98" s="874"/>
      <c r="I98" s="873"/>
      <c r="J98" s="873"/>
    </row>
    <row r="99" spans="1:10" s="861" customFormat="1" ht="17.45" customHeight="1">
      <c r="A99" s="871"/>
      <c r="B99" s="872"/>
      <c r="C99" s="875"/>
      <c r="D99" s="875"/>
      <c r="E99" s="875"/>
      <c r="F99" s="875"/>
      <c r="G99" s="875"/>
      <c r="H99" s="875"/>
      <c r="I99" s="875"/>
      <c r="J99" s="875"/>
    </row>
    <row r="100" spans="1:10" s="861" customFormat="1" ht="17.45" customHeight="1">
      <c r="A100" s="871"/>
      <c r="B100" s="872"/>
      <c r="C100" s="875"/>
      <c r="D100" s="875"/>
      <c r="E100" s="875"/>
      <c r="F100" s="875"/>
      <c r="G100" s="875"/>
      <c r="H100" s="875"/>
      <c r="I100" s="875"/>
      <c r="J100" s="875"/>
    </row>
    <row r="101" spans="1:10" s="861" customFormat="1" ht="17.45" customHeight="1">
      <c r="A101" s="871"/>
      <c r="B101" s="872"/>
      <c r="C101" s="875"/>
      <c r="D101" s="875"/>
      <c r="E101" s="875"/>
      <c r="F101" s="875"/>
      <c r="G101" s="875"/>
      <c r="H101" s="875"/>
      <c r="I101" s="875"/>
      <c r="J101" s="875"/>
    </row>
    <row r="102" spans="1:10" s="861" customFormat="1" ht="17.45" customHeight="1">
      <c r="A102" s="871"/>
      <c r="B102" s="872"/>
      <c r="C102" s="875"/>
      <c r="D102" s="875"/>
      <c r="E102" s="875"/>
      <c r="F102" s="875"/>
      <c r="G102" s="875"/>
      <c r="H102" s="875"/>
      <c r="I102" s="875"/>
      <c r="J102" s="875"/>
    </row>
    <row r="103" spans="1:10" s="861" customFormat="1" ht="17.45" customHeight="1">
      <c r="A103" s="871"/>
      <c r="B103" s="872"/>
      <c r="C103" s="873"/>
      <c r="D103" s="874"/>
      <c r="E103" s="873"/>
      <c r="F103" s="874"/>
      <c r="G103" s="873"/>
      <c r="H103" s="874"/>
      <c r="I103" s="873"/>
      <c r="J103" s="873"/>
    </row>
    <row r="104" spans="1:10" s="861" customFormat="1" ht="17.45" customHeight="1">
      <c r="A104" s="871"/>
      <c r="B104" s="872"/>
      <c r="C104" s="873"/>
      <c r="D104" s="874"/>
      <c r="E104" s="873"/>
      <c r="F104" s="874"/>
      <c r="G104" s="873"/>
      <c r="H104" s="874"/>
      <c r="I104" s="873"/>
      <c r="J104" s="873"/>
    </row>
    <row r="105" spans="1:10" s="861" customFormat="1" ht="17.45" customHeight="1">
      <c r="A105" s="871"/>
      <c r="B105" s="872"/>
      <c r="C105" s="873"/>
      <c r="D105" s="874"/>
      <c r="E105" s="873"/>
      <c r="F105" s="874"/>
      <c r="G105" s="873"/>
      <c r="H105" s="874"/>
      <c r="I105" s="873"/>
      <c r="J105" s="873"/>
    </row>
    <row r="106" spans="1:10" s="861" customFormat="1" ht="17.45" customHeight="1">
      <c r="A106" s="871"/>
      <c r="B106" s="872"/>
      <c r="C106" s="873"/>
      <c r="D106" s="874"/>
      <c r="E106" s="873"/>
      <c r="F106" s="874"/>
      <c r="G106" s="873"/>
      <c r="H106" s="874"/>
      <c r="I106" s="873"/>
      <c r="J106" s="873"/>
    </row>
    <row r="107" spans="1:10" s="861" customFormat="1" ht="17.45" customHeight="1">
      <c r="A107" s="871"/>
      <c r="B107" s="872"/>
      <c r="C107" s="873"/>
      <c r="D107" s="874"/>
      <c r="E107" s="873"/>
      <c r="F107" s="874"/>
      <c r="G107" s="873"/>
      <c r="H107" s="874"/>
      <c r="I107" s="873"/>
      <c r="J107" s="873"/>
    </row>
    <row r="108" spans="1:10" s="861" customFormat="1" ht="17.45" customHeight="1">
      <c r="A108" s="871"/>
      <c r="B108" s="872"/>
      <c r="C108" s="873"/>
      <c r="D108" s="874"/>
      <c r="E108" s="873"/>
      <c r="F108" s="874"/>
      <c r="G108" s="873"/>
      <c r="H108" s="874"/>
      <c r="I108" s="873"/>
      <c r="J108" s="873"/>
    </row>
    <row r="109" spans="1:10" s="861" customFormat="1" ht="17.45" customHeight="1">
      <c r="A109" s="871"/>
      <c r="B109" s="872"/>
      <c r="C109" s="873"/>
      <c r="D109" s="874"/>
      <c r="E109" s="873"/>
      <c r="F109" s="874"/>
      <c r="G109" s="873"/>
      <c r="H109" s="874"/>
      <c r="I109" s="873"/>
      <c r="J109" s="873"/>
    </row>
    <row r="110" spans="1:10" s="861" customFormat="1" ht="17.45" customHeight="1">
      <c r="A110" s="871"/>
      <c r="B110" s="872"/>
      <c r="C110" s="873"/>
      <c r="D110" s="874"/>
      <c r="E110" s="873"/>
      <c r="F110" s="874"/>
      <c r="G110" s="873"/>
      <c r="H110" s="874"/>
      <c r="I110" s="873"/>
      <c r="J110" s="873"/>
    </row>
    <row r="111" spans="1:10" s="861" customFormat="1" ht="17.45" customHeight="1">
      <c r="A111" s="871"/>
      <c r="B111" s="872"/>
      <c r="C111" s="873"/>
      <c r="D111" s="874"/>
      <c r="E111" s="873"/>
      <c r="F111" s="874"/>
      <c r="G111" s="873"/>
      <c r="H111" s="874"/>
      <c r="I111" s="873"/>
      <c r="J111" s="873"/>
    </row>
    <row r="112" spans="1:10" s="861" customFormat="1" ht="17.45" customHeight="1">
      <c r="A112" s="871"/>
      <c r="B112" s="872"/>
      <c r="C112" s="873"/>
      <c r="D112" s="874"/>
      <c r="E112" s="873"/>
      <c r="F112" s="874"/>
      <c r="G112" s="873"/>
      <c r="H112" s="874"/>
      <c r="I112" s="873"/>
      <c r="J112" s="873"/>
    </row>
    <row r="113" spans="1:13" s="861" customFormat="1" ht="17.45" customHeight="1">
      <c r="A113" s="871"/>
      <c r="B113" s="872"/>
      <c r="C113" s="873"/>
      <c r="D113" s="874"/>
      <c r="E113" s="873"/>
      <c r="F113" s="874"/>
      <c r="G113" s="873"/>
      <c r="H113" s="874"/>
      <c r="I113" s="873"/>
      <c r="J113" s="873"/>
    </row>
    <row r="114" spans="1:13" s="861" customFormat="1" ht="17.45" customHeight="1">
      <c r="A114" s="871"/>
      <c r="B114" s="872"/>
      <c r="C114" s="873"/>
      <c r="D114" s="874"/>
      <c r="E114" s="873"/>
      <c r="F114" s="874"/>
      <c r="G114" s="873"/>
      <c r="H114" s="874"/>
      <c r="I114" s="873"/>
      <c r="J114" s="873"/>
    </row>
    <row r="115" spans="1:13" s="861" customFormat="1" ht="17.45" customHeight="1">
      <c r="A115" s="871"/>
      <c r="B115" s="872"/>
      <c r="C115" s="873"/>
      <c r="D115" s="874"/>
      <c r="E115" s="873"/>
      <c r="F115" s="874"/>
      <c r="G115" s="873"/>
      <c r="H115" s="874"/>
      <c r="I115" s="873"/>
      <c r="J115" s="873"/>
    </row>
    <row r="116" spans="1:13" s="861" customFormat="1" ht="17.45" customHeight="1">
      <c r="A116" s="871"/>
      <c r="B116" s="872"/>
      <c r="C116" s="873"/>
      <c r="D116" s="874"/>
      <c r="E116" s="873"/>
      <c r="F116" s="874"/>
      <c r="G116" s="873"/>
      <c r="H116" s="874"/>
      <c r="I116" s="873"/>
      <c r="J116" s="873"/>
    </row>
    <row r="117" spans="1:13" s="861" customFormat="1" ht="17.45" customHeight="1">
      <c r="A117" s="871"/>
      <c r="B117" s="872"/>
      <c r="C117" s="873"/>
      <c r="D117" s="874"/>
      <c r="E117" s="873"/>
      <c r="F117" s="874"/>
      <c r="G117" s="873"/>
      <c r="H117" s="874"/>
      <c r="I117" s="873"/>
      <c r="J117" s="873"/>
    </row>
    <row r="118" spans="1:13" ht="20.100000000000001" customHeight="1">
      <c r="A118" s="1262"/>
      <c r="B118" s="1262"/>
      <c r="C118" s="1262"/>
      <c r="D118" s="1262"/>
      <c r="E118" s="1262"/>
      <c r="F118" s="1262"/>
      <c r="G118" s="1262"/>
      <c r="H118" s="1262"/>
      <c r="I118" s="1262"/>
      <c r="J118" s="1262"/>
    </row>
    <row r="119" spans="1:13" s="861" customFormat="1" ht="17.45" customHeight="1">
      <c r="A119" s="871"/>
      <c r="B119" s="872"/>
      <c r="C119" s="873"/>
      <c r="D119" s="874"/>
      <c r="E119" s="873"/>
      <c r="F119" s="874"/>
      <c r="G119" s="873"/>
      <c r="H119" s="874"/>
      <c r="I119" s="873"/>
      <c r="J119" s="873"/>
    </row>
    <row r="120" spans="1:13" s="851" customFormat="1" ht="17.45" customHeight="1">
      <c r="A120" s="871"/>
      <c r="B120" s="872"/>
      <c r="C120" s="873"/>
      <c r="D120" s="874"/>
      <c r="E120" s="873"/>
      <c r="F120" s="874"/>
      <c r="G120" s="873"/>
      <c r="H120" s="874"/>
      <c r="I120" s="873"/>
      <c r="J120" s="873"/>
      <c r="K120" s="861"/>
      <c r="L120" s="861"/>
      <c r="M120" s="861"/>
    </row>
    <row r="121" spans="1:13" s="851" customFormat="1" ht="17.45" customHeight="1">
      <c r="A121" s="871"/>
      <c r="B121" s="872"/>
      <c r="C121" s="873"/>
      <c r="D121" s="874"/>
      <c r="E121" s="873"/>
      <c r="F121" s="874"/>
      <c r="G121" s="873"/>
      <c r="H121" s="874"/>
      <c r="I121" s="873"/>
      <c r="J121" s="873"/>
      <c r="K121" s="861"/>
      <c r="L121" s="861"/>
      <c r="M121" s="861"/>
    </row>
    <row r="122" spans="1:13" s="851" customFormat="1" ht="17.45" customHeight="1">
      <c r="A122" s="871"/>
      <c r="B122" s="872"/>
      <c r="C122" s="873"/>
      <c r="D122" s="874"/>
      <c r="E122" s="873"/>
      <c r="F122" s="874"/>
      <c r="G122" s="873"/>
      <c r="H122" s="874"/>
      <c r="I122" s="873"/>
      <c r="J122" s="873"/>
      <c r="K122" s="861"/>
      <c r="L122" s="861"/>
      <c r="M122" s="861"/>
    </row>
    <row r="123" spans="1:13" s="861" customFormat="1" ht="17.45" customHeight="1">
      <c r="A123" s="871"/>
      <c r="B123" s="872"/>
      <c r="C123" s="873"/>
      <c r="D123" s="874"/>
      <c r="E123" s="873"/>
      <c r="F123" s="874"/>
      <c r="G123" s="873"/>
      <c r="H123" s="874"/>
      <c r="I123" s="873"/>
      <c r="J123" s="873"/>
    </row>
    <row r="124" spans="1:13" s="851" customFormat="1" ht="17.45" customHeight="1">
      <c r="A124" s="871"/>
      <c r="B124" s="872"/>
      <c r="C124" s="873"/>
      <c r="D124" s="874"/>
      <c r="E124" s="873"/>
      <c r="F124" s="874"/>
      <c r="G124" s="873"/>
      <c r="H124" s="874"/>
      <c r="I124" s="873"/>
      <c r="J124" s="873"/>
      <c r="K124" s="861"/>
      <c r="L124" s="861"/>
      <c r="M124" s="861"/>
    </row>
    <row r="125" spans="1:13" s="851" customFormat="1" ht="17.45" customHeight="1">
      <c r="A125" s="871"/>
      <c r="B125" s="872"/>
      <c r="C125" s="873"/>
      <c r="D125" s="874"/>
      <c r="E125" s="873"/>
      <c r="F125" s="874"/>
      <c r="G125" s="873"/>
      <c r="H125" s="874"/>
      <c r="I125" s="873"/>
      <c r="J125" s="873"/>
      <c r="K125" s="861"/>
      <c r="L125" s="861"/>
      <c r="M125" s="861"/>
    </row>
    <row r="126" spans="1:13" s="851" customFormat="1" ht="17.45" customHeight="1">
      <c r="A126" s="871"/>
      <c r="B126" s="872"/>
      <c r="C126" s="873"/>
      <c r="D126" s="874"/>
      <c r="E126" s="873"/>
      <c r="F126" s="874"/>
      <c r="G126" s="873"/>
      <c r="H126" s="874"/>
      <c r="I126" s="873"/>
      <c r="J126" s="873"/>
      <c r="K126" s="861"/>
      <c r="L126" s="861"/>
      <c r="M126" s="861"/>
    </row>
    <row r="127" spans="1:13" s="851" customFormat="1" ht="17.45" customHeight="1">
      <c r="A127" s="871"/>
      <c r="B127" s="872"/>
      <c r="C127" s="873"/>
      <c r="D127" s="874"/>
      <c r="E127" s="873"/>
      <c r="F127" s="874"/>
      <c r="G127" s="873"/>
      <c r="H127" s="874"/>
      <c r="I127" s="873"/>
      <c r="J127" s="873"/>
      <c r="K127" s="861"/>
      <c r="L127" s="861"/>
      <c r="M127" s="861"/>
    </row>
    <row r="128" spans="1:13" s="851" customFormat="1" ht="17.45" customHeight="1">
      <c r="A128" s="871"/>
      <c r="B128" s="872"/>
      <c r="C128" s="873"/>
      <c r="D128" s="874"/>
      <c r="E128" s="873"/>
      <c r="F128" s="874"/>
      <c r="G128" s="873"/>
      <c r="H128" s="874"/>
      <c r="I128" s="873"/>
      <c r="J128" s="873"/>
      <c r="K128" s="861"/>
      <c r="L128" s="861"/>
      <c r="M128" s="861"/>
    </row>
    <row r="129" spans="1:13" s="851" customFormat="1" ht="17.45" customHeight="1">
      <c r="A129" s="871"/>
      <c r="B129" s="872"/>
      <c r="C129" s="873"/>
      <c r="D129" s="874"/>
      <c r="E129" s="873"/>
      <c r="F129" s="874"/>
      <c r="G129" s="873"/>
      <c r="H129" s="874"/>
      <c r="I129" s="873"/>
      <c r="J129" s="873"/>
      <c r="K129" s="861"/>
      <c r="L129" s="861"/>
      <c r="M129" s="861"/>
    </row>
    <row r="130" spans="1:13" s="851" customFormat="1" ht="17.45" customHeight="1">
      <c r="A130" s="871"/>
      <c r="B130" s="872"/>
      <c r="C130" s="876"/>
      <c r="D130" s="876"/>
      <c r="E130" s="876"/>
      <c r="F130" s="876"/>
      <c r="G130" s="876"/>
      <c r="H130" s="876"/>
      <c r="I130" s="876"/>
      <c r="J130" s="876"/>
      <c r="K130" s="861"/>
      <c r="L130" s="861"/>
      <c r="M130" s="861"/>
    </row>
    <row r="131" spans="1:13" s="851" customFormat="1" ht="17.45" customHeight="1">
      <c r="A131" s="871"/>
      <c r="B131" s="872"/>
      <c r="C131" s="876"/>
      <c r="D131" s="876"/>
      <c r="E131" s="876"/>
      <c r="F131" s="876"/>
      <c r="G131" s="876"/>
      <c r="H131" s="876"/>
      <c r="I131" s="876"/>
      <c r="J131" s="876"/>
      <c r="K131" s="861"/>
      <c r="L131" s="861"/>
      <c r="M131" s="861"/>
    </row>
    <row r="132" spans="1:13" s="851" customFormat="1" ht="17.45" customHeight="1">
      <c r="A132" s="871"/>
      <c r="B132" s="872"/>
      <c r="C132" s="876"/>
      <c r="D132" s="876"/>
      <c r="E132" s="876"/>
      <c r="F132" s="876"/>
      <c r="G132" s="876"/>
      <c r="H132" s="876"/>
      <c r="I132" s="876"/>
      <c r="J132" s="876"/>
      <c r="K132" s="861"/>
      <c r="L132" s="861"/>
      <c r="M132" s="861"/>
    </row>
    <row r="133" spans="1:13" s="851" customFormat="1" ht="17.45" customHeight="1">
      <c r="A133" s="871"/>
      <c r="B133" s="872"/>
      <c r="C133" s="873"/>
      <c r="D133" s="874"/>
      <c r="E133" s="873"/>
      <c r="F133" s="874"/>
      <c r="G133" s="873"/>
      <c r="H133" s="874"/>
      <c r="I133" s="873"/>
      <c r="J133" s="873"/>
      <c r="K133" s="861"/>
      <c r="L133" s="861"/>
      <c r="M133" s="861"/>
    </row>
    <row r="134" spans="1:13" s="851" customFormat="1" ht="17.45" customHeight="1">
      <c r="A134" s="871"/>
      <c r="B134" s="872"/>
      <c r="C134" s="873"/>
      <c r="D134" s="874"/>
      <c r="E134" s="873"/>
      <c r="F134" s="874"/>
      <c r="G134" s="873"/>
      <c r="H134" s="874"/>
      <c r="I134" s="873"/>
      <c r="J134" s="873"/>
      <c r="K134" s="861"/>
      <c r="L134" s="861"/>
      <c r="M134" s="861"/>
    </row>
    <row r="135" spans="1:13" s="861" customFormat="1" ht="17.45" customHeight="1">
      <c r="A135" s="871"/>
      <c r="B135" s="872"/>
      <c r="C135" s="873"/>
      <c r="D135" s="874"/>
      <c r="E135" s="873"/>
      <c r="F135" s="874"/>
      <c r="G135" s="873"/>
      <c r="H135" s="874"/>
      <c r="I135" s="873"/>
      <c r="J135" s="873"/>
    </row>
    <row r="136" spans="1:13" s="851" customFormat="1" ht="17.45" customHeight="1">
      <c r="A136" s="871"/>
      <c r="B136" s="872"/>
      <c r="C136" s="873"/>
      <c r="D136" s="874"/>
      <c r="E136" s="873"/>
      <c r="F136" s="874"/>
      <c r="G136" s="873"/>
      <c r="H136" s="874"/>
      <c r="I136" s="873"/>
      <c r="J136" s="873"/>
      <c r="K136" s="861"/>
      <c r="L136" s="861"/>
      <c r="M136" s="861"/>
    </row>
    <row r="137" spans="1:13" s="851" customFormat="1" ht="17.45" customHeight="1">
      <c r="A137" s="871"/>
      <c r="B137" s="872"/>
      <c r="C137" s="873"/>
      <c r="D137" s="874"/>
      <c r="E137" s="873"/>
      <c r="F137" s="874"/>
      <c r="G137" s="873"/>
      <c r="H137" s="874"/>
      <c r="I137" s="873"/>
      <c r="J137" s="873"/>
      <c r="K137" s="861"/>
      <c r="L137" s="861"/>
      <c r="M137" s="861"/>
    </row>
    <row r="138" spans="1:13" s="851" customFormat="1" ht="17.45" customHeight="1">
      <c r="A138" s="871"/>
      <c r="B138" s="872"/>
      <c r="C138" s="873"/>
      <c r="D138" s="874"/>
      <c r="E138" s="873"/>
      <c r="F138" s="874"/>
      <c r="G138" s="873"/>
      <c r="H138" s="874"/>
      <c r="I138" s="873"/>
      <c r="J138" s="873"/>
      <c r="K138" s="861"/>
      <c r="L138" s="861"/>
      <c r="M138" s="861"/>
    </row>
    <row r="139" spans="1:13" s="851" customFormat="1" ht="17.45" customHeight="1">
      <c r="A139" s="871"/>
      <c r="B139" s="872"/>
      <c r="C139" s="873"/>
      <c r="D139" s="873"/>
      <c r="E139" s="873"/>
      <c r="F139" s="873"/>
      <c r="G139" s="873"/>
      <c r="H139" s="873"/>
      <c r="I139" s="873"/>
      <c r="J139" s="873"/>
      <c r="K139" s="861"/>
      <c r="L139" s="861"/>
      <c r="M139" s="861"/>
    </row>
    <row r="140" spans="1:13" s="851" customFormat="1" ht="17.45" customHeight="1">
      <c r="A140" s="871"/>
      <c r="B140" s="872"/>
      <c r="C140" s="873"/>
      <c r="D140" s="873"/>
      <c r="E140" s="873"/>
      <c r="F140" s="873"/>
      <c r="G140" s="873"/>
      <c r="H140" s="873"/>
      <c r="I140" s="873"/>
      <c r="J140" s="873"/>
      <c r="K140" s="861"/>
      <c r="L140" s="861"/>
      <c r="M140" s="861"/>
    </row>
    <row r="141" spans="1:13" s="851" customFormat="1" ht="17.45" customHeight="1">
      <c r="A141" s="871"/>
      <c r="B141" s="872"/>
      <c r="C141" s="873"/>
      <c r="D141" s="873"/>
      <c r="E141" s="873"/>
      <c r="F141" s="873"/>
      <c r="G141" s="873"/>
      <c r="H141" s="873"/>
      <c r="I141" s="873"/>
      <c r="J141" s="873"/>
      <c r="K141" s="861"/>
      <c r="L141" s="861"/>
      <c r="M141" s="861"/>
    </row>
    <row r="142" spans="1:13" s="851" customFormat="1" ht="17.45" customHeight="1">
      <c r="A142" s="871"/>
      <c r="B142" s="872"/>
      <c r="C142" s="873"/>
      <c r="D142" s="873"/>
      <c r="E142" s="873"/>
      <c r="F142" s="873"/>
      <c r="G142" s="873"/>
      <c r="H142" s="873"/>
      <c r="I142" s="873"/>
      <c r="J142" s="873"/>
      <c r="K142" s="861"/>
      <c r="L142" s="861"/>
      <c r="M142" s="861"/>
    </row>
    <row r="143" spans="1:13" s="851" customFormat="1" ht="17.45" customHeight="1">
      <c r="A143" s="871"/>
      <c r="B143" s="872"/>
      <c r="C143" s="873"/>
      <c r="D143" s="873"/>
      <c r="E143" s="873"/>
      <c r="F143" s="873"/>
      <c r="G143" s="873"/>
      <c r="H143" s="873"/>
      <c r="I143" s="873"/>
      <c r="J143" s="877"/>
      <c r="K143" s="861"/>
      <c r="L143" s="861"/>
      <c r="M143" s="861"/>
    </row>
    <row r="144" spans="1:13" ht="20.100000000000001" customHeight="1">
      <c r="A144" s="1262"/>
      <c r="B144" s="1262"/>
      <c r="C144" s="1262"/>
      <c r="D144" s="1262"/>
      <c r="E144" s="1262"/>
      <c r="F144" s="1262"/>
      <c r="G144" s="1262"/>
      <c r="H144" s="1262"/>
      <c r="I144" s="1262"/>
      <c r="J144" s="1262"/>
    </row>
    <row r="145" spans="1:8" s="861" customFormat="1" ht="17.45" customHeight="1">
      <c r="A145" s="871"/>
      <c r="B145" s="872"/>
      <c r="C145" s="876"/>
      <c r="D145" s="878"/>
      <c r="E145" s="878"/>
      <c r="F145" s="878"/>
      <c r="G145" s="878"/>
      <c r="H145" s="878"/>
    </row>
    <row r="146" spans="1:8" s="851" customFormat="1" ht="17.45" customHeight="1">
      <c r="A146" s="871"/>
      <c r="B146" s="872"/>
      <c r="C146" s="869"/>
      <c r="D146" s="866"/>
      <c r="E146" s="866"/>
      <c r="F146" s="866"/>
      <c r="G146" s="866"/>
      <c r="H146" s="866"/>
    </row>
    <row r="147" spans="1:8" s="851" customFormat="1" ht="17.45" customHeight="1">
      <c r="A147" s="871"/>
      <c r="B147" s="872"/>
      <c r="C147" s="869"/>
      <c r="D147" s="866"/>
      <c r="E147" s="866"/>
      <c r="F147" s="866"/>
      <c r="G147" s="866"/>
      <c r="H147" s="866"/>
    </row>
    <row r="148" spans="1:8" s="851" customFormat="1" ht="17.45" customHeight="1">
      <c r="A148" s="871"/>
      <c r="B148" s="872"/>
      <c r="C148" s="869"/>
      <c r="D148" s="866"/>
      <c r="E148" s="866"/>
      <c r="F148" s="866"/>
      <c r="G148" s="866"/>
      <c r="H148" s="866"/>
    </row>
    <row r="149" spans="1:8" s="861" customFormat="1" ht="17.45" customHeight="1">
      <c r="A149" s="871"/>
      <c r="B149" s="872"/>
      <c r="C149" s="876"/>
      <c r="D149" s="878"/>
      <c r="E149" s="878"/>
      <c r="F149" s="878"/>
      <c r="G149" s="878"/>
      <c r="H149" s="878"/>
    </row>
    <row r="150" spans="1:8" s="851" customFormat="1" ht="17.45" customHeight="1">
      <c r="A150" s="871"/>
      <c r="B150" s="872"/>
      <c r="C150" s="869"/>
      <c r="D150" s="866"/>
      <c r="E150" s="866"/>
      <c r="F150" s="866"/>
      <c r="G150" s="866"/>
      <c r="H150" s="866"/>
    </row>
    <row r="151" spans="1:8" s="851" customFormat="1" ht="17.45" customHeight="1">
      <c r="A151" s="871"/>
      <c r="B151" s="872"/>
      <c r="C151" s="869"/>
      <c r="D151" s="866"/>
      <c r="E151" s="866"/>
      <c r="F151" s="866"/>
      <c r="G151" s="866"/>
      <c r="H151" s="866"/>
    </row>
    <row r="152" spans="1:8" s="851" customFormat="1" ht="17.45" customHeight="1">
      <c r="A152" s="871"/>
      <c r="B152" s="872"/>
      <c r="C152" s="869"/>
      <c r="D152" s="866"/>
      <c r="E152" s="866"/>
      <c r="F152" s="866"/>
      <c r="G152" s="866"/>
      <c r="H152" s="866"/>
    </row>
    <row r="153" spans="1:8" s="851" customFormat="1" ht="17.45" customHeight="1">
      <c r="A153" s="871"/>
      <c r="B153" s="872"/>
      <c r="C153" s="869"/>
      <c r="D153" s="866"/>
      <c r="E153" s="866"/>
      <c r="F153" s="866"/>
      <c r="G153" s="866"/>
      <c r="H153" s="866"/>
    </row>
    <row r="154" spans="1:8" s="851" customFormat="1" ht="17.45" customHeight="1">
      <c r="A154" s="871"/>
      <c r="B154" s="872"/>
      <c r="C154" s="869"/>
      <c r="D154" s="866"/>
      <c r="E154" s="866"/>
      <c r="F154" s="866"/>
      <c r="G154" s="866"/>
      <c r="H154" s="866"/>
    </row>
    <row r="155" spans="1:8" s="851" customFormat="1" ht="17.45" customHeight="1">
      <c r="A155" s="871"/>
      <c r="B155" s="872"/>
      <c r="C155" s="869"/>
      <c r="D155" s="866"/>
      <c r="E155" s="866"/>
      <c r="F155" s="866"/>
      <c r="G155" s="866"/>
      <c r="H155" s="866"/>
    </row>
    <row r="156" spans="1:8" s="851" customFormat="1" ht="17.45" customHeight="1">
      <c r="A156" s="871"/>
      <c r="B156" s="872"/>
      <c r="C156" s="869"/>
      <c r="D156" s="866"/>
      <c r="E156" s="866"/>
      <c r="F156" s="866"/>
      <c r="G156" s="866"/>
      <c r="H156" s="866"/>
    </row>
    <row r="157" spans="1:8" s="851" customFormat="1" ht="17.45" customHeight="1">
      <c r="A157" s="871"/>
      <c r="B157" s="872"/>
      <c r="C157" s="869"/>
      <c r="D157" s="866"/>
      <c r="E157" s="866"/>
      <c r="F157" s="866"/>
      <c r="G157" s="866"/>
      <c r="H157" s="866"/>
    </row>
    <row r="158" spans="1:8" s="851" customFormat="1" ht="17.45" customHeight="1">
      <c r="A158" s="871"/>
      <c r="B158" s="872"/>
      <c r="C158" s="869"/>
      <c r="D158" s="866"/>
      <c r="E158" s="866"/>
      <c r="F158" s="866"/>
      <c r="G158" s="866"/>
      <c r="H158" s="866"/>
    </row>
    <row r="159" spans="1:8" s="851" customFormat="1" ht="17.45" customHeight="1">
      <c r="A159" s="871"/>
      <c r="B159" s="872"/>
      <c r="C159" s="869"/>
      <c r="D159" s="866"/>
      <c r="E159" s="866"/>
      <c r="F159" s="866"/>
      <c r="G159" s="866"/>
      <c r="H159" s="866"/>
    </row>
    <row r="160" spans="1:8" s="851" customFormat="1" ht="17.45" customHeight="1">
      <c r="A160" s="871"/>
      <c r="B160" s="872"/>
      <c r="C160" s="869"/>
      <c r="D160" s="866"/>
      <c r="E160" s="866"/>
      <c r="F160" s="866"/>
      <c r="G160" s="866"/>
      <c r="H160" s="866"/>
    </row>
    <row r="161" spans="1:10" s="861" customFormat="1" ht="17.45" customHeight="1">
      <c r="A161" s="871"/>
      <c r="B161" s="872"/>
      <c r="C161" s="876"/>
      <c r="D161" s="878"/>
      <c r="E161" s="878"/>
      <c r="F161" s="878"/>
      <c r="G161" s="878"/>
      <c r="H161" s="878"/>
    </row>
    <row r="162" spans="1:10" s="851" customFormat="1" ht="17.45" customHeight="1">
      <c r="A162" s="871"/>
      <c r="B162" s="872"/>
      <c r="C162" s="869"/>
      <c r="D162" s="866"/>
      <c r="E162" s="866"/>
      <c r="F162" s="866"/>
      <c r="G162" s="866"/>
      <c r="H162" s="866"/>
    </row>
    <row r="163" spans="1:10" s="851" customFormat="1" ht="17.45" customHeight="1">
      <c r="A163" s="871"/>
      <c r="B163" s="872"/>
      <c r="C163" s="869"/>
      <c r="D163" s="866"/>
      <c r="E163" s="866"/>
      <c r="F163" s="866"/>
      <c r="G163" s="866"/>
      <c r="H163" s="866"/>
    </row>
    <row r="164" spans="1:10" s="851" customFormat="1" ht="17.45" customHeight="1">
      <c r="A164" s="871"/>
      <c r="B164" s="872"/>
      <c r="C164" s="869"/>
      <c r="D164" s="866"/>
      <c r="E164" s="866"/>
      <c r="F164" s="866"/>
      <c r="G164" s="866"/>
      <c r="H164" s="866"/>
    </row>
    <row r="165" spans="1:10" s="851" customFormat="1" ht="17.45" customHeight="1">
      <c r="A165" s="871"/>
      <c r="B165" s="872"/>
      <c r="C165" s="869"/>
      <c r="D165" s="866"/>
      <c r="E165" s="866"/>
      <c r="F165" s="866"/>
      <c r="G165" s="866"/>
      <c r="H165" s="866"/>
    </row>
    <row r="166" spans="1:10" s="851" customFormat="1" ht="17.45" customHeight="1">
      <c r="A166" s="871"/>
      <c r="B166" s="872"/>
      <c r="C166" s="869"/>
      <c r="D166" s="866"/>
      <c r="E166" s="866"/>
      <c r="F166" s="866"/>
      <c r="G166" s="866"/>
      <c r="H166" s="866"/>
    </row>
    <row r="167" spans="1:10" s="851" customFormat="1" ht="17.45" customHeight="1">
      <c r="A167" s="871"/>
      <c r="B167" s="872"/>
      <c r="C167" s="869"/>
      <c r="D167" s="866"/>
      <c r="E167" s="866"/>
      <c r="F167" s="866"/>
      <c r="G167" s="866"/>
      <c r="H167" s="866"/>
    </row>
    <row r="168" spans="1:10" s="851" customFormat="1" ht="17.45" customHeight="1">
      <c r="A168" s="871"/>
      <c r="B168" s="872"/>
      <c r="C168" s="869"/>
      <c r="D168" s="866"/>
      <c r="E168" s="866"/>
      <c r="F168" s="866"/>
      <c r="G168" s="866"/>
      <c r="H168" s="866"/>
      <c r="I168" s="866"/>
      <c r="J168" s="866"/>
    </row>
    <row r="169" spans="1:10" s="851" customFormat="1" ht="17.45" customHeight="1">
      <c r="A169" s="871"/>
      <c r="B169" s="872"/>
      <c r="C169" s="869"/>
      <c r="D169" s="866"/>
      <c r="E169" s="866"/>
      <c r="F169" s="866"/>
      <c r="G169" s="866"/>
      <c r="H169" s="866"/>
      <c r="I169" s="866"/>
      <c r="J169" s="866"/>
    </row>
    <row r="170" spans="1:10" ht="25.5" customHeight="1">
      <c r="A170" s="689"/>
      <c r="C170" s="869"/>
      <c r="I170" s="861"/>
      <c r="J170" s="870"/>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zoomScaleNormal="75" workbookViewId="0"/>
  </sheetViews>
  <sheetFormatPr baseColWidth="10" defaultColWidth="11.42578125" defaultRowHeight="15"/>
  <cols>
    <col min="1" max="1" width="7.42578125" style="861" customWidth="1"/>
    <col min="2" max="2" width="20.7109375" style="689" customWidth="1"/>
    <col min="3" max="5" width="11.28515625" style="866" customWidth="1"/>
    <col min="6" max="7" width="11.5703125" style="866" customWidth="1"/>
    <col min="8" max="8" width="13.7109375" style="866" customWidth="1"/>
    <col min="9" max="9" width="13.7109375" style="689" customWidth="1"/>
    <col min="10" max="10" width="11.28515625" style="689" customWidth="1"/>
    <col min="11" max="11" width="16.7109375" style="689" customWidth="1"/>
    <col min="12" max="16384" width="11.42578125" style="689"/>
  </cols>
  <sheetData>
    <row r="1" spans="1:11" ht="15" customHeight="1">
      <c r="A1" s="919" t="s">
        <v>1821</v>
      </c>
      <c r="C1" s="917"/>
      <c r="D1" s="917"/>
      <c r="E1" s="917"/>
      <c r="F1" s="917"/>
      <c r="G1" s="917"/>
      <c r="H1" s="917"/>
    </row>
    <row r="2" spans="1:11" s="851" customFormat="1" ht="14.1" customHeight="1">
      <c r="A2" s="1246" t="s">
        <v>908</v>
      </c>
      <c r="B2" s="1246"/>
      <c r="C2" s="1246"/>
      <c r="D2" s="1246"/>
      <c r="E2" s="1246"/>
      <c r="F2" s="1246"/>
      <c r="G2" s="1246"/>
      <c r="H2" s="1246"/>
      <c r="I2" s="1246"/>
      <c r="J2" s="1246"/>
      <c r="K2" s="1246"/>
    </row>
    <row r="3" spans="1:11" s="851" customFormat="1" ht="14.1" customHeight="1">
      <c r="A3" s="1246" t="s">
        <v>1705</v>
      </c>
      <c r="B3" s="1246"/>
      <c r="C3" s="1246"/>
      <c r="D3" s="1246"/>
      <c r="E3" s="1246"/>
      <c r="F3" s="1246"/>
      <c r="G3" s="1246"/>
      <c r="H3" s="1246"/>
      <c r="I3" s="1246"/>
      <c r="J3" s="1246"/>
      <c r="K3" s="1246"/>
    </row>
    <row r="4" spans="1:11" s="851" customFormat="1" ht="14.1" customHeight="1">
      <c r="A4" s="1246" t="s">
        <v>1706</v>
      </c>
      <c r="B4" s="1246"/>
      <c r="C4" s="1246"/>
      <c r="D4" s="1246"/>
      <c r="E4" s="1246"/>
      <c r="F4" s="1246"/>
      <c r="G4" s="1246"/>
      <c r="H4" s="1246"/>
      <c r="I4" s="1246"/>
      <c r="J4" s="1246"/>
      <c r="K4" s="1246"/>
    </row>
    <row r="5" spans="1:11" s="851" customFormat="1" ht="24" customHeight="1">
      <c r="A5" s="1247" t="s">
        <v>453</v>
      </c>
      <c r="B5" s="1247"/>
      <c r="C5" s="1247"/>
      <c r="D5" s="1247"/>
      <c r="E5" s="1247"/>
      <c r="F5" s="1247"/>
      <c r="G5" s="1247"/>
      <c r="H5" s="1247"/>
      <c r="I5" s="1247"/>
      <c r="J5" s="1247"/>
      <c r="K5" s="1247"/>
    </row>
    <row r="6" spans="1:11" ht="20.100000000000001" customHeight="1">
      <c r="A6" s="1248" t="s">
        <v>1707</v>
      </c>
      <c r="B6" s="1196"/>
      <c r="C6" s="1251" t="s">
        <v>946</v>
      </c>
      <c r="D6" s="1252"/>
      <c r="E6" s="1252"/>
      <c r="F6" s="1252"/>
      <c r="G6" s="1252"/>
      <c r="H6" s="1252"/>
      <c r="I6" s="1252"/>
      <c r="J6" s="1252"/>
      <c r="K6" s="1252"/>
    </row>
    <row r="7" spans="1:11" ht="20.100000000000001" customHeight="1">
      <c r="A7" s="1249"/>
      <c r="B7" s="1197"/>
      <c r="C7" s="1253" t="s">
        <v>480</v>
      </c>
      <c r="D7" s="1266" t="s">
        <v>1718</v>
      </c>
      <c r="E7" s="1255" t="s">
        <v>1404</v>
      </c>
      <c r="F7" s="1251" t="s">
        <v>737</v>
      </c>
      <c r="G7" s="1257"/>
      <c r="H7" s="1258" t="s">
        <v>1710</v>
      </c>
      <c r="I7" s="1259"/>
      <c r="J7" s="1255" t="s">
        <v>1711</v>
      </c>
      <c r="K7" s="1260" t="s">
        <v>1712</v>
      </c>
    </row>
    <row r="8" spans="1:11" ht="24.95" customHeight="1">
      <c r="A8" s="1249"/>
      <c r="B8" s="1197"/>
      <c r="C8" s="1254"/>
      <c r="D8" s="1267"/>
      <c r="E8" s="1256"/>
      <c r="F8" s="852" t="s">
        <v>734</v>
      </c>
      <c r="G8" s="852" t="s">
        <v>717</v>
      </c>
      <c r="H8" s="852" t="s">
        <v>734</v>
      </c>
      <c r="I8" s="852" t="s">
        <v>717</v>
      </c>
      <c r="J8" s="1256"/>
      <c r="K8" s="1261"/>
    </row>
    <row r="9" spans="1:11" ht="20.100000000000001" customHeight="1">
      <c r="A9" s="1250"/>
      <c r="B9" s="1198"/>
      <c r="C9" s="853" t="s">
        <v>232</v>
      </c>
      <c r="D9" s="853" t="s">
        <v>1719</v>
      </c>
      <c r="E9" s="852" t="s">
        <v>1090</v>
      </c>
      <c r="F9" s="854" t="s">
        <v>232</v>
      </c>
      <c r="G9" s="852" t="s">
        <v>1090</v>
      </c>
      <c r="H9" s="854" t="s">
        <v>232</v>
      </c>
      <c r="I9" s="852" t="s">
        <v>1090</v>
      </c>
      <c r="J9" s="855" t="s">
        <v>232</v>
      </c>
      <c r="K9" s="856" t="s">
        <v>896</v>
      </c>
    </row>
    <row r="10" spans="1:11" s="861" customFormat="1" ht="20.100000000000001" customHeight="1">
      <c r="A10" s="1268"/>
      <c r="B10" s="1268"/>
      <c r="C10" s="1268"/>
      <c r="D10" s="1268"/>
      <c r="E10" s="1268"/>
      <c r="F10" s="1268"/>
      <c r="G10" s="1268"/>
      <c r="H10" s="1268"/>
      <c r="I10" s="1268"/>
      <c r="J10" s="1268"/>
      <c r="K10" s="1268"/>
    </row>
    <row r="11" spans="1:11" s="861" customFormat="1" ht="15" customHeight="1">
      <c r="A11" s="1265" t="s">
        <v>689</v>
      </c>
      <c r="B11" s="1265"/>
      <c r="C11" s="1265"/>
      <c r="D11" s="1265"/>
      <c r="E11" s="1265"/>
      <c r="F11" s="1265"/>
      <c r="G11" s="1265"/>
      <c r="H11" s="1265"/>
      <c r="I11" s="1265"/>
      <c r="J11" s="1265"/>
      <c r="K11" s="1265"/>
    </row>
    <row r="12" spans="1:11" s="861" customFormat="1" ht="17.45" customHeight="1">
      <c r="A12" s="858">
        <v>41395</v>
      </c>
      <c r="B12" s="859">
        <v>41395</v>
      </c>
      <c r="C12" s="860">
        <v>12385</v>
      </c>
      <c r="D12" s="860">
        <v>27228</v>
      </c>
      <c r="E12" s="860">
        <v>2820.5</v>
      </c>
      <c r="F12" s="860">
        <v>20289</v>
      </c>
      <c r="G12" s="860">
        <v>2226.1</v>
      </c>
      <c r="H12" s="860">
        <v>0</v>
      </c>
      <c r="I12" s="860">
        <v>0</v>
      </c>
      <c r="J12" s="860">
        <v>88992</v>
      </c>
      <c r="K12" s="860">
        <v>5159480</v>
      </c>
    </row>
    <row r="13" spans="1:11" s="861" customFormat="1" ht="11.65" customHeight="1">
      <c r="A13" s="863" t="s">
        <v>462</v>
      </c>
      <c r="B13" s="859">
        <v>41426</v>
      </c>
      <c r="C13" s="860">
        <v>12418</v>
      </c>
      <c r="D13" s="860">
        <v>28516</v>
      </c>
      <c r="E13" s="860">
        <v>2978</v>
      </c>
      <c r="F13" s="860">
        <v>20312</v>
      </c>
      <c r="G13" s="860">
        <v>2213.3000000000002</v>
      </c>
      <c r="H13" s="860">
        <v>0</v>
      </c>
      <c r="I13" s="860">
        <v>0</v>
      </c>
      <c r="J13" s="860">
        <v>88938</v>
      </c>
      <c r="K13" s="860">
        <v>5198668</v>
      </c>
    </row>
    <row r="14" spans="1:11" s="861" customFormat="1" ht="11.65" customHeight="1">
      <c r="A14" s="863" t="s">
        <v>462</v>
      </c>
      <c r="B14" s="859">
        <v>41456</v>
      </c>
      <c r="C14" s="860">
        <v>14444</v>
      </c>
      <c r="D14" s="860">
        <v>38813</v>
      </c>
      <c r="E14" s="860">
        <v>3863.4</v>
      </c>
      <c r="F14" s="860">
        <v>25396</v>
      </c>
      <c r="G14" s="860">
        <v>2668.4</v>
      </c>
      <c r="H14" s="860">
        <v>0</v>
      </c>
      <c r="I14" s="860">
        <v>0</v>
      </c>
      <c r="J14" s="860">
        <v>107411</v>
      </c>
      <c r="K14" s="860">
        <v>6793125</v>
      </c>
    </row>
    <row r="15" spans="1:11" s="861" customFormat="1" ht="11.65" customHeight="1">
      <c r="A15" s="863" t="s">
        <v>462</v>
      </c>
      <c r="B15" s="859">
        <v>41487</v>
      </c>
      <c r="C15" s="860">
        <v>12603</v>
      </c>
      <c r="D15" s="860">
        <v>28707</v>
      </c>
      <c r="E15" s="860">
        <v>3016.7</v>
      </c>
      <c r="F15" s="860">
        <v>21186</v>
      </c>
      <c r="G15" s="860">
        <v>2278.6</v>
      </c>
      <c r="H15" s="860">
        <v>0</v>
      </c>
      <c r="I15" s="860">
        <v>0</v>
      </c>
      <c r="J15" s="860">
        <v>91010</v>
      </c>
      <c r="K15" s="860">
        <v>5475939</v>
      </c>
    </row>
    <row r="16" spans="1:11" s="861" customFormat="1" ht="11.65" customHeight="1">
      <c r="A16" s="863" t="s">
        <v>462</v>
      </c>
      <c r="B16" s="859">
        <v>41518</v>
      </c>
      <c r="C16" s="860">
        <v>12318</v>
      </c>
      <c r="D16" s="860">
        <v>29827</v>
      </c>
      <c r="E16" s="860">
        <v>3112.3</v>
      </c>
      <c r="F16" s="860">
        <v>21522</v>
      </c>
      <c r="G16" s="860">
        <v>2294.6999999999998</v>
      </c>
      <c r="H16" s="860">
        <v>0</v>
      </c>
      <c r="I16" s="860">
        <v>0</v>
      </c>
      <c r="J16" s="860">
        <v>91214</v>
      </c>
      <c r="K16" s="860">
        <v>5664016</v>
      </c>
    </row>
    <row r="17" spans="1:11" s="861" customFormat="1" ht="11.65" customHeight="1">
      <c r="A17" s="863" t="s">
        <v>462</v>
      </c>
      <c r="B17" s="859">
        <v>41548</v>
      </c>
      <c r="C17" s="860">
        <v>11949</v>
      </c>
      <c r="D17" s="860">
        <v>28121</v>
      </c>
      <c r="E17" s="860">
        <v>2932.9</v>
      </c>
      <c r="F17" s="860">
        <v>21311</v>
      </c>
      <c r="G17" s="860">
        <v>2223</v>
      </c>
      <c r="H17" s="860">
        <v>0</v>
      </c>
      <c r="I17" s="860">
        <v>0</v>
      </c>
      <c r="J17" s="860">
        <v>89997</v>
      </c>
      <c r="K17" s="860">
        <v>5601470</v>
      </c>
    </row>
    <row r="18" spans="1:11" s="861" customFormat="1" ht="11.65" customHeight="1">
      <c r="A18" s="863" t="s">
        <v>462</v>
      </c>
      <c r="B18" s="859">
        <v>41579</v>
      </c>
      <c r="C18" s="860">
        <v>10174</v>
      </c>
      <c r="D18" s="860">
        <v>23736</v>
      </c>
      <c r="E18" s="860">
        <v>2603</v>
      </c>
      <c r="F18" s="860">
        <v>17948</v>
      </c>
      <c r="G18" s="860">
        <v>1898.3</v>
      </c>
      <c r="H18" s="860">
        <v>0</v>
      </c>
      <c r="I18" s="860">
        <v>0</v>
      </c>
      <c r="J18" s="860">
        <v>75209</v>
      </c>
      <c r="K18" s="860">
        <v>4512822</v>
      </c>
    </row>
    <row r="19" spans="1:11" s="861" customFormat="1" ht="11.65" customHeight="1">
      <c r="A19" s="863" t="s">
        <v>462</v>
      </c>
      <c r="B19" s="859">
        <v>41609</v>
      </c>
      <c r="C19" s="860">
        <v>10540</v>
      </c>
      <c r="D19" s="860">
        <v>28094</v>
      </c>
      <c r="E19" s="860">
        <v>2980.8</v>
      </c>
      <c r="F19" s="860">
        <v>20084</v>
      </c>
      <c r="G19" s="860">
        <v>2100.1</v>
      </c>
      <c r="H19" s="860">
        <v>0</v>
      </c>
      <c r="I19" s="860">
        <v>0</v>
      </c>
      <c r="J19" s="860">
        <v>83329</v>
      </c>
      <c r="K19" s="860">
        <v>5042615</v>
      </c>
    </row>
    <row r="20" spans="1:11" s="861" customFormat="1" ht="17.649999999999999" customHeight="1">
      <c r="A20" s="863">
        <v>41640</v>
      </c>
      <c r="B20" s="859">
        <v>41640</v>
      </c>
      <c r="C20" s="860">
        <v>10140</v>
      </c>
      <c r="D20" s="860">
        <v>23355</v>
      </c>
      <c r="E20" s="860">
        <v>2293.1</v>
      </c>
      <c r="F20" s="860">
        <v>18245</v>
      </c>
      <c r="G20" s="860">
        <v>1971.7</v>
      </c>
      <c r="H20" s="860">
        <v>0</v>
      </c>
      <c r="I20" s="860">
        <v>0</v>
      </c>
      <c r="J20" s="860">
        <v>78218</v>
      </c>
      <c r="K20" s="860">
        <v>4544931</v>
      </c>
    </row>
    <row r="21" spans="1:11" s="861" customFormat="1" ht="11.65" customHeight="1">
      <c r="A21" s="863" t="s">
        <v>462</v>
      </c>
      <c r="B21" s="859">
        <v>41671</v>
      </c>
      <c r="C21" s="860">
        <v>10273</v>
      </c>
      <c r="D21" s="860">
        <v>25084</v>
      </c>
      <c r="E21" s="860">
        <v>2561.5</v>
      </c>
      <c r="F21" s="860">
        <v>17930</v>
      </c>
      <c r="G21" s="860">
        <v>1923.9</v>
      </c>
      <c r="H21" s="860">
        <v>0</v>
      </c>
      <c r="I21" s="860">
        <v>0</v>
      </c>
      <c r="J21" s="860">
        <v>77012</v>
      </c>
      <c r="K21" s="860">
        <v>4798803</v>
      </c>
    </row>
    <row r="22" spans="1:11" s="861" customFormat="1" ht="11.65" customHeight="1">
      <c r="A22" s="863" t="s">
        <v>462</v>
      </c>
      <c r="B22" s="859">
        <v>41699</v>
      </c>
      <c r="C22" s="860">
        <v>11498</v>
      </c>
      <c r="D22" s="860">
        <v>29667</v>
      </c>
      <c r="E22" s="860">
        <v>2885.6</v>
      </c>
      <c r="F22" s="860">
        <v>19868</v>
      </c>
      <c r="G22" s="860">
        <v>2142.1</v>
      </c>
      <c r="H22" s="860">
        <v>0</v>
      </c>
      <c r="I22" s="860">
        <v>0</v>
      </c>
      <c r="J22" s="860">
        <v>85309</v>
      </c>
      <c r="K22" s="860">
        <v>5235681</v>
      </c>
    </row>
    <row r="23" spans="1:11" s="861" customFormat="1" ht="11.65" customHeight="1">
      <c r="A23" s="863" t="s">
        <v>462</v>
      </c>
      <c r="B23" s="859">
        <v>41730</v>
      </c>
      <c r="C23" s="860">
        <v>12317</v>
      </c>
      <c r="D23" s="860">
        <v>26703</v>
      </c>
      <c r="E23" s="860">
        <v>2758.5</v>
      </c>
      <c r="F23" s="860">
        <v>21482</v>
      </c>
      <c r="G23" s="860">
        <v>2285.1</v>
      </c>
      <c r="H23" s="860">
        <v>0</v>
      </c>
      <c r="I23" s="860">
        <v>0</v>
      </c>
      <c r="J23" s="860">
        <v>90407</v>
      </c>
      <c r="K23" s="860">
        <v>5697593</v>
      </c>
    </row>
    <row r="24" spans="1:11" s="861" customFormat="1" ht="11.65" customHeight="1">
      <c r="A24" s="863" t="s">
        <v>462</v>
      </c>
      <c r="B24" s="859">
        <v>41760</v>
      </c>
      <c r="C24" s="860">
        <v>12609</v>
      </c>
      <c r="D24" s="860">
        <v>30130</v>
      </c>
      <c r="E24" s="860">
        <v>3009.5</v>
      </c>
      <c r="F24" s="860">
        <v>22588</v>
      </c>
      <c r="G24" s="860">
        <v>2401.6999999999998</v>
      </c>
      <c r="H24" s="860">
        <v>0</v>
      </c>
      <c r="I24" s="860">
        <v>0</v>
      </c>
      <c r="J24" s="860">
        <v>95191</v>
      </c>
      <c r="K24" s="860">
        <v>5696259</v>
      </c>
    </row>
    <row r="25" spans="1:11" s="861" customFormat="1" ht="11.65" customHeight="1">
      <c r="A25" s="863" t="s">
        <v>462</v>
      </c>
      <c r="B25" s="859">
        <v>41791</v>
      </c>
      <c r="C25" s="860">
        <v>11932</v>
      </c>
      <c r="D25" s="860">
        <v>26243</v>
      </c>
      <c r="E25" s="860">
        <v>2583.1999999999998</v>
      </c>
      <c r="F25" s="860">
        <v>20912</v>
      </c>
      <c r="G25" s="860">
        <v>2195.5</v>
      </c>
      <c r="H25" s="860">
        <v>0</v>
      </c>
      <c r="I25" s="860">
        <v>0</v>
      </c>
      <c r="J25" s="860">
        <v>88353</v>
      </c>
      <c r="K25" s="860">
        <v>5095721</v>
      </c>
    </row>
    <row r="26" spans="1:11" s="861" customFormat="1" ht="11.65" customHeight="1">
      <c r="A26" s="863" t="s">
        <v>462</v>
      </c>
      <c r="B26" s="859">
        <v>41821</v>
      </c>
      <c r="C26" s="860">
        <v>13391</v>
      </c>
      <c r="D26" s="860">
        <v>31915</v>
      </c>
      <c r="E26" s="860">
        <v>3347.8</v>
      </c>
      <c r="F26" s="860">
        <v>24443</v>
      </c>
      <c r="G26" s="860">
        <v>2588.5</v>
      </c>
      <c r="H26" s="860">
        <v>0</v>
      </c>
      <c r="I26" s="860">
        <v>0</v>
      </c>
      <c r="J26" s="860">
        <v>101346</v>
      </c>
      <c r="K26" s="860">
        <v>6252479</v>
      </c>
    </row>
    <row r="27" spans="1:11" s="861" customFormat="1" ht="11.65" customHeight="1">
      <c r="A27" s="863" t="s">
        <v>462</v>
      </c>
      <c r="B27" s="859">
        <v>41852</v>
      </c>
      <c r="C27" s="860">
        <v>11459</v>
      </c>
      <c r="D27" s="860">
        <v>28389</v>
      </c>
      <c r="E27" s="860">
        <v>2835.2</v>
      </c>
      <c r="F27" s="860">
        <v>21895</v>
      </c>
      <c r="G27" s="860">
        <v>2322.9</v>
      </c>
      <c r="H27" s="860">
        <v>0</v>
      </c>
      <c r="I27" s="860">
        <v>0</v>
      </c>
      <c r="J27" s="860">
        <v>92901</v>
      </c>
      <c r="K27" s="860">
        <v>5585512</v>
      </c>
    </row>
    <row r="28" spans="1:11" s="861" customFormat="1" ht="11.65" customHeight="1">
      <c r="A28" s="863" t="s">
        <v>462</v>
      </c>
      <c r="B28" s="859">
        <v>41883</v>
      </c>
      <c r="C28" s="860">
        <v>11532</v>
      </c>
      <c r="D28" s="860">
        <v>25739</v>
      </c>
      <c r="E28" s="860">
        <v>2546.1999999999998</v>
      </c>
      <c r="F28" s="860">
        <v>20468</v>
      </c>
      <c r="G28" s="860">
        <v>2186.8000000000002</v>
      </c>
      <c r="H28" s="860">
        <v>0</v>
      </c>
      <c r="I28" s="860">
        <v>0</v>
      </c>
      <c r="J28" s="860">
        <v>86284</v>
      </c>
      <c r="K28" s="860">
        <v>5210618</v>
      </c>
    </row>
    <row r="29" spans="1:11" s="861" customFormat="1" ht="11.65" customHeight="1">
      <c r="A29" s="863" t="s">
        <v>462</v>
      </c>
      <c r="B29" s="859">
        <v>41913</v>
      </c>
      <c r="C29" s="860">
        <v>12171</v>
      </c>
      <c r="D29" s="860">
        <v>30101</v>
      </c>
      <c r="E29" s="860">
        <v>3037.9</v>
      </c>
      <c r="F29" s="860">
        <v>23387</v>
      </c>
      <c r="G29" s="860">
        <v>2356.1</v>
      </c>
      <c r="H29" s="860">
        <v>0</v>
      </c>
      <c r="I29" s="860">
        <v>0</v>
      </c>
      <c r="J29" s="860">
        <v>92738</v>
      </c>
      <c r="K29" s="860">
        <v>5774068</v>
      </c>
    </row>
    <row r="30" spans="1:11" s="861" customFormat="1" ht="11.65" customHeight="1">
      <c r="A30" s="863" t="s">
        <v>462</v>
      </c>
      <c r="B30" s="859">
        <v>41944</v>
      </c>
      <c r="C30" s="860">
        <v>10274</v>
      </c>
      <c r="D30" s="860">
        <v>25354</v>
      </c>
      <c r="E30" s="860">
        <v>2652.1</v>
      </c>
      <c r="F30" s="860">
        <v>18366</v>
      </c>
      <c r="G30" s="860">
        <v>1937.5</v>
      </c>
      <c r="H30" s="860">
        <v>0</v>
      </c>
      <c r="I30" s="860">
        <v>0</v>
      </c>
      <c r="J30" s="860">
        <v>76121</v>
      </c>
      <c r="K30" s="860">
        <v>4783690</v>
      </c>
    </row>
    <row r="31" spans="1:11" s="861" customFormat="1" ht="11.65" customHeight="1">
      <c r="A31" s="863" t="s">
        <v>462</v>
      </c>
      <c r="B31" s="859">
        <v>41974</v>
      </c>
      <c r="C31" s="860">
        <v>10769</v>
      </c>
      <c r="D31" s="860">
        <v>24751</v>
      </c>
      <c r="E31" s="860">
        <v>2520.8000000000002</v>
      </c>
      <c r="F31" s="860">
        <v>21555</v>
      </c>
      <c r="G31" s="860">
        <v>2191.4</v>
      </c>
      <c r="H31" s="860">
        <v>0</v>
      </c>
      <c r="I31" s="860">
        <v>0</v>
      </c>
      <c r="J31" s="860">
        <v>85673</v>
      </c>
      <c r="K31" s="860">
        <v>5254516</v>
      </c>
    </row>
    <row r="32" spans="1:11" s="861" customFormat="1" ht="17.649999999999999" customHeight="1">
      <c r="A32" s="863">
        <v>42005</v>
      </c>
      <c r="B32" s="859">
        <v>42005</v>
      </c>
      <c r="C32" s="860">
        <v>9371</v>
      </c>
      <c r="D32" s="860">
        <v>21271</v>
      </c>
      <c r="E32" s="860">
        <v>2184</v>
      </c>
      <c r="F32" s="860">
        <v>16612</v>
      </c>
      <c r="G32" s="860">
        <v>1762.7</v>
      </c>
      <c r="H32" s="860">
        <v>0</v>
      </c>
      <c r="I32" s="860">
        <v>0</v>
      </c>
      <c r="J32" s="860">
        <v>69752</v>
      </c>
      <c r="K32" s="860">
        <v>4141530</v>
      </c>
    </row>
    <row r="33" spans="1:13" s="861" customFormat="1" ht="11.65" customHeight="1">
      <c r="A33" s="863" t="s">
        <v>462</v>
      </c>
      <c r="B33" s="859">
        <v>42036</v>
      </c>
      <c r="C33" s="860">
        <v>9569</v>
      </c>
      <c r="D33" s="860">
        <v>22601</v>
      </c>
      <c r="E33" s="860">
        <v>2209.9</v>
      </c>
      <c r="F33" s="860">
        <v>18219</v>
      </c>
      <c r="G33" s="860">
        <v>1906.5</v>
      </c>
      <c r="H33" s="860">
        <v>0</v>
      </c>
      <c r="I33" s="860">
        <v>0</v>
      </c>
      <c r="J33" s="860">
        <v>75358</v>
      </c>
      <c r="K33" s="860">
        <v>4812435</v>
      </c>
    </row>
    <row r="34" spans="1:13" s="861" customFormat="1" ht="11.65" customHeight="1">
      <c r="A34" s="863" t="s">
        <v>462</v>
      </c>
      <c r="B34" s="859">
        <v>42064</v>
      </c>
      <c r="C34" s="860">
        <v>12355</v>
      </c>
      <c r="D34" s="860">
        <v>28406</v>
      </c>
      <c r="E34" s="860">
        <v>2980.2</v>
      </c>
      <c r="F34" s="860">
        <v>21310</v>
      </c>
      <c r="G34" s="860">
        <v>2314.3000000000002</v>
      </c>
      <c r="H34" s="860">
        <v>0</v>
      </c>
      <c r="I34" s="860">
        <v>0</v>
      </c>
      <c r="J34" s="860">
        <v>91006</v>
      </c>
      <c r="K34" s="860">
        <v>5904204</v>
      </c>
    </row>
    <row r="35" spans="1:13" s="861" customFormat="1" ht="11.65" customHeight="1">
      <c r="A35" s="863" t="s">
        <v>462</v>
      </c>
      <c r="B35" s="859">
        <v>42095</v>
      </c>
      <c r="C35" s="860">
        <v>12230</v>
      </c>
      <c r="D35" s="860">
        <v>27790</v>
      </c>
      <c r="E35" s="860">
        <v>2717</v>
      </c>
      <c r="F35" s="860">
        <v>21099</v>
      </c>
      <c r="G35" s="860">
        <v>2280.4</v>
      </c>
      <c r="H35" s="860">
        <v>0</v>
      </c>
      <c r="I35" s="860">
        <v>0</v>
      </c>
      <c r="J35" s="860">
        <v>89245</v>
      </c>
      <c r="K35" s="860">
        <v>5510751</v>
      </c>
    </row>
    <row r="36" spans="1:13" s="861" customFormat="1" ht="11.65" customHeight="1">
      <c r="A36" s="863" t="s">
        <v>462</v>
      </c>
      <c r="B36" s="859">
        <v>42125</v>
      </c>
      <c r="C36" s="860">
        <v>11690</v>
      </c>
      <c r="D36" s="860">
        <v>25727</v>
      </c>
      <c r="E36" s="860">
        <v>2620</v>
      </c>
      <c r="F36" s="860">
        <v>21563</v>
      </c>
      <c r="G36" s="860">
        <v>2264.3000000000002</v>
      </c>
      <c r="H36" s="860">
        <v>0</v>
      </c>
      <c r="I36" s="860">
        <v>0</v>
      </c>
      <c r="J36" s="860">
        <v>88973</v>
      </c>
      <c r="K36" s="860">
        <v>5416396</v>
      </c>
    </row>
    <row r="37" spans="1:13" ht="15" customHeight="1">
      <c r="A37" s="1245" t="s">
        <v>186</v>
      </c>
      <c r="B37" s="1245"/>
      <c r="C37" s="1245"/>
      <c r="D37" s="1245"/>
      <c r="E37" s="1245"/>
      <c r="F37" s="1245"/>
      <c r="G37" s="1245"/>
      <c r="H37" s="1245"/>
      <c r="I37" s="1245"/>
      <c r="J37" s="1245"/>
      <c r="K37" s="1245"/>
    </row>
    <row r="38" spans="1:13" s="861" customFormat="1" ht="17.45" customHeight="1">
      <c r="A38" s="858">
        <v>41395</v>
      </c>
      <c r="B38" s="859">
        <v>41395</v>
      </c>
      <c r="C38" s="860">
        <v>10013</v>
      </c>
      <c r="D38" s="860">
        <v>11915</v>
      </c>
      <c r="E38" s="860">
        <v>584.9</v>
      </c>
      <c r="F38" s="860">
        <v>20033</v>
      </c>
      <c r="G38" s="860">
        <v>2204.1</v>
      </c>
      <c r="H38" s="860">
        <v>0</v>
      </c>
      <c r="I38" s="860">
        <v>0</v>
      </c>
      <c r="J38" s="860">
        <v>88166</v>
      </c>
      <c r="K38" s="860">
        <v>3210459</v>
      </c>
    </row>
    <row r="39" spans="1:13" s="851" customFormat="1" ht="11.65" customHeight="1">
      <c r="A39" s="863" t="s">
        <v>462</v>
      </c>
      <c r="B39" s="859">
        <v>41426</v>
      </c>
      <c r="C39" s="860">
        <v>9798</v>
      </c>
      <c r="D39" s="860">
        <v>11849</v>
      </c>
      <c r="E39" s="860">
        <v>579.9</v>
      </c>
      <c r="F39" s="860">
        <v>19774</v>
      </c>
      <c r="G39" s="860">
        <v>2176.9</v>
      </c>
      <c r="H39" s="860">
        <v>0</v>
      </c>
      <c r="I39" s="860">
        <v>0</v>
      </c>
      <c r="J39" s="860">
        <v>87590</v>
      </c>
      <c r="K39" s="860">
        <v>3228553</v>
      </c>
      <c r="L39" s="861"/>
      <c r="M39" s="861"/>
    </row>
    <row r="40" spans="1:13" s="851" customFormat="1" ht="11.65" customHeight="1">
      <c r="A40" s="863" t="s">
        <v>462</v>
      </c>
      <c r="B40" s="859">
        <v>41456</v>
      </c>
      <c r="C40" s="860">
        <v>11490</v>
      </c>
      <c r="D40" s="860">
        <v>14172</v>
      </c>
      <c r="E40" s="860">
        <v>670.2</v>
      </c>
      <c r="F40" s="860">
        <v>24959</v>
      </c>
      <c r="G40" s="860">
        <v>2631.7</v>
      </c>
      <c r="H40" s="860">
        <v>0</v>
      </c>
      <c r="I40" s="860">
        <v>0</v>
      </c>
      <c r="J40" s="860">
        <v>106036</v>
      </c>
      <c r="K40" s="860">
        <v>3936386</v>
      </c>
      <c r="L40" s="861"/>
      <c r="M40" s="861"/>
    </row>
    <row r="41" spans="1:13" s="851" customFormat="1" ht="11.65" customHeight="1">
      <c r="A41" s="863" t="s">
        <v>462</v>
      </c>
      <c r="B41" s="859">
        <v>41487</v>
      </c>
      <c r="C41" s="860">
        <v>10057</v>
      </c>
      <c r="D41" s="860">
        <v>12127</v>
      </c>
      <c r="E41" s="860">
        <v>602</v>
      </c>
      <c r="F41" s="860">
        <v>20698</v>
      </c>
      <c r="G41" s="860">
        <v>2245.6</v>
      </c>
      <c r="H41" s="860">
        <v>0</v>
      </c>
      <c r="I41" s="860">
        <v>0</v>
      </c>
      <c r="J41" s="860">
        <v>89764</v>
      </c>
      <c r="K41" s="860">
        <v>3314082</v>
      </c>
      <c r="L41" s="861"/>
      <c r="M41" s="861"/>
    </row>
    <row r="42" spans="1:13" s="861" customFormat="1" ht="11.65" customHeight="1">
      <c r="A42" s="863" t="s">
        <v>462</v>
      </c>
      <c r="B42" s="859">
        <v>41518</v>
      </c>
      <c r="C42" s="860">
        <v>9745</v>
      </c>
      <c r="D42" s="860">
        <v>12146</v>
      </c>
      <c r="E42" s="860">
        <v>576.70000000000005</v>
      </c>
      <c r="F42" s="860">
        <v>21133</v>
      </c>
      <c r="G42" s="860">
        <v>2267.1</v>
      </c>
      <c r="H42" s="860">
        <v>0</v>
      </c>
      <c r="I42" s="860">
        <v>0</v>
      </c>
      <c r="J42" s="860">
        <v>90047</v>
      </c>
      <c r="K42" s="860">
        <v>3379458</v>
      </c>
    </row>
    <row r="43" spans="1:13" s="851" customFormat="1" ht="11.65" customHeight="1">
      <c r="A43" s="863" t="s">
        <v>462</v>
      </c>
      <c r="B43" s="859">
        <v>41548</v>
      </c>
      <c r="C43" s="860">
        <v>9399</v>
      </c>
      <c r="D43" s="860">
        <v>11698</v>
      </c>
      <c r="E43" s="860">
        <v>549.1</v>
      </c>
      <c r="F43" s="860">
        <v>20942</v>
      </c>
      <c r="G43" s="860">
        <v>2186.5</v>
      </c>
      <c r="H43" s="860">
        <v>0</v>
      </c>
      <c r="I43" s="860">
        <v>0</v>
      </c>
      <c r="J43" s="860">
        <v>88748</v>
      </c>
      <c r="K43" s="860">
        <v>3252866</v>
      </c>
      <c r="L43" s="861"/>
      <c r="M43" s="861"/>
    </row>
    <row r="44" spans="1:13" s="851" customFormat="1" ht="11.65" customHeight="1">
      <c r="A44" s="863" t="s">
        <v>462</v>
      </c>
      <c r="B44" s="859">
        <v>41579</v>
      </c>
      <c r="C44" s="860">
        <v>7997</v>
      </c>
      <c r="D44" s="860">
        <v>9941</v>
      </c>
      <c r="E44" s="860">
        <v>464.6</v>
      </c>
      <c r="F44" s="860">
        <v>17622</v>
      </c>
      <c r="G44" s="860">
        <v>1871.2</v>
      </c>
      <c r="H44" s="860">
        <v>0</v>
      </c>
      <c r="I44" s="860">
        <v>0</v>
      </c>
      <c r="J44" s="860">
        <v>74163</v>
      </c>
      <c r="K44" s="860">
        <v>2776645</v>
      </c>
      <c r="L44" s="861"/>
      <c r="M44" s="861"/>
    </row>
    <row r="45" spans="1:13" s="851" customFormat="1" ht="11.65" customHeight="1">
      <c r="A45" s="863" t="s">
        <v>462</v>
      </c>
      <c r="B45" s="859">
        <v>41609</v>
      </c>
      <c r="C45" s="860">
        <v>8330</v>
      </c>
      <c r="D45" s="860">
        <v>10986</v>
      </c>
      <c r="E45" s="860">
        <v>517.29999999999995</v>
      </c>
      <c r="F45" s="860">
        <v>19526</v>
      </c>
      <c r="G45" s="860">
        <v>2059</v>
      </c>
      <c r="H45" s="860">
        <v>0</v>
      </c>
      <c r="I45" s="860">
        <v>0</v>
      </c>
      <c r="J45" s="860">
        <v>81821</v>
      </c>
      <c r="K45" s="860">
        <v>3018663</v>
      </c>
      <c r="L45" s="861"/>
      <c r="M45" s="861"/>
    </row>
    <row r="46" spans="1:13" s="851" customFormat="1" ht="17.649999999999999" customHeight="1">
      <c r="A46" s="863">
        <v>41640</v>
      </c>
      <c r="B46" s="859">
        <v>41640</v>
      </c>
      <c r="C46" s="860">
        <v>8298</v>
      </c>
      <c r="D46" s="860">
        <v>10490</v>
      </c>
      <c r="E46" s="860">
        <v>496.3</v>
      </c>
      <c r="F46" s="860">
        <v>18010</v>
      </c>
      <c r="G46" s="860">
        <v>1952.6</v>
      </c>
      <c r="H46" s="860">
        <v>0</v>
      </c>
      <c r="I46" s="860">
        <v>0</v>
      </c>
      <c r="J46" s="860">
        <v>77490</v>
      </c>
      <c r="K46" s="860">
        <v>2894549</v>
      </c>
      <c r="L46" s="861"/>
      <c r="M46" s="861"/>
    </row>
    <row r="47" spans="1:13" s="851" customFormat="1" ht="11.65" customHeight="1">
      <c r="A47" s="863" t="s">
        <v>462</v>
      </c>
      <c r="B47" s="859">
        <v>41671</v>
      </c>
      <c r="C47" s="860">
        <v>8389</v>
      </c>
      <c r="D47" s="860">
        <v>10300</v>
      </c>
      <c r="E47" s="860">
        <v>484.6</v>
      </c>
      <c r="F47" s="860">
        <v>17536</v>
      </c>
      <c r="G47" s="860">
        <v>1892.6</v>
      </c>
      <c r="H47" s="860">
        <v>0</v>
      </c>
      <c r="I47" s="860">
        <v>0</v>
      </c>
      <c r="J47" s="860">
        <v>75912</v>
      </c>
      <c r="K47" s="860">
        <v>2864590</v>
      </c>
      <c r="L47" s="861"/>
      <c r="M47" s="861"/>
    </row>
    <row r="48" spans="1:13" s="851" customFormat="1" ht="11.65" customHeight="1">
      <c r="A48" s="863" t="s">
        <v>462</v>
      </c>
      <c r="B48" s="859">
        <v>41699</v>
      </c>
      <c r="C48" s="860">
        <v>9333</v>
      </c>
      <c r="D48" s="860">
        <v>11515</v>
      </c>
      <c r="E48" s="860">
        <v>565.70000000000005</v>
      </c>
      <c r="F48" s="860">
        <v>19479</v>
      </c>
      <c r="G48" s="860">
        <v>2110.6</v>
      </c>
      <c r="H48" s="860">
        <v>0</v>
      </c>
      <c r="I48" s="860">
        <v>0</v>
      </c>
      <c r="J48" s="860">
        <v>84158</v>
      </c>
      <c r="K48" s="860">
        <v>3240662</v>
      </c>
      <c r="L48" s="861"/>
      <c r="M48" s="861"/>
    </row>
    <row r="49" spans="1:13" s="851" customFormat="1" ht="11.65" customHeight="1">
      <c r="A49" s="863" t="s">
        <v>462</v>
      </c>
      <c r="B49" s="859">
        <v>41730</v>
      </c>
      <c r="C49" s="860">
        <v>9990</v>
      </c>
      <c r="D49" s="860">
        <v>12223</v>
      </c>
      <c r="E49" s="860">
        <v>601.29999999999995</v>
      </c>
      <c r="F49" s="860">
        <v>21031</v>
      </c>
      <c r="G49" s="860">
        <v>2254.5</v>
      </c>
      <c r="H49" s="860">
        <v>0</v>
      </c>
      <c r="I49" s="860">
        <v>0</v>
      </c>
      <c r="J49" s="860">
        <v>89229</v>
      </c>
      <c r="K49" s="860">
        <v>3445487</v>
      </c>
      <c r="L49" s="861"/>
      <c r="M49" s="861"/>
    </row>
    <row r="50" spans="1:13" s="851" customFormat="1" ht="11.65" customHeight="1">
      <c r="A50" s="863" t="s">
        <v>462</v>
      </c>
      <c r="B50" s="859">
        <v>41760</v>
      </c>
      <c r="C50" s="860">
        <v>10197</v>
      </c>
      <c r="D50" s="860">
        <v>12733</v>
      </c>
      <c r="E50" s="860">
        <v>607.79999999999995</v>
      </c>
      <c r="F50" s="860">
        <v>22113</v>
      </c>
      <c r="G50" s="860">
        <v>2365.5</v>
      </c>
      <c r="H50" s="860">
        <v>0</v>
      </c>
      <c r="I50" s="860">
        <v>0</v>
      </c>
      <c r="J50" s="860">
        <v>93837</v>
      </c>
      <c r="K50" s="860">
        <v>3595576</v>
      </c>
      <c r="L50" s="861"/>
      <c r="M50" s="861"/>
    </row>
    <row r="51" spans="1:13" s="851" customFormat="1" ht="11.65" customHeight="1">
      <c r="A51" s="863" t="s">
        <v>462</v>
      </c>
      <c r="B51" s="859">
        <v>41791</v>
      </c>
      <c r="C51" s="860">
        <v>9637</v>
      </c>
      <c r="D51" s="860">
        <v>11703</v>
      </c>
      <c r="E51" s="860">
        <v>573.29999999999995</v>
      </c>
      <c r="F51" s="860">
        <v>20538</v>
      </c>
      <c r="G51" s="860">
        <v>2171.8000000000002</v>
      </c>
      <c r="H51" s="860">
        <v>0</v>
      </c>
      <c r="I51" s="860">
        <v>0</v>
      </c>
      <c r="J51" s="860">
        <v>87426</v>
      </c>
      <c r="K51" s="860">
        <v>3344108</v>
      </c>
      <c r="L51" s="861"/>
      <c r="M51" s="861"/>
    </row>
    <row r="52" spans="1:13" s="851" customFormat="1" ht="11.65" customHeight="1">
      <c r="A52" s="863" t="s">
        <v>462</v>
      </c>
      <c r="B52" s="859">
        <v>41821</v>
      </c>
      <c r="C52" s="860">
        <v>10718</v>
      </c>
      <c r="D52" s="860">
        <v>13687</v>
      </c>
      <c r="E52" s="860">
        <v>671.9</v>
      </c>
      <c r="F52" s="860">
        <v>24061</v>
      </c>
      <c r="G52" s="860">
        <v>2551.5</v>
      </c>
      <c r="H52" s="860">
        <v>0</v>
      </c>
      <c r="I52" s="860">
        <v>0</v>
      </c>
      <c r="J52" s="860">
        <v>99987</v>
      </c>
      <c r="K52" s="860">
        <v>3900442</v>
      </c>
      <c r="L52" s="861"/>
      <c r="M52" s="861"/>
    </row>
    <row r="53" spans="1:13" s="851" customFormat="1" ht="11.65" customHeight="1">
      <c r="A53" s="863" t="s">
        <v>462</v>
      </c>
      <c r="B53" s="859">
        <v>41852</v>
      </c>
      <c r="C53" s="860">
        <v>9215</v>
      </c>
      <c r="D53" s="860">
        <v>12320</v>
      </c>
      <c r="E53" s="860">
        <v>591.20000000000005</v>
      </c>
      <c r="F53" s="860">
        <v>21497</v>
      </c>
      <c r="G53" s="860">
        <v>2296.5</v>
      </c>
      <c r="H53" s="860">
        <v>0</v>
      </c>
      <c r="I53" s="860">
        <v>0</v>
      </c>
      <c r="J53" s="860">
        <v>91908</v>
      </c>
      <c r="K53" s="860">
        <v>3495663</v>
      </c>
      <c r="L53" s="861"/>
      <c r="M53" s="861"/>
    </row>
    <row r="54" spans="1:13" s="861" customFormat="1" ht="11.65" customHeight="1">
      <c r="A54" s="863" t="s">
        <v>462</v>
      </c>
      <c r="B54" s="859">
        <v>41883</v>
      </c>
      <c r="C54" s="860">
        <v>9234</v>
      </c>
      <c r="D54" s="860">
        <v>11660</v>
      </c>
      <c r="E54" s="860">
        <v>539</v>
      </c>
      <c r="F54" s="860">
        <v>19978</v>
      </c>
      <c r="G54" s="860">
        <v>2141.5</v>
      </c>
      <c r="H54" s="860">
        <v>0</v>
      </c>
      <c r="I54" s="860">
        <v>0</v>
      </c>
      <c r="J54" s="860">
        <v>84648</v>
      </c>
      <c r="K54" s="860">
        <v>3347534</v>
      </c>
    </row>
    <row r="55" spans="1:13" s="851" customFormat="1" ht="11.65" customHeight="1">
      <c r="A55" s="863" t="s">
        <v>462</v>
      </c>
      <c r="B55" s="859">
        <v>41913</v>
      </c>
      <c r="C55" s="860">
        <v>9705</v>
      </c>
      <c r="D55" s="860">
        <v>12341</v>
      </c>
      <c r="E55" s="860">
        <v>565.79999999999995</v>
      </c>
      <c r="F55" s="860">
        <v>22796</v>
      </c>
      <c r="G55" s="860">
        <v>2311.8000000000002</v>
      </c>
      <c r="H55" s="860">
        <v>0</v>
      </c>
      <c r="I55" s="860">
        <v>0</v>
      </c>
      <c r="J55" s="860">
        <v>91138</v>
      </c>
      <c r="K55" s="860">
        <v>3532632</v>
      </c>
      <c r="L55" s="861"/>
      <c r="M55" s="861"/>
    </row>
    <row r="56" spans="1:13" s="851" customFormat="1" ht="11.65" customHeight="1">
      <c r="A56" s="863" t="s">
        <v>462</v>
      </c>
      <c r="B56" s="859">
        <v>41944</v>
      </c>
      <c r="C56" s="860">
        <v>8217</v>
      </c>
      <c r="D56" s="860">
        <v>10256</v>
      </c>
      <c r="E56" s="860">
        <v>498.5</v>
      </c>
      <c r="F56" s="860">
        <v>17908</v>
      </c>
      <c r="G56" s="860">
        <v>1904.6</v>
      </c>
      <c r="H56" s="860">
        <v>0</v>
      </c>
      <c r="I56" s="860">
        <v>0</v>
      </c>
      <c r="J56" s="860">
        <v>74987</v>
      </c>
      <c r="K56" s="860">
        <v>2931101</v>
      </c>
      <c r="L56" s="861"/>
      <c r="M56" s="861"/>
    </row>
    <row r="57" spans="1:13" s="851" customFormat="1" ht="11.65" customHeight="1">
      <c r="A57" s="863" t="s">
        <v>462</v>
      </c>
      <c r="B57" s="859">
        <v>41974</v>
      </c>
      <c r="C57" s="860">
        <v>8676</v>
      </c>
      <c r="D57" s="860">
        <v>11508</v>
      </c>
      <c r="E57" s="860">
        <v>516.5</v>
      </c>
      <c r="F57" s="860">
        <v>21042</v>
      </c>
      <c r="G57" s="860">
        <v>2157.8000000000002</v>
      </c>
      <c r="H57" s="860">
        <v>0</v>
      </c>
      <c r="I57" s="860">
        <v>0</v>
      </c>
      <c r="J57" s="860">
        <v>84489</v>
      </c>
      <c r="K57" s="860">
        <v>3298238</v>
      </c>
      <c r="L57" s="861"/>
      <c r="M57" s="861"/>
    </row>
    <row r="58" spans="1:13" s="851" customFormat="1" ht="17.649999999999999" customHeight="1">
      <c r="A58" s="863">
        <v>42005</v>
      </c>
      <c r="B58" s="859">
        <v>42005</v>
      </c>
      <c r="C58" s="860">
        <v>7593</v>
      </c>
      <c r="D58" s="860">
        <v>9391</v>
      </c>
      <c r="E58" s="860">
        <v>445.2</v>
      </c>
      <c r="F58" s="860">
        <v>16443</v>
      </c>
      <c r="G58" s="860">
        <v>1749.4</v>
      </c>
      <c r="H58" s="860">
        <v>0</v>
      </c>
      <c r="I58" s="860">
        <v>0</v>
      </c>
      <c r="J58" s="860">
        <v>69245</v>
      </c>
      <c r="K58" s="860">
        <v>2665817</v>
      </c>
      <c r="L58" s="861"/>
      <c r="M58" s="861"/>
    </row>
    <row r="59" spans="1:13" s="851" customFormat="1" ht="11.65" customHeight="1">
      <c r="A59" s="863" t="s">
        <v>462</v>
      </c>
      <c r="B59" s="859">
        <v>42036</v>
      </c>
      <c r="C59" s="860">
        <v>7841</v>
      </c>
      <c r="D59" s="860">
        <v>10135</v>
      </c>
      <c r="E59" s="860">
        <v>480.1</v>
      </c>
      <c r="F59" s="860">
        <v>17974</v>
      </c>
      <c r="G59" s="860">
        <v>1887.5</v>
      </c>
      <c r="H59" s="860">
        <v>0</v>
      </c>
      <c r="I59" s="860">
        <v>0</v>
      </c>
      <c r="J59" s="860">
        <v>74666</v>
      </c>
      <c r="K59" s="860">
        <v>2956816</v>
      </c>
      <c r="L59" s="861"/>
      <c r="M59" s="861"/>
    </row>
    <row r="60" spans="1:13" s="851" customFormat="1" ht="11.65" customHeight="1">
      <c r="A60" s="863" t="s">
        <v>462</v>
      </c>
      <c r="B60" s="859">
        <v>42064</v>
      </c>
      <c r="C60" s="860">
        <v>10182</v>
      </c>
      <c r="D60" s="860">
        <v>12321</v>
      </c>
      <c r="E60" s="860">
        <v>595.20000000000005</v>
      </c>
      <c r="F60" s="860">
        <v>21087</v>
      </c>
      <c r="G60" s="860">
        <v>2294.1999999999998</v>
      </c>
      <c r="H60" s="860">
        <v>0</v>
      </c>
      <c r="I60" s="860">
        <v>0</v>
      </c>
      <c r="J60" s="860">
        <v>90155</v>
      </c>
      <c r="K60" s="860">
        <v>3539961</v>
      </c>
      <c r="L60" s="861"/>
      <c r="M60" s="861"/>
    </row>
    <row r="61" spans="1:13" s="851" customFormat="1" ht="11.65" customHeight="1">
      <c r="A61" s="863" t="s">
        <v>462</v>
      </c>
      <c r="B61" s="859">
        <v>42095</v>
      </c>
      <c r="C61" s="860">
        <v>10129</v>
      </c>
      <c r="D61" s="860">
        <v>12140</v>
      </c>
      <c r="E61" s="860">
        <v>601.4</v>
      </c>
      <c r="F61" s="860">
        <v>20553</v>
      </c>
      <c r="G61" s="860">
        <v>2241.4</v>
      </c>
      <c r="H61" s="860">
        <v>0</v>
      </c>
      <c r="I61" s="860">
        <v>0</v>
      </c>
      <c r="J61" s="860">
        <v>87883</v>
      </c>
      <c r="K61" s="860">
        <v>3486926</v>
      </c>
      <c r="L61" s="861"/>
      <c r="M61" s="861"/>
    </row>
    <row r="62" spans="1:13" s="851" customFormat="1" ht="11.65" customHeight="1">
      <c r="A62" s="863" t="s">
        <v>462</v>
      </c>
      <c r="B62" s="859">
        <v>42125</v>
      </c>
      <c r="C62" s="860">
        <v>9610</v>
      </c>
      <c r="D62" s="860">
        <v>12149</v>
      </c>
      <c r="E62" s="860">
        <v>606.70000000000005</v>
      </c>
      <c r="F62" s="860">
        <v>21275</v>
      </c>
      <c r="G62" s="860">
        <v>2241.9</v>
      </c>
      <c r="H62" s="860">
        <v>0</v>
      </c>
      <c r="I62" s="860">
        <v>0</v>
      </c>
      <c r="J62" s="860">
        <v>88099</v>
      </c>
      <c r="K62" s="860">
        <v>3511735</v>
      </c>
      <c r="L62" s="861"/>
      <c r="M62" s="861"/>
    </row>
    <row r="63" spans="1:13" ht="15" customHeight="1">
      <c r="A63" s="1245" t="s">
        <v>269</v>
      </c>
      <c r="B63" s="1245"/>
      <c r="C63" s="1245"/>
      <c r="D63" s="1245"/>
      <c r="E63" s="1245"/>
      <c r="F63" s="1245"/>
      <c r="G63" s="1245"/>
      <c r="H63" s="1245"/>
      <c r="I63" s="1245"/>
      <c r="J63" s="1245"/>
      <c r="K63" s="1245"/>
    </row>
    <row r="64" spans="1:13" s="861" customFormat="1" ht="17.45" customHeight="1">
      <c r="A64" s="858">
        <v>41395</v>
      </c>
      <c r="B64" s="859">
        <v>41395</v>
      </c>
      <c r="C64" s="860">
        <v>2372</v>
      </c>
      <c r="D64" s="860">
        <v>15313</v>
      </c>
      <c r="E64" s="860">
        <v>2235.5</v>
      </c>
      <c r="F64" s="860">
        <v>256</v>
      </c>
      <c r="G64" s="860">
        <v>22</v>
      </c>
      <c r="H64" s="860">
        <v>0</v>
      </c>
      <c r="I64" s="860">
        <v>0</v>
      </c>
      <c r="J64" s="860">
        <v>826</v>
      </c>
      <c r="K64" s="860">
        <v>1949021</v>
      </c>
    </row>
    <row r="65" spans="1:11" s="851" customFormat="1" ht="11.65" customHeight="1">
      <c r="A65" s="863" t="s">
        <v>462</v>
      </c>
      <c r="B65" s="859">
        <v>41426</v>
      </c>
      <c r="C65" s="860">
        <v>2620</v>
      </c>
      <c r="D65" s="860">
        <v>16667</v>
      </c>
      <c r="E65" s="860">
        <v>2398</v>
      </c>
      <c r="F65" s="860">
        <v>538</v>
      </c>
      <c r="G65" s="860">
        <v>36.4</v>
      </c>
      <c r="H65" s="860">
        <v>0</v>
      </c>
      <c r="I65" s="860">
        <v>0</v>
      </c>
      <c r="J65" s="860">
        <v>1348</v>
      </c>
      <c r="K65" s="860">
        <v>1970115</v>
      </c>
    </row>
    <row r="66" spans="1:11" s="851" customFormat="1" ht="11.65" customHeight="1">
      <c r="A66" s="863" t="s">
        <v>462</v>
      </c>
      <c r="B66" s="859">
        <v>41456</v>
      </c>
      <c r="C66" s="860">
        <v>2954</v>
      </c>
      <c r="D66" s="860">
        <v>24641</v>
      </c>
      <c r="E66" s="860">
        <v>3193.2</v>
      </c>
      <c r="F66" s="860">
        <v>437</v>
      </c>
      <c r="G66" s="860">
        <v>36.700000000000003</v>
      </c>
      <c r="H66" s="860">
        <v>0</v>
      </c>
      <c r="I66" s="860">
        <v>0</v>
      </c>
      <c r="J66" s="860">
        <v>1375</v>
      </c>
      <c r="K66" s="860">
        <v>2856739</v>
      </c>
    </row>
    <row r="67" spans="1:11" s="851" customFormat="1" ht="11.65" customHeight="1">
      <c r="A67" s="863" t="s">
        <v>462</v>
      </c>
      <c r="B67" s="859">
        <v>41487</v>
      </c>
      <c r="C67" s="860">
        <v>2546</v>
      </c>
      <c r="D67" s="860">
        <v>16581</v>
      </c>
      <c r="E67" s="860">
        <v>2414.6999999999998</v>
      </c>
      <c r="F67" s="860">
        <v>488</v>
      </c>
      <c r="G67" s="860">
        <v>33.1</v>
      </c>
      <c r="H67" s="860">
        <v>0</v>
      </c>
      <c r="I67" s="860">
        <v>0</v>
      </c>
      <c r="J67" s="860">
        <v>1246</v>
      </c>
      <c r="K67" s="860">
        <v>2161857</v>
      </c>
    </row>
    <row r="68" spans="1:11" s="861" customFormat="1" ht="11.65" customHeight="1">
      <c r="A68" s="863" t="s">
        <v>462</v>
      </c>
      <c r="B68" s="859">
        <v>41518</v>
      </c>
      <c r="C68" s="860">
        <v>2573</v>
      </c>
      <c r="D68" s="860">
        <v>17681</v>
      </c>
      <c r="E68" s="860">
        <v>2535.6</v>
      </c>
      <c r="F68" s="860">
        <v>389</v>
      </c>
      <c r="G68" s="860">
        <v>27.6</v>
      </c>
      <c r="H68" s="860">
        <v>0</v>
      </c>
      <c r="I68" s="860">
        <v>0</v>
      </c>
      <c r="J68" s="860">
        <v>1167</v>
      </c>
      <c r="K68" s="860">
        <v>2284558</v>
      </c>
    </row>
    <row r="69" spans="1:11" s="851" customFormat="1" ht="11.65" customHeight="1">
      <c r="A69" s="863" t="s">
        <v>462</v>
      </c>
      <c r="B69" s="859">
        <v>41548</v>
      </c>
      <c r="C69" s="860">
        <v>2550</v>
      </c>
      <c r="D69" s="860">
        <v>16423</v>
      </c>
      <c r="E69" s="860">
        <v>2383.9</v>
      </c>
      <c r="F69" s="860">
        <v>369</v>
      </c>
      <c r="G69" s="860">
        <v>36.5</v>
      </c>
      <c r="H69" s="860">
        <v>0</v>
      </c>
      <c r="I69" s="860">
        <v>0</v>
      </c>
      <c r="J69" s="860">
        <v>1249</v>
      </c>
      <c r="K69" s="860">
        <v>2348604</v>
      </c>
    </row>
    <row r="70" spans="1:11" s="851" customFormat="1" ht="11.65" customHeight="1">
      <c r="A70" s="863" t="s">
        <v>462</v>
      </c>
      <c r="B70" s="859">
        <v>41579</v>
      </c>
      <c r="C70" s="860">
        <v>2177</v>
      </c>
      <c r="D70" s="860">
        <v>13796</v>
      </c>
      <c r="E70" s="860">
        <v>2138.5</v>
      </c>
      <c r="F70" s="860">
        <v>326</v>
      </c>
      <c r="G70" s="860">
        <v>27.1</v>
      </c>
      <c r="H70" s="860">
        <v>0</v>
      </c>
      <c r="I70" s="860">
        <v>0</v>
      </c>
      <c r="J70" s="860">
        <v>1046</v>
      </c>
      <c r="K70" s="860">
        <v>1736177</v>
      </c>
    </row>
    <row r="71" spans="1:11" s="851" customFormat="1" ht="11.65" customHeight="1">
      <c r="A71" s="863" t="s">
        <v>462</v>
      </c>
      <c r="B71" s="859">
        <v>41609</v>
      </c>
      <c r="C71" s="860">
        <v>2210</v>
      </c>
      <c r="D71" s="860">
        <v>17108</v>
      </c>
      <c r="E71" s="860">
        <v>2463.5</v>
      </c>
      <c r="F71" s="860">
        <v>558</v>
      </c>
      <c r="G71" s="860">
        <v>41.1</v>
      </c>
      <c r="H71" s="860">
        <v>0</v>
      </c>
      <c r="I71" s="860">
        <v>0</v>
      </c>
      <c r="J71" s="860">
        <v>1508</v>
      </c>
      <c r="K71" s="860">
        <v>2023952</v>
      </c>
    </row>
    <row r="72" spans="1:11" s="851" customFormat="1" ht="17.649999999999999" customHeight="1">
      <c r="A72" s="863">
        <v>41640</v>
      </c>
      <c r="B72" s="859">
        <v>41640</v>
      </c>
      <c r="C72" s="860">
        <v>1842</v>
      </c>
      <c r="D72" s="860">
        <v>12865</v>
      </c>
      <c r="E72" s="860">
        <v>1796.9</v>
      </c>
      <c r="F72" s="860">
        <v>235</v>
      </c>
      <c r="G72" s="860">
        <v>19.100000000000001</v>
      </c>
      <c r="H72" s="860">
        <v>0</v>
      </c>
      <c r="I72" s="860">
        <v>0</v>
      </c>
      <c r="J72" s="860">
        <v>728</v>
      </c>
      <c r="K72" s="860">
        <v>1650382</v>
      </c>
    </row>
    <row r="73" spans="1:11" s="851" customFormat="1" ht="11.65" customHeight="1">
      <c r="A73" s="863" t="s">
        <v>462</v>
      </c>
      <c r="B73" s="859">
        <v>41671</v>
      </c>
      <c r="C73" s="860">
        <v>1884</v>
      </c>
      <c r="D73" s="860">
        <v>14784</v>
      </c>
      <c r="E73" s="860">
        <v>2076.9</v>
      </c>
      <c r="F73" s="860">
        <v>394</v>
      </c>
      <c r="G73" s="860">
        <v>31.3</v>
      </c>
      <c r="H73" s="860">
        <v>0</v>
      </c>
      <c r="I73" s="860">
        <v>0</v>
      </c>
      <c r="J73" s="860">
        <v>1100</v>
      </c>
      <c r="K73" s="860">
        <v>1934213</v>
      </c>
    </row>
    <row r="74" spans="1:11" s="851" customFormat="1" ht="11.65" customHeight="1">
      <c r="A74" s="863" t="s">
        <v>462</v>
      </c>
      <c r="B74" s="859">
        <v>41699</v>
      </c>
      <c r="C74" s="860">
        <v>2165</v>
      </c>
      <c r="D74" s="860">
        <v>18152</v>
      </c>
      <c r="E74" s="860">
        <v>2319.9</v>
      </c>
      <c r="F74" s="860">
        <v>389</v>
      </c>
      <c r="G74" s="860">
        <v>31.5</v>
      </c>
      <c r="H74" s="860">
        <v>0</v>
      </c>
      <c r="I74" s="860">
        <v>0</v>
      </c>
      <c r="J74" s="860">
        <v>1151</v>
      </c>
      <c r="K74" s="860">
        <v>1995019</v>
      </c>
    </row>
    <row r="75" spans="1:11" s="851" customFormat="1" ht="11.65" customHeight="1">
      <c r="A75" s="863" t="s">
        <v>462</v>
      </c>
      <c r="B75" s="859">
        <v>41730</v>
      </c>
      <c r="C75" s="860">
        <v>2327</v>
      </c>
      <c r="D75" s="860">
        <v>14480</v>
      </c>
      <c r="E75" s="860">
        <v>2157.1</v>
      </c>
      <c r="F75" s="860">
        <v>451</v>
      </c>
      <c r="G75" s="860">
        <v>30.6</v>
      </c>
      <c r="H75" s="860">
        <v>0</v>
      </c>
      <c r="I75" s="860">
        <v>0</v>
      </c>
      <c r="J75" s="860">
        <v>1178</v>
      </c>
      <c r="K75" s="860">
        <v>2252106</v>
      </c>
    </row>
    <row r="76" spans="1:11" s="851" customFormat="1" ht="11.65" customHeight="1">
      <c r="A76" s="863" t="s">
        <v>462</v>
      </c>
      <c r="B76" s="859">
        <v>41760</v>
      </c>
      <c r="C76" s="860">
        <v>2412</v>
      </c>
      <c r="D76" s="860">
        <v>17397</v>
      </c>
      <c r="E76" s="860">
        <v>2401.6999999999998</v>
      </c>
      <c r="F76" s="860">
        <v>475</v>
      </c>
      <c r="G76" s="860">
        <v>36.200000000000003</v>
      </c>
      <c r="H76" s="860">
        <v>0</v>
      </c>
      <c r="I76" s="860">
        <v>0</v>
      </c>
      <c r="J76" s="860">
        <v>1354</v>
      </c>
      <c r="K76" s="860">
        <v>2100683</v>
      </c>
    </row>
    <row r="77" spans="1:11" s="851" customFormat="1" ht="11.65" customHeight="1">
      <c r="A77" s="863" t="s">
        <v>462</v>
      </c>
      <c r="B77" s="859">
        <v>41791</v>
      </c>
      <c r="C77" s="860">
        <v>2295</v>
      </c>
      <c r="D77" s="860">
        <v>14540</v>
      </c>
      <c r="E77" s="860">
        <v>2009.9</v>
      </c>
      <c r="F77" s="860">
        <v>374</v>
      </c>
      <c r="G77" s="860">
        <v>23.7</v>
      </c>
      <c r="H77" s="860">
        <v>0</v>
      </c>
      <c r="I77" s="860">
        <v>0</v>
      </c>
      <c r="J77" s="860">
        <v>927</v>
      </c>
      <c r="K77" s="860">
        <v>1751613</v>
      </c>
    </row>
    <row r="78" spans="1:11" s="851" customFormat="1" ht="11.65" customHeight="1">
      <c r="A78" s="863" t="s">
        <v>462</v>
      </c>
      <c r="B78" s="859">
        <v>41821</v>
      </c>
      <c r="C78" s="860">
        <v>2673</v>
      </c>
      <c r="D78" s="860">
        <v>18228</v>
      </c>
      <c r="E78" s="860">
        <v>2675.9</v>
      </c>
      <c r="F78" s="860">
        <v>382</v>
      </c>
      <c r="G78" s="860">
        <v>37.1</v>
      </c>
      <c r="H78" s="860">
        <v>0</v>
      </c>
      <c r="I78" s="860">
        <v>0</v>
      </c>
      <c r="J78" s="860">
        <v>1359</v>
      </c>
      <c r="K78" s="860">
        <v>2352037</v>
      </c>
    </row>
    <row r="79" spans="1:11" s="851" customFormat="1" ht="11.65" customHeight="1">
      <c r="A79" s="863" t="s">
        <v>462</v>
      </c>
      <c r="B79" s="859">
        <v>41852</v>
      </c>
      <c r="C79" s="860">
        <v>2244</v>
      </c>
      <c r="D79" s="860">
        <v>16069</v>
      </c>
      <c r="E79" s="860">
        <v>2244</v>
      </c>
      <c r="F79" s="860">
        <v>398</v>
      </c>
      <c r="G79" s="860">
        <v>26.5</v>
      </c>
      <c r="H79" s="860">
        <v>0</v>
      </c>
      <c r="I79" s="860">
        <v>0</v>
      </c>
      <c r="J79" s="860">
        <v>993</v>
      </c>
      <c r="K79" s="860">
        <v>2089849</v>
      </c>
    </row>
    <row r="80" spans="1:11" s="861" customFormat="1" ht="11.65" customHeight="1">
      <c r="A80" s="863" t="s">
        <v>462</v>
      </c>
      <c r="B80" s="859">
        <v>41883</v>
      </c>
      <c r="C80" s="860">
        <v>2298</v>
      </c>
      <c r="D80" s="860">
        <v>14079</v>
      </c>
      <c r="E80" s="860">
        <v>2007.2</v>
      </c>
      <c r="F80" s="860">
        <v>490</v>
      </c>
      <c r="G80" s="860">
        <v>45.3</v>
      </c>
      <c r="H80" s="860">
        <v>0</v>
      </c>
      <c r="I80" s="860">
        <v>0</v>
      </c>
      <c r="J80" s="860">
        <v>1636</v>
      </c>
      <c r="K80" s="860">
        <v>1863084</v>
      </c>
    </row>
    <row r="81" spans="1:11" s="851" customFormat="1" ht="11.65" customHeight="1">
      <c r="A81" s="863" t="s">
        <v>462</v>
      </c>
      <c r="B81" s="859">
        <v>41913</v>
      </c>
      <c r="C81" s="860">
        <v>2466</v>
      </c>
      <c r="D81" s="860">
        <v>17760</v>
      </c>
      <c r="E81" s="860">
        <v>2472.1</v>
      </c>
      <c r="F81" s="860">
        <v>591</v>
      </c>
      <c r="G81" s="860">
        <v>44.3</v>
      </c>
      <c r="H81" s="860">
        <v>0</v>
      </c>
      <c r="I81" s="860">
        <v>0</v>
      </c>
      <c r="J81" s="860">
        <v>1600</v>
      </c>
      <c r="K81" s="860">
        <v>2241436</v>
      </c>
    </row>
    <row r="82" spans="1:11" s="851" customFormat="1" ht="11.65" customHeight="1">
      <c r="A82" s="863" t="s">
        <v>462</v>
      </c>
      <c r="B82" s="859">
        <v>41944</v>
      </c>
      <c r="C82" s="860">
        <v>2057</v>
      </c>
      <c r="D82" s="860">
        <v>15098</v>
      </c>
      <c r="E82" s="860">
        <v>2153.6</v>
      </c>
      <c r="F82" s="860">
        <v>458</v>
      </c>
      <c r="G82" s="860">
        <v>32.9</v>
      </c>
      <c r="H82" s="860">
        <v>0</v>
      </c>
      <c r="I82" s="860">
        <v>0</v>
      </c>
      <c r="J82" s="860">
        <v>1134</v>
      </c>
      <c r="K82" s="860">
        <v>1852589</v>
      </c>
    </row>
    <row r="83" spans="1:11" s="851" customFormat="1" ht="11.65" customHeight="1">
      <c r="A83" s="863" t="s">
        <v>462</v>
      </c>
      <c r="B83" s="859">
        <v>41974</v>
      </c>
      <c r="C83" s="860">
        <v>2093</v>
      </c>
      <c r="D83" s="860">
        <v>13243</v>
      </c>
      <c r="E83" s="860">
        <v>2004.3</v>
      </c>
      <c r="F83" s="860">
        <v>513</v>
      </c>
      <c r="G83" s="860">
        <v>33.700000000000003</v>
      </c>
      <c r="H83" s="860">
        <v>0</v>
      </c>
      <c r="I83" s="860">
        <v>0</v>
      </c>
      <c r="J83" s="860">
        <v>1184</v>
      </c>
      <c r="K83" s="860">
        <v>1956278</v>
      </c>
    </row>
    <row r="84" spans="1:11" s="851" customFormat="1" ht="17.649999999999999" customHeight="1">
      <c r="A84" s="863">
        <v>42005</v>
      </c>
      <c r="B84" s="859">
        <v>42005</v>
      </c>
      <c r="C84" s="860">
        <v>1778</v>
      </c>
      <c r="D84" s="860">
        <v>11880</v>
      </c>
      <c r="E84" s="860">
        <v>1738.8</v>
      </c>
      <c r="F84" s="860">
        <v>169</v>
      </c>
      <c r="G84" s="860">
        <v>13.3</v>
      </c>
      <c r="H84" s="860">
        <v>0</v>
      </c>
      <c r="I84" s="860">
        <v>0</v>
      </c>
      <c r="J84" s="860">
        <v>507</v>
      </c>
      <c r="K84" s="860">
        <v>1475713</v>
      </c>
    </row>
    <row r="85" spans="1:11" s="851" customFormat="1" ht="11.65" customHeight="1">
      <c r="A85" s="863" t="s">
        <v>462</v>
      </c>
      <c r="B85" s="859">
        <v>42036</v>
      </c>
      <c r="C85" s="860">
        <v>1728</v>
      </c>
      <c r="D85" s="860">
        <v>12466</v>
      </c>
      <c r="E85" s="860">
        <v>1729.9</v>
      </c>
      <c r="F85" s="860">
        <v>245</v>
      </c>
      <c r="G85" s="860">
        <v>19</v>
      </c>
      <c r="H85" s="860">
        <v>0</v>
      </c>
      <c r="I85" s="860">
        <v>0</v>
      </c>
      <c r="J85" s="860">
        <v>692</v>
      </c>
      <c r="K85" s="860">
        <v>1855619</v>
      </c>
    </row>
    <row r="86" spans="1:11" s="851" customFormat="1" ht="11.65" customHeight="1">
      <c r="A86" s="863" t="s">
        <v>462</v>
      </c>
      <c r="B86" s="859">
        <v>42064</v>
      </c>
      <c r="C86" s="860">
        <v>2173</v>
      </c>
      <c r="D86" s="860">
        <v>16085</v>
      </c>
      <c r="E86" s="860">
        <v>2385</v>
      </c>
      <c r="F86" s="860">
        <v>223</v>
      </c>
      <c r="G86" s="860">
        <v>20.100000000000001</v>
      </c>
      <c r="H86" s="860">
        <v>0</v>
      </c>
      <c r="I86" s="860">
        <v>0</v>
      </c>
      <c r="J86" s="860">
        <v>851</v>
      </c>
      <c r="K86" s="860">
        <v>2364243</v>
      </c>
    </row>
    <row r="87" spans="1:11" s="851" customFormat="1" ht="11.65" customHeight="1">
      <c r="A87" s="863" t="s">
        <v>462</v>
      </c>
      <c r="B87" s="859">
        <v>42095</v>
      </c>
      <c r="C87" s="860">
        <v>2101</v>
      </c>
      <c r="D87" s="860">
        <v>15650</v>
      </c>
      <c r="E87" s="860">
        <v>2115.6</v>
      </c>
      <c r="F87" s="860">
        <v>546</v>
      </c>
      <c r="G87" s="860">
        <v>39</v>
      </c>
      <c r="H87" s="860">
        <v>0</v>
      </c>
      <c r="I87" s="860">
        <v>0</v>
      </c>
      <c r="J87" s="860">
        <v>1362</v>
      </c>
      <c r="K87" s="860">
        <v>2023825</v>
      </c>
    </row>
    <row r="88" spans="1:11" s="851" customFormat="1" ht="11.65" customHeight="1">
      <c r="A88" s="863" t="s">
        <v>462</v>
      </c>
      <c r="B88" s="859">
        <v>42125</v>
      </c>
      <c r="C88" s="860">
        <v>2080</v>
      </c>
      <c r="D88" s="860">
        <v>13577</v>
      </c>
      <c r="E88" s="860">
        <v>2013.2</v>
      </c>
      <c r="F88" s="860">
        <v>288</v>
      </c>
      <c r="G88" s="860">
        <v>22.5</v>
      </c>
      <c r="H88" s="860">
        <v>0</v>
      </c>
      <c r="I88" s="860">
        <v>0</v>
      </c>
      <c r="J88" s="860">
        <v>874</v>
      </c>
      <c r="K88" s="860">
        <v>1904661</v>
      </c>
    </row>
    <row r="89" spans="1:11" s="851" customFormat="1" ht="20.100000000000001" customHeight="1">
      <c r="A89" s="861" t="s">
        <v>1713</v>
      </c>
      <c r="B89" s="859"/>
      <c r="C89" s="860"/>
      <c r="D89" s="860"/>
      <c r="E89" s="860"/>
      <c r="F89" s="860"/>
      <c r="G89" s="860"/>
      <c r="H89" s="860"/>
      <c r="I89" s="860"/>
      <c r="J89" s="860"/>
    </row>
    <row r="90" spans="1:11" ht="26.1" customHeight="1">
      <c r="A90" s="868" t="s">
        <v>1799</v>
      </c>
      <c r="C90" s="869"/>
      <c r="I90" s="861"/>
    </row>
    <row r="91" spans="1:11" ht="18.95" customHeight="1">
      <c r="A91" s="1262"/>
      <c r="B91" s="1262"/>
      <c r="C91" s="1262"/>
      <c r="D91" s="1262"/>
      <c r="E91" s="1262"/>
      <c r="F91" s="1262"/>
      <c r="G91" s="1262"/>
      <c r="H91" s="1262"/>
      <c r="I91" s="1262"/>
      <c r="J91" s="1262"/>
    </row>
    <row r="92" spans="1:11" ht="11.1" customHeight="1">
      <c r="A92" s="1263"/>
      <c r="B92" s="1263"/>
      <c r="C92" s="1263"/>
      <c r="D92" s="1263"/>
      <c r="E92" s="1263"/>
      <c r="F92" s="1263"/>
      <c r="G92" s="1263"/>
      <c r="H92" s="1263"/>
      <c r="I92" s="1263"/>
      <c r="J92" s="1263"/>
    </row>
    <row r="93" spans="1:11" s="861" customFormat="1" ht="17.45" customHeight="1">
      <c r="A93" s="871"/>
      <c r="B93" s="872"/>
      <c r="C93" s="873"/>
      <c r="D93" s="874"/>
      <c r="E93" s="873"/>
      <c r="F93" s="874"/>
      <c r="G93" s="873"/>
      <c r="H93" s="874"/>
      <c r="I93" s="873"/>
      <c r="J93" s="873"/>
    </row>
    <row r="94" spans="1:11" s="861" customFormat="1" ht="17.45" customHeight="1">
      <c r="A94" s="871"/>
      <c r="B94" s="872"/>
    </row>
    <row r="95" spans="1:11" s="861" customFormat="1" ht="17.45" customHeight="1">
      <c r="A95" s="871"/>
      <c r="B95" s="872"/>
      <c r="C95" s="873"/>
      <c r="D95" s="874"/>
      <c r="E95" s="873"/>
      <c r="F95" s="874"/>
      <c r="G95" s="873"/>
      <c r="H95" s="874"/>
      <c r="I95" s="873"/>
      <c r="J95" s="873"/>
    </row>
    <row r="96" spans="1:11" s="861" customFormat="1" ht="17.45" customHeight="1">
      <c r="A96" s="871"/>
      <c r="B96" s="872"/>
      <c r="C96" s="873"/>
      <c r="D96" s="874"/>
      <c r="E96" s="873"/>
      <c r="F96" s="874"/>
      <c r="G96" s="873"/>
      <c r="H96" s="874"/>
      <c r="I96" s="873"/>
      <c r="J96" s="873"/>
    </row>
    <row r="97" spans="1:10" s="861" customFormat="1" ht="17.45" customHeight="1">
      <c r="A97" s="871"/>
      <c r="B97" s="872"/>
      <c r="C97" s="873"/>
      <c r="D97" s="874"/>
      <c r="E97" s="873"/>
      <c r="F97" s="874"/>
      <c r="G97" s="873"/>
      <c r="H97" s="874"/>
      <c r="I97" s="873"/>
      <c r="J97" s="873"/>
    </row>
    <row r="98" spans="1:10" s="861" customFormat="1" ht="17.45" customHeight="1">
      <c r="A98" s="871"/>
      <c r="B98" s="872"/>
      <c r="C98" s="873"/>
      <c r="D98" s="874"/>
      <c r="E98" s="873"/>
      <c r="F98" s="874"/>
      <c r="G98" s="873"/>
      <c r="H98" s="874"/>
      <c r="I98" s="873"/>
      <c r="J98" s="873"/>
    </row>
    <row r="99" spans="1:10" s="861" customFormat="1" ht="17.45" customHeight="1">
      <c r="A99" s="871"/>
      <c r="B99" s="872"/>
      <c r="C99" s="875"/>
      <c r="D99" s="875"/>
      <c r="E99" s="875"/>
      <c r="F99" s="875"/>
      <c r="G99" s="875"/>
      <c r="H99" s="875"/>
      <c r="I99" s="875"/>
      <c r="J99" s="875"/>
    </row>
    <row r="100" spans="1:10" s="861" customFormat="1" ht="17.45" customHeight="1">
      <c r="A100" s="871"/>
      <c r="B100" s="872"/>
      <c r="C100" s="875"/>
      <c r="D100" s="875"/>
      <c r="E100" s="875"/>
      <c r="F100" s="875"/>
      <c r="G100" s="875"/>
      <c r="H100" s="875"/>
      <c r="I100" s="875"/>
      <c r="J100" s="875"/>
    </row>
    <row r="101" spans="1:10" s="861" customFormat="1" ht="17.45" customHeight="1">
      <c r="A101" s="871"/>
      <c r="B101" s="872"/>
      <c r="C101" s="875"/>
      <c r="D101" s="875"/>
      <c r="E101" s="875"/>
      <c r="F101" s="875"/>
      <c r="G101" s="875"/>
      <c r="H101" s="875"/>
      <c r="I101" s="875"/>
      <c r="J101" s="875"/>
    </row>
    <row r="102" spans="1:10" s="861" customFormat="1" ht="17.45" customHeight="1">
      <c r="A102" s="871"/>
      <c r="B102" s="872"/>
      <c r="C102" s="875"/>
      <c r="D102" s="875"/>
      <c r="E102" s="875"/>
      <c r="F102" s="875"/>
      <c r="G102" s="875"/>
      <c r="H102" s="875"/>
      <c r="I102" s="875"/>
      <c r="J102" s="875"/>
    </row>
    <row r="103" spans="1:10" s="861" customFormat="1" ht="17.45" customHeight="1">
      <c r="A103" s="871"/>
      <c r="B103" s="872"/>
      <c r="C103" s="873"/>
      <c r="D103" s="874"/>
      <c r="E103" s="873"/>
      <c r="F103" s="874"/>
      <c r="G103" s="873"/>
      <c r="H103" s="874"/>
      <c r="I103" s="873"/>
      <c r="J103" s="873"/>
    </row>
    <row r="104" spans="1:10" s="861" customFormat="1" ht="17.45" customHeight="1">
      <c r="A104" s="871"/>
      <c r="B104" s="872"/>
      <c r="C104" s="873"/>
      <c r="D104" s="874"/>
      <c r="E104" s="873"/>
      <c r="F104" s="874"/>
      <c r="G104" s="873"/>
      <c r="H104" s="874"/>
      <c r="I104" s="873"/>
      <c r="J104" s="873"/>
    </row>
    <row r="105" spans="1:10" s="861" customFormat="1" ht="17.45" customHeight="1">
      <c r="A105" s="871"/>
      <c r="B105" s="872"/>
      <c r="C105" s="873"/>
      <c r="D105" s="874"/>
      <c r="E105" s="873"/>
      <c r="F105" s="874"/>
      <c r="G105" s="873"/>
      <c r="H105" s="874"/>
      <c r="I105" s="873"/>
      <c r="J105" s="873"/>
    </row>
    <row r="106" spans="1:10" s="861" customFormat="1" ht="17.45" customHeight="1">
      <c r="A106" s="871"/>
      <c r="B106" s="872"/>
      <c r="C106" s="873"/>
      <c r="D106" s="874"/>
      <c r="E106" s="873"/>
      <c r="F106" s="874"/>
      <c r="G106" s="873"/>
      <c r="H106" s="874"/>
      <c r="I106" s="873"/>
      <c r="J106" s="873"/>
    </row>
    <row r="107" spans="1:10" s="861" customFormat="1" ht="17.45" customHeight="1">
      <c r="A107" s="871"/>
      <c r="B107" s="872"/>
      <c r="C107" s="873"/>
      <c r="D107" s="874"/>
      <c r="E107" s="873"/>
      <c r="F107" s="874"/>
      <c r="G107" s="873"/>
      <c r="H107" s="874"/>
      <c r="I107" s="873"/>
      <c r="J107" s="873"/>
    </row>
    <row r="108" spans="1:10" s="861" customFormat="1" ht="17.45" customHeight="1">
      <c r="A108" s="871"/>
      <c r="B108" s="872"/>
      <c r="C108" s="873"/>
      <c r="D108" s="874"/>
      <c r="E108" s="873"/>
      <c r="F108" s="874"/>
      <c r="G108" s="873"/>
      <c r="H108" s="874"/>
      <c r="I108" s="873"/>
      <c r="J108" s="873"/>
    </row>
    <row r="109" spans="1:10" s="861" customFormat="1" ht="17.45" customHeight="1">
      <c r="A109" s="871"/>
      <c r="B109" s="872"/>
      <c r="C109" s="873"/>
      <c r="D109" s="874"/>
      <c r="E109" s="873"/>
      <c r="F109" s="874"/>
      <c r="G109" s="873"/>
      <c r="H109" s="874"/>
      <c r="I109" s="873"/>
      <c r="J109" s="873"/>
    </row>
    <row r="110" spans="1:10" s="861" customFormat="1" ht="17.45" customHeight="1">
      <c r="A110" s="871"/>
      <c r="B110" s="872"/>
      <c r="C110" s="873"/>
      <c r="D110" s="874"/>
      <c r="E110" s="873"/>
      <c r="F110" s="874"/>
      <c r="G110" s="873"/>
      <c r="H110" s="874"/>
      <c r="I110" s="873"/>
      <c r="J110" s="873"/>
    </row>
    <row r="111" spans="1:10" s="861" customFormat="1" ht="17.45" customHeight="1">
      <c r="A111" s="871"/>
      <c r="B111" s="872"/>
      <c r="C111" s="873"/>
      <c r="D111" s="874"/>
      <c r="E111" s="873"/>
      <c r="F111" s="874"/>
      <c r="G111" s="873"/>
      <c r="H111" s="874"/>
      <c r="I111" s="873"/>
      <c r="J111" s="873"/>
    </row>
    <row r="112" spans="1:10" s="861" customFormat="1" ht="17.45" customHeight="1">
      <c r="A112" s="871"/>
      <c r="B112" s="872"/>
      <c r="C112" s="873"/>
      <c r="D112" s="874"/>
      <c r="E112" s="873"/>
      <c r="F112" s="874"/>
      <c r="G112" s="873"/>
      <c r="H112" s="874"/>
      <c r="I112" s="873"/>
      <c r="J112" s="873"/>
    </row>
    <row r="113" spans="1:13" s="861" customFormat="1" ht="17.45" customHeight="1">
      <c r="A113" s="871"/>
      <c r="B113" s="872"/>
      <c r="C113" s="873"/>
      <c r="D113" s="874"/>
      <c r="E113" s="873"/>
      <c r="F113" s="874"/>
      <c r="G113" s="873"/>
      <c r="H113" s="874"/>
      <c r="I113" s="873"/>
      <c r="J113" s="873"/>
    </row>
    <row r="114" spans="1:13" s="861" customFormat="1" ht="17.45" customHeight="1">
      <c r="A114" s="871"/>
      <c r="B114" s="872"/>
      <c r="C114" s="873"/>
      <c r="D114" s="874"/>
      <c r="E114" s="873"/>
      <c r="F114" s="874"/>
      <c r="G114" s="873"/>
      <c r="H114" s="874"/>
      <c r="I114" s="873"/>
      <c r="J114" s="873"/>
    </row>
    <row r="115" spans="1:13" s="861" customFormat="1" ht="17.45" customHeight="1">
      <c r="A115" s="871"/>
      <c r="B115" s="872"/>
      <c r="C115" s="873"/>
      <c r="D115" s="874"/>
      <c r="E115" s="873"/>
      <c r="F115" s="874"/>
      <c r="G115" s="873"/>
      <c r="H115" s="874"/>
      <c r="I115" s="873"/>
      <c r="J115" s="873"/>
    </row>
    <row r="116" spans="1:13" s="861" customFormat="1" ht="17.45" customHeight="1">
      <c r="A116" s="871"/>
      <c r="B116" s="872"/>
      <c r="C116" s="873"/>
      <c r="D116" s="874"/>
      <c r="E116" s="873"/>
      <c r="F116" s="874"/>
      <c r="G116" s="873"/>
      <c r="H116" s="874"/>
      <c r="I116" s="873"/>
      <c r="J116" s="873"/>
    </row>
    <row r="117" spans="1:13" s="861" customFormat="1" ht="17.45" customHeight="1">
      <c r="A117" s="871"/>
      <c r="B117" s="872"/>
      <c r="C117" s="873"/>
      <c r="D117" s="874"/>
      <c r="E117" s="873"/>
      <c r="F117" s="874"/>
      <c r="G117" s="873"/>
      <c r="H117" s="874"/>
      <c r="I117" s="873"/>
      <c r="J117" s="873"/>
    </row>
    <row r="118" spans="1:13" ht="20.100000000000001" customHeight="1">
      <c r="A118" s="1262"/>
      <c r="B118" s="1262"/>
      <c r="C118" s="1262"/>
      <c r="D118" s="1262"/>
      <c r="E118" s="1262"/>
      <c r="F118" s="1262"/>
      <c r="G118" s="1262"/>
      <c r="H118" s="1262"/>
      <c r="I118" s="1262"/>
      <c r="J118" s="1262"/>
    </row>
    <row r="119" spans="1:13" s="861" customFormat="1" ht="17.45" customHeight="1">
      <c r="A119" s="871"/>
      <c r="B119" s="872"/>
      <c r="C119" s="873"/>
      <c r="D119" s="874"/>
      <c r="E119" s="873"/>
      <c r="F119" s="874"/>
      <c r="G119" s="873"/>
      <c r="H119" s="874"/>
      <c r="I119" s="873"/>
      <c r="J119" s="873"/>
    </row>
    <row r="120" spans="1:13" s="851" customFormat="1" ht="17.45" customHeight="1">
      <c r="A120" s="871"/>
      <c r="B120" s="872"/>
      <c r="C120" s="873"/>
      <c r="D120" s="874"/>
      <c r="E120" s="873"/>
      <c r="F120" s="874"/>
      <c r="G120" s="873"/>
      <c r="H120" s="874"/>
      <c r="I120" s="873"/>
      <c r="J120" s="873"/>
      <c r="K120" s="861"/>
      <c r="L120" s="861"/>
      <c r="M120" s="861"/>
    </row>
    <row r="121" spans="1:13" s="851" customFormat="1" ht="17.45" customHeight="1">
      <c r="A121" s="871"/>
      <c r="B121" s="872"/>
      <c r="C121" s="873"/>
      <c r="D121" s="874"/>
      <c r="E121" s="873"/>
      <c r="F121" s="874"/>
      <c r="G121" s="873"/>
      <c r="H121" s="874"/>
      <c r="I121" s="873"/>
      <c r="J121" s="873"/>
      <c r="K121" s="861"/>
      <c r="L121" s="861"/>
      <c r="M121" s="861"/>
    </row>
    <row r="122" spans="1:13" s="851" customFormat="1" ht="17.45" customHeight="1">
      <c r="A122" s="871"/>
      <c r="B122" s="872"/>
      <c r="C122" s="873"/>
      <c r="D122" s="874"/>
      <c r="E122" s="873"/>
      <c r="F122" s="874"/>
      <c r="G122" s="873"/>
      <c r="H122" s="874"/>
      <c r="I122" s="873"/>
      <c r="J122" s="873"/>
      <c r="K122" s="861"/>
      <c r="L122" s="861"/>
      <c r="M122" s="861"/>
    </row>
    <row r="123" spans="1:13" s="861" customFormat="1" ht="17.45" customHeight="1">
      <c r="A123" s="871"/>
      <c r="B123" s="872"/>
      <c r="C123" s="873"/>
      <c r="D123" s="874"/>
      <c r="E123" s="873"/>
      <c r="F123" s="874"/>
      <c r="G123" s="873"/>
      <c r="H123" s="874"/>
      <c r="I123" s="873"/>
      <c r="J123" s="873"/>
    </row>
    <row r="124" spans="1:13" s="851" customFormat="1" ht="17.45" customHeight="1">
      <c r="A124" s="871"/>
      <c r="B124" s="872"/>
      <c r="C124" s="873"/>
      <c r="D124" s="874"/>
      <c r="E124" s="873"/>
      <c r="F124" s="874"/>
      <c r="G124" s="873"/>
      <c r="H124" s="874"/>
      <c r="I124" s="873"/>
      <c r="J124" s="873"/>
      <c r="K124" s="861"/>
      <c r="L124" s="861"/>
      <c r="M124" s="861"/>
    </row>
    <row r="125" spans="1:13" s="851" customFormat="1" ht="17.45" customHeight="1">
      <c r="A125" s="871"/>
      <c r="B125" s="872"/>
      <c r="C125" s="873"/>
      <c r="D125" s="874"/>
      <c r="E125" s="873"/>
      <c r="F125" s="874"/>
      <c r="G125" s="873"/>
      <c r="H125" s="874"/>
      <c r="I125" s="873"/>
      <c r="J125" s="873"/>
      <c r="K125" s="861"/>
      <c r="L125" s="861"/>
      <c r="M125" s="861"/>
    </row>
    <row r="126" spans="1:13" s="851" customFormat="1" ht="17.45" customHeight="1">
      <c r="A126" s="871"/>
      <c r="B126" s="872"/>
      <c r="C126" s="873"/>
      <c r="D126" s="874"/>
      <c r="E126" s="873"/>
      <c r="F126" s="874"/>
      <c r="G126" s="873"/>
      <c r="H126" s="874"/>
      <c r="I126" s="873"/>
      <c r="J126" s="873"/>
      <c r="K126" s="861"/>
      <c r="L126" s="861"/>
      <c r="M126" s="861"/>
    </row>
    <row r="127" spans="1:13" s="851" customFormat="1" ht="17.45" customHeight="1">
      <c r="A127" s="871"/>
      <c r="B127" s="872"/>
      <c r="C127" s="873"/>
      <c r="D127" s="874"/>
      <c r="E127" s="873"/>
      <c r="F127" s="874"/>
      <c r="G127" s="873"/>
      <c r="H127" s="874"/>
      <c r="I127" s="873"/>
      <c r="J127" s="873"/>
      <c r="K127" s="861"/>
      <c r="L127" s="861"/>
      <c r="M127" s="861"/>
    </row>
    <row r="128" spans="1:13" s="851" customFormat="1" ht="17.45" customHeight="1">
      <c r="A128" s="871"/>
      <c r="B128" s="872"/>
      <c r="C128" s="873"/>
      <c r="D128" s="874"/>
      <c r="E128" s="873"/>
      <c r="F128" s="874"/>
      <c r="G128" s="873"/>
      <c r="H128" s="874"/>
      <c r="I128" s="873"/>
      <c r="J128" s="873"/>
      <c r="K128" s="861"/>
      <c r="L128" s="861"/>
      <c r="M128" s="861"/>
    </row>
    <row r="129" spans="1:13" s="851" customFormat="1" ht="17.45" customHeight="1">
      <c r="A129" s="871"/>
      <c r="B129" s="872"/>
      <c r="C129" s="873"/>
      <c r="D129" s="874"/>
      <c r="E129" s="873"/>
      <c r="F129" s="874"/>
      <c r="G129" s="873"/>
      <c r="H129" s="874"/>
      <c r="I129" s="873"/>
      <c r="J129" s="873"/>
      <c r="K129" s="861"/>
      <c r="L129" s="861"/>
      <c r="M129" s="861"/>
    </row>
    <row r="130" spans="1:13" s="851" customFormat="1" ht="17.45" customHeight="1">
      <c r="A130" s="871"/>
      <c r="B130" s="872"/>
      <c r="C130" s="876"/>
      <c r="D130" s="876"/>
      <c r="E130" s="876"/>
      <c r="F130" s="876"/>
      <c r="G130" s="876"/>
      <c r="H130" s="876"/>
      <c r="I130" s="876"/>
      <c r="J130" s="876"/>
      <c r="K130" s="861"/>
      <c r="L130" s="861"/>
      <c r="M130" s="861"/>
    </row>
    <row r="131" spans="1:13" s="851" customFormat="1" ht="17.45" customHeight="1">
      <c r="A131" s="871"/>
      <c r="B131" s="872"/>
      <c r="C131" s="876"/>
      <c r="D131" s="876"/>
      <c r="E131" s="876"/>
      <c r="F131" s="876"/>
      <c r="G131" s="876"/>
      <c r="H131" s="876"/>
      <c r="I131" s="876"/>
      <c r="J131" s="876"/>
      <c r="K131" s="861"/>
      <c r="L131" s="861"/>
      <c r="M131" s="861"/>
    </row>
    <row r="132" spans="1:13" s="851" customFormat="1" ht="17.45" customHeight="1">
      <c r="A132" s="871"/>
      <c r="B132" s="872"/>
      <c r="C132" s="876"/>
      <c r="D132" s="876"/>
      <c r="E132" s="876"/>
      <c r="F132" s="876"/>
      <c r="G132" s="876"/>
      <c r="H132" s="876"/>
      <c r="I132" s="876"/>
      <c r="J132" s="876"/>
      <c r="K132" s="861"/>
      <c r="L132" s="861"/>
      <c r="M132" s="861"/>
    </row>
    <row r="133" spans="1:13" s="851" customFormat="1" ht="17.45" customHeight="1">
      <c r="A133" s="871"/>
      <c r="B133" s="872"/>
      <c r="C133" s="873"/>
      <c r="D133" s="874"/>
      <c r="E133" s="873"/>
      <c r="F133" s="874"/>
      <c r="G133" s="873"/>
      <c r="H133" s="874"/>
      <c r="I133" s="873"/>
      <c r="J133" s="873"/>
      <c r="K133" s="861"/>
      <c r="L133" s="861"/>
      <c r="M133" s="861"/>
    </row>
    <row r="134" spans="1:13" s="851" customFormat="1" ht="17.45" customHeight="1">
      <c r="A134" s="871"/>
      <c r="B134" s="872"/>
      <c r="C134" s="873"/>
      <c r="D134" s="874"/>
      <c r="E134" s="873"/>
      <c r="F134" s="874"/>
      <c r="G134" s="873"/>
      <c r="H134" s="874"/>
      <c r="I134" s="873"/>
      <c r="J134" s="873"/>
      <c r="K134" s="861"/>
      <c r="L134" s="861"/>
      <c r="M134" s="861"/>
    </row>
    <row r="135" spans="1:13" s="861" customFormat="1" ht="17.45" customHeight="1">
      <c r="A135" s="871"/>
      <c r="B135" s="872"/>
      <c r="C135" s="873"/>
      <c r="D135" s="874"/>
      <c r="E135" s="873"/>
      <c r="F135" s="874"/>
      <c r="G135" s="873"/>
      <c r="H135" s="874"/>
      <c r="I135" s="873"/>
      <c r="J135" s="873"/>
    </row>
    <row r="136" spans="1:13" s="851" customFormat="1" ht="17.45" customHeight="1">
      <c r="A136" s="871"/>
      <c r="B136" s="872"/>
      <c r="C136" s="873"/>
      <c r="D136" s="874"/>
      <c r="E136" s="873"/>
      <c r="F136" s="874"/>
      <c r="G136" s="873"/>
      <c r="H136" s="874"/>
      <c r="I136" s="873"/>
      <c r="J136" s="873"/>
      <c r="K136" s="861"/>
      <c r="L136" s="861"/>
      <c r="M136" s="861"/>
    </row>
    <row r="137" spans="1:13" s="851" customFormat="1" ht="17.45" customHeight="1">
      <c r="A137" s="871"/>
      <c r="B137" s="872"/>
      <c r="C137" s="873"/>
      <c r="D137" s="874"/>
      <c r="E137" s="873"/>
      <c r="F137" s="874"/>
      <c r="G137" s="873"/>
      <c r="H137" s="874"/>
      <c r="I137" s="873"/>
      <c r="J137" s="873"/>
      <c r="K137" s="861"/>
      <c r="L137" s="861"/>
      <c r="M137" s="861"/>
    </row>
    <row r="138" spans="1:13" s="851" customFormat="1" ht="17.45" customHeight="1">
      <c r="A138" s="871"/>
      <c r="B138" s="872"/>
      <c r="C138" s="873"/>
      <c r="D138" s="874"/>
      <c r="E138" s="873"/>
      <c r="F138" s="874"/>
      <c r="G138" s="873"/>
      <c r="H138" s="874"/>
      <c r="I138" s="873"/>
      <c r="J138" s="873"/>
      <c r="K138" s="861"/>
      <c r="L138" s="861"/>
      <c r="M138" s="861"/>
    </row>
    <row r="139" spans="1:13" s="851" customFormat="1" ht="17.45" customHeight="1">
      <c r="A139" s="871"/>
      <c r="B139" s="872"/>
      <c r="C139" s="873"/>
      <c r="D139" s="873"/>
      <c r="E139" s="873"/>
      <c r="F139" s="873"/>
      <c r="G139" s="873"/>
      <c r="H139" s="873"/>
      <c r="I139" s="873"/>
      <c r="J139" s="873"/>
      <c r="K139" s="861"/>
      <c r="L139" s="861"/>
      <c r="M139" s="861"/>
    </row>
    <row r="140" spans="1:13" s="851" customFormat="1" ht="17.45" customHeight="1">
      <c r="A140" s="871"/>
      <c r="B140" s="872"/>
      <c r="C140" s="873"/>
      <c r="D140" s="873"/>
      <c r="E140" s="873"/>
      <c r="F140" s="873"/>
      <c r="G140" s="873"/>
      <c r="H140" s="873"/>
      <c r="I140" s="873"/>
      <c r="J140" s="873"/>
      <c r="K140" s="861"/>
      <c r="L140" s="861"/>
      <c r="M140" s="861"/>
    </row>
    <row r="141" spans="1:13" s="851" customFormat="1" ht="17.45" customHeight="1">
      <c r="A141" s="871"/>
      <c r="B141" s="872"/>
      <c r="C141" s="873"/>
      <c r="D141" s="873"/>
      <c r="E141" s="873"/>
      <c r="F141" s="873"/>
      <c r="G141" s="873"/>
      <c r="H141" s="873"/>
      <c r="I141" s="873"/>
      <c r="J141" s="873"/>
      <c r="K141" s="861"/>
      <c r="L141" s="861"/>
      <c r="M141" s="861"/>
    </row>
    <row r="142" spans="1:13" s="851" customFormat="1" ht="17.45" customHeight="1">
      <c r="A142" s="871"/>
      <c r="B142" s="872"/>
      <c r="C142" s="873"/>
      <c r="D142" s="873"/>
      <c r="E142" s="873"/>
      <c r="F142" s="873"/>
      <c r="G142" s="873"/>
      <c r="H142" s="873"/>
      <c r="I142" s="873"/>
      <c r="J142" s="873"/>
      <c r="K142" s="861"/>
      <c r="L142" s="861"/>
      <c r="M142" s="861"/>
    </row>
    <row r="143" spans="1:13" s="851" customFormat="1" ht="17.45" customHeight="1">
      <c r="A143" s="871"/>
      <c r="B143" s="872"/>
      <c r="C143" s="873"/>
      <c r="D143" s="873"/>
      <c r="E143" s="873"/>
      <c r="F143" s="873"/>
      <c r="G143" s="873"/>
      <c r="H143" s="873"/>
      <c r="I143" s="873"/>
      <c r="J143" s="877"/>
      <c r="K143" s="861"/>
      <c r="L143" s="861"/>
      <c r="M143" s="861"/>
    </row>
    <row r="144" spans="1:13" ht="20.100000000000001" customHeight="1">
      <c r="A144" s="1262"/>
      <c r="B144" s="1262"/>
      <c r="C144" s="1262"/>
      <c r="D144" s="1262"/>
      <c r="E144" s="1262"/>
      <c r="F144" s="1262"/>
      <c r="G144" s="1262"/>
      <c r="H144" s="1262"/>
      <c r="I144" s="1262"/>
      <c r="J144" s="1262"/>
    </row>
    <row r="145" spans="1:8" s="861" customFormat="1" ht="17.45" customHeight="1">
      <c r="A145" s="871"/>
      <c r="B145" s="872"/>
      <c r="C145" s="876"/>
      <c r="D145" s="878"/>
      <c r="E145" s="878"/>
      <c r="F145" s="878"/>
      <c r="G145" s="878"/>
      <c r="H145" s="878"/>
    </row>
    <row r="146" spans="1:8" s="851" customFormat="1" ht="17.45" customHeight="1">
      <c r="A146" s="871"/>
      <c r="B146" s="872"/>
      <c r="C146" s="869"/>
      <c r="D146" s="866"/>
      <c r="E146" s="866"/>
      <c r="F146" s="866"/>
      <c r="G146" s="866"/>
      <c r="H146" s="866"/>
    </row>
    <row r="147" spans="1:8" s="851" customFormat="1" ht="17.45" customHeight="1">
      <c r="A147" s="871"/>
      <c r="B147" s="872"/>
      <c r="C147" s="869"/>
      <c r="D147" s="866"/>
      <c r="E147" s="866"/>
      <c r="F147" s="866"/>
      <c r="G147" s="866"/>
      <c r="H147" s="866"/>
    </row>
    <row r="148" spans="1:8" s="851" customFormat="1" ht="17.45" customHeight="1">
      <c r="A148" s="871"/>
      <c r="B148" s="872"/>
      <c r="C148" s="869"/>
      <c r="D148" s="866"/>
      <c r="E148" s="866"/>
      <c r="F148" s="866"/>
      <c r="G148" s="866"/>
      <c r="H148" s="866"/>
    </row>
    <row r="149" spans="1:8" s="861" customFormat="1" ht="17.45" customHeight="1">
      <c r="A149" s="871"/>
      <c r="B149" s="872"/>
      <c r="C149" s="876"/>
      <c r="D149" s="878"/>
      <c r="E149" s="878"/>
      <c r="F149" s="878"/>
      <c r="G149" s="878"/>
      <c r="H149" s="878"/>
    </row>
    <row r="150" spans="1:8" s="851" customFormat="1" ht="17.45" customHeight="1">
      <c r="A150" s="871"/>
      <c r="B150" s="872"/>
      <c r="C150" s="869"/>
      <c r="D150" s="866"/>
      <c r="E150" s="866"/>
      <c r="F150" s="866"/>
      <c r="G150" s="866"/>
      <c r="H150" s="866"/>
    </row>
    <row r="151" spans="1:8" s="851" customFormat="1" ht="17.45" customHeight="1">
      <c r="A151" s="871"/>
      <c r="B151" s="872"/>
      <c r="C151" s="869"/>
      <c r="D151" s="866"/>
      <c r="E151" s="866"/>
      <c r="F151" s="866"/>
      <c r="G151" s="866"/>
      <c r="H151" s="866"/>
    </row>
    <row r="152" spans="1:8" s="851" customFormat="1" ht="17.45" customHeight="1">
      <c r="A152" s="871"/>
      <c r="B152" s="872"/>
      <c r="C152" s="869"/>
      <c r="D152" s="866"/>
      <c r="E152" s="866"/>
      <c r="F152" s="866"/>
      <c r="G152" s="866"/>
      <c r="H152" s="866"/>
    </row>
    <row r="153" spans="1:8" s="851" customFormat="1" ht="17.45" customHeight="1">
      <c r="A153" s="871"/>
      <c r="B153" s="872"/>
      <c r="C153" s="869"/>
      <c r="D153" s="866"/>
      <c r="E153" s="866"/>
      <c r="F153" s="866"/>
      <c r="G153" s="866"/>
      <c r="H153" s="866"/>
    </row>
    <row r="154" spans="1:8" s="851" customFormat="1" ht="17.45" customHeight="1">
      <c r="A154" s="871"/>
      <c r="B154" s="872"/>
      <c r="C154" s="869"/>
      <c r="D154" s="866"/>
      <c r="E154" s="866"/>
      <c r="F154" s="866"/>
      <c r="G154" s="866"/>
      <c r="H154" s="866"/>
    </row>
    <row r="155" spans="1:8" s="851" customFormat="1" ht="17.45" customHeight="1">
      <c r="A155" s="871"/>
      <c r="B155" s="872"/>
      <c r="C155" s="869"/>
      <c r="D155" s="866"/>
      <c r="E155" s="866"/>
      <c r="F155" s="866"/>
      <c r="G155" s="866"/>
      <c r="H155" s="866"/>
    </row>
    <row r="156" spans="1:8" s="851" customFormat="1" ht="17.45" customHeight="1">
      <c r="A156" s="871"/>
      <c r="B156" s="872"/>
      <c r="C156" s="869"/>
      <c r="D156" s="866"/>
      <c r="E156" s="866"/>
      <c r="F156" s="866"/>
      <c r="G156" s="866"/>
      <c r="H156" s="866"/>
    </row>
    <row r="157" spans="1:8" s="851" customFormat="1" ht="17.45" customHeight="1">
      <c r="A157" s="871"/>
      <c r="B157" s="872"/>
      <c r="C157" s="869"/>
      <c r="D157" s="866"/>
      <c r="E157" s="866"/>
      <c r="F157" s="866"/>
      <c r="G157" s="866"/>
      <c r="H157" s="866"/>
    </row>
    <row r="158" spans="1:8" s="851" customFormat="1" ht="17.45" customHeight="1">
      <c r="A158" s="871"/>
      <c r="B158" s="872"/>
      <c r="C158" s="869"/>
      <c r="D158" s="866"/>
      <c r="E158" s="866"/>
      <c r="F158" s="866"/>
      <c r="G158" s="866"/>
      <c r="H158" s="866"/>
    </row>
    <row r="159" spans="1:8" s="851" customFormat="1" ht="17.45" customHeight="1">
      <c r="A159" s="871"/>
      <c r="B159" s="872"/>
      <c r="C159" s="869"/>
      <c r="D159" s="866"/>
      <c r="E159" s="866"/>
      <c r="F159" s="866"/>
      <c r="G159" s="866"/>
      <c r="H159" s="866"/>
    </row>
    <row r="160" spans="1:8" s="851" customFormat="1" ht="17.45" customHeight="1">
      <c r="A160" s="871"/>
      <c r="B160" s="872"/>
      <c r="C160" s="869"/>
      <c r="D160" s="866"/>
      <c r="E160" s="866"/>
      <c r="F160" s="866"/>
      <c r="G160" s="866"/>
      <c r="H160" s="866"/>
    </row>
    <row r="161" spans="1:10" s="861" customFormat="1" ht="17.45" customHeight="1">
      <c r="A161" s="871"/>
      <c r="B161" s="872"/>
      <c r="C161" s="876"/>
      <c r="D161" s="878"/>
      <c r="E161" s="878"/>
      <c r="F161" s="878"/>
      <c r="G161" s="878"/>
      <c r="H161" s="878"/>
    </row>
    <row r="162" spans="1:10" s="851" customFormat="1" ht="17.45" customHeight="1">
      <c r="A162" s="871"/>
      <c r="B162" s="872"/>
      <c r="C162" s="869"/>
      <c r="D162" s="866"/>
      <c r="E162" s="866"/>
      <c r="F162" s="866"/>
      <c r="G162" s="866"/>
      <c r="H162" s="866"/>
    </row>
    <row r="163" spans="1:10" s="851" customFormat="1" ht="17.45" customHeight="1">
      <c r="A163" s="871"/>
      <c r="B163" s="872"/>
      <c r="C163" s="869"/>
      <c r="D163" s="866"/>
      <c r="E163" s="866"/>
      <c r="F163" s="866"/>
      <c r="G163" s="866"/>
      <c r="H163" s="866"/>
    </row>
    <row r="164" spans="1:10" s="851" customFormat="1" ht="17.45" customHeight="1">
      <c r="A164" s="871"/>
      <c r="B164" s="872"/>
      <c r="C164" s="869"/>
      <c r="D164" s="866"/>
      <c r="E164" s="866"/>
      <c r="F164" s="866"/>
      <c r="G164" s="866"/>
      <c r="H164" s="866"/>
    </row>
    <row r="165" spans="1:10" s="851" customFormat="1" ht="17.45" customHeight="1">
      <c r="A165" s="871"/>
      <c r="B165" s="872"/>
      <c r="C165" s="869"/>
      <c r="D165" s="866"/>
      <c r="E165" s="866"/>
      <c r="F165" s="866"/>
      <c r="G165" s="866"/>
      <c r="H165" s="866"/>
    </row>
    <row r="166" spans="1:10" s="851" customFormat="1" ht="17.45" customHeight="1">
      <c r="A166" s="871"/>
      <c r="B166" s="872"/>
      <c r="C166" s="869"/>
      <c r="D166" s="866"/>
      <c r="E166" s="866"/>
      <c r="F166" s="866"/>
      <c r="G166" s="866"/>
      <c r="H166" s="866"/>
    </row>
    <row r="167" spans="1:10" s="851" customFormat="1" ht="17.45" customHeight="1">
      <c r="A167" s="871"/>
      <c r="B167" s="872"/>
      <c r="C167" s="869"/>
      <c r="D167" s="866"/>
      <c r="E167" s="866"/>
      <c r="F167" s="866"/>
      <c r="G167" s="866"/>
      <c r="H167" s="866"/>
    </row>
    <row r="168" spans="1:10" s="851" customFormat="1" ht="17.45" customHeight="1">
      <c r="A168" s="871"/>
      <c r="B168" s="872"/>
      <c r="C168" s="869"/>
      <c r="D168" s="866"/>
      <c r="E168" s="866"/>
      <c r="F168" s="866"/>
      <c r="G168" s="866"/>
      <c r="H168" s="866"/>
      <c r="I168" s="866"/>
      <c r="J168" s="866"/>
    </row>
    <row r="169" spans="1:10" s="851" customFormat="1" ht="17.45" customHeight="1">
      <c r="A169" s="871"/>
      <c r="B169" s="872"/>
      <c r="C169" s="869"/>
      <c r="D169" s="866"/>
      <c r="E169" s="866"/>
      <c r="F169" s="866"/>
      <c r="G169" s="866"/>
      <c r="H169" s="866"/>
      <c r="I169" s="866"/>
      <c r="J169" s="866"/>
    </row>
    <row r="170" spans="1:10" ht="25.5" customHeight="1">
      <c r="A170" s="689"/>
      <c r="C170" s="869"/>
      <c r="I170" s="861"/>
      <c r="J170" s="870"/>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861" customWidth="1"/>
    <col min="2" max="2" width="20.7109375" style="689" customWidth="1"/>
    <col min="3" max="5" width="11.28515625" style="866" customWidth="1"/>
    <col min="6" max="7" width="11.5703125" style="866" customWidth="1"/>
    <col min="8" max="8" width="13.7109375" style="866" customWidth="1"/>
    <col min="9" max="9" width="13.7109375" style="689" customWidth="1"/>
    <col min="10" max="10" width="11.28515625" style="689" customWidth="1"/>
    <col min="11" max="11" width="16.7109375" style="689" customWidth="1"/>
    <col min="12" max="16384" width="11.42578125" style="689"/>
  </cols>
  <sheetData>
    <row r="1" spans="1:11" ht="15" customHeight="1">
      <c r="A1" s="919" t="s">
        <v>1821</v>
      </c>
      <c r="C1" s="917"/>
      <c r="D1" s="917"/>
      <c r="E1" s="917"/>
      <c r="F1" s="917"/>
      <c r="G1" s="917"/>
      <c r="H1" s="917"/>
    </row>
    <row r="2" spans="1:11" s="851" customFormat="1" ht="14.1" customHeight="1">
      <c r="A2" s="1246" t="s">
        <v>908</v>
      </c>
      <c r="B2" s="1246"/>
      <c r="C2" s="1246"/>
      <c r="D2" s="1246"/>
      <c r="E2" s="1246"/>
      <c r="F2" s="1246"/>
      <c r="G2" s="1246"/>
      <c r="H2" s="1246"/>
      <c r="I2" s="1246"/>
      <c r="J2" s="1246"/>
      <c r="K2" s="1246"/>
    </row>
    <row r="3" spans="1:11" s="851" customFormat="1" ht="14.1" customHeight="1">
      <c r="A3" s="1246" t="s">
        <v>1705</v>
      </c>
      <c r="B3" s="1246"/>
      <c r="C3" s="1246"/>
      <c r="D3" s="1246"/>
      <c r="E3" s="1246"/>
      <c r="F3" s="1246"/>
      <c r="G3" s="1246"/>
      <c r="H3" s="1246"/>
      <c r="I3" s="1246"/>
      <c r="J3" s="1246"/>
      <c r="K3" s="1246"/>
    </row>
    <row r="4" spans="1:11" s="851" customFormat="1" ht="14.1" customHeight="1">
      <c r="A4" s="1246" t="s">
        <v>1706</v>
      </c>
      <c r="B4" s="1246"/>
      <c r="C4" s="1246"/>
      <c r="D4" s="1246"/>
      <c r="E4" s="1246"/>
      <c r="F4" s="1246"/>
      <c r="G4" s="1246"/>
      <c r="H4" s="1246"/>
      <c r="I4" s="1246"/>
      <c r="J4" s="1246"/>
      <c r="K4" s="1246"/>
    </row>
    <row r="5" spans="1:11" s="851" customFormat="1" ht="24" customHeight="1">
      <c r="A5" s="1247" t="s">
        <v>453</v>
      </c>
      <c r="B5" s="1247"/>
      <c r="C5" s="1247"/>
      <c r="D5" s="1247"/>
      <c r="E5" s="1247"/>
      <c r="F5" s="1247"/>
      <c r="G5" s="1247"/>
      <c r="H5" s="1247"/>
      <c r="I5" s="1247"/>
      <c r="J5" s="1247"/>
      <c r="K5" s="1247"/>
    </row>
    <row r="6" spans="1:11" ht="20.100000000000001" customHeight="1">
      <c r="A6" s="1248" t="s">
        <v>1707</v>
      </c>
      <c r="B6" s="1196"/>
      <c r="C6" s="1251" t="s">
        <v>946</v>
      </c>
      <c r="D6" s="1252"/>
      <c r="E6" s="1252"/>
      <c r="F6" s="1252"/>
      <c r="G6" s="1252"/>
      <c r="H6" s="1252"/>
      <c r="I6" s="1252"/>
      <c r="J6" s="1252"/>
      <c r="K6" s="1252"/>
    </row>
    <row r="7" spans="1:11" ht="20.100000000000001" customHeight="1">
      <c r="A7" s="1249"/>
      <c r="B7" s="1197"/>
      <c r="C7" s="1253" t="s">
        <v>480</v>
      </c>
      <c r="D7" s="1266" t="s">
        <v>1718</v>
      </c>
      <c r="E7" s="1255" t="s">
        <v>1404</v>
      </c>
      <c r="F7" s="1251" t="s">
        <v>737</v>
      </c>
      <c r="G7" s="1257"/>
      <c r="H7" s="1258" t="s">
        <v>1710</v>
      </c>
      <c r="I7" s="1259"/>
      <c r="J7" s="1255" t="s">
        <v>1711</v>
      </c>
      <c r="K7" s="1260" t="s">
        <v>1712</v>
      </c>
    </row>
    <row r="8" spans="1:11" ht="24.95" customHeight="1">
      <c r="A8" s="1249"/>
      <c r="B8" s="1197"/>
      <c r="C8" s="1254"/>
      <c r="D8" s="1267"/>
      <c r="E8" s="1256"/>
      <c r="F8" s="852" t="s">
        <v>734</v>
      </c>
      <c r="G8" s="852" t="s">
        <v>717</v>
      </c>
      <c r="H8" s="852" t="s">
        <v>734</v>
      </c>
      <c r="I8" s="852" t="s">
        <v>717</v>
      </c>
      <c r="J8" s="1256"/>
      <c r="K8" s="1261"/>
    </row>
    <row r="9" spans="1:11" ht="20.100000000000001" customHeight="1">
      <c r="A9" s="1250"/>
      <c r="B9" s="1198"/>
      <c r="C9" s="853" t="s">
        <v>232</v>
      </c>
      <c r="D9" s="853" t="s">
        <v>1719</v>
      </c>
      <c r="E9" s="852" t="s">
        <v>1090</v>
      </c>
      <c r="F9" s="854" t="s">
        <v>232</v>
      </c>
      <c r="G9" s="852" t="s">
        <v>1090</v>
      </c>
      <c r="H9" s="854" t="s">
        <v>232</v>
      </c>
      <c r="I9" s="852" t="s">
        <v>1090</v>
      </c>
      <c r="J9" s="855" t="s">
        <v>232</v>
      </c>
      <c r="K9" s="856" t="s">
        <v>896</v>
      </c>
    </row>
    <row r="10" spans="1:11" s="861" customFormat="1" ht="20.100000000000001" customHeight="1">
      <c r="A10" s="1264" t="s">
        <v>1714</v>
      </c>
      <c r="B10" s="1264"/>
      <c r="C10" s="1264"/>
      <c r="D10" s="1264"/>
      <c r="E10" s="1264"/>
      <c r="F10" s="1264"/>
      <c r="G10" s="1264"/>
      <c r="H10" s="1264"/>
      <c r="I10" s="1264"/>
      <c r="J10" s="1264"/>
      <c r="K10" s="1264"/>
    </row>
    <row r="11" spans="1:11" s="861" customFormat="1" ht="15" customHeight="1">
      <c r="A11" s="1265" t="s">
        <v>1715</v>
      </c>
      <c r="B11" s="1265"/>
      <c r="C11" s="1265"/>
      <c r="D11" s="1265"/>
      <c r="E11" s="1265"/>
      <c r="F11" s="1265"/>
      <c r="G11" s="1265"/>
      <c r="H11" s="1265"/>
      <c r="I11" s="1265"/>
      <c r="J11" s="1265"/>
      <c r="K11" s="1265"/>
    </row>
    <row r="12" spans="1:11" s="861" customFormat="1" ht="17.45" customHeight="1">
      <c r="A12" s="858">
        <v>41395</v>
      </c>
      <c r="B12" s="859">
        <v>41395</v>
      </c>
      <c r="C12" s="860">
        <v>259</v>
      </c>
      <c r="D12" s="860">
        <v>1363</v>
      </c>
      <c r="E12" s="860">
        <v>229.2</v>
      </c>
      <c r="F12" s="860">
        <v>15</v>
      </c>
      <c r="G12" s="860">
        <v>0.9</v>
      </c>
      <c r="H12" s="860">
        <v>0</v>
      </c>
      <c r="I12" s="860">
        <v>0</v>
      </c>
      <c r="J12" s="860">
        <v>41</v>
      </c>
      <c r="K12" s="860">
        <v>423740</v>
      </c>
    </row>
    <row r="13" spans="1:11" s="861" customFormat="1" ht="11.65" customHeight="1">
      <c r="A13" s="863" t="s">
        <v>462</v>
      </c>
      <c r="B13" s="859">
        <v>41426</v>
      </c>
      <c r="C13" s="860">
        <v>288</v>
      </c>
      <c r="D13" s="860">
        <v>1193</v>
      </c>
      <c r="E13" s="860">
        <v>208.4</v>
      </c>
      <c r="F13" s="860">
        <v>52</v>
      </c>
      <c r="G13" s="860">
        <v>3</v>
      </c>
      <c r="H13" s="860">
        <v>0</v>
      </c>
      <c r="I13" s="860">
        <v>0</v>
      </c>
      <c r="J13" s="860">
        <v>108</v>
      </c>
      <c r="K13" s="860">
        <v>416681</v>
      </c>
    </row>
    <row r="14" spans="1:11" s="861" customFormat="1" ht="11.65" customHeight="1">
      <c r="A14" s="863" t="s">
        <v>462</v>
      </c>
      <c r="B14" s="859">
        <v>41456</v>
      </c>
      <c r="C14" s="860">
        <v>319</v>
      </c>
      <c r="D14" s="860">
        <v>2239</v>
      </c>
      <c r="E14" s="860">
        <v>351</v>
      </c>
      <c r="F14" s="860">
        <v>43</v>
      </c>
      <c r="G14" s="860">
        <v>3.9</v>
      </c>
      <c r="H14" s="860">
        <v>0</v>
      </c>
      <c r="I14" s="860">
        <v>0</v>
      </c>
      <c r="J14" s="860">
        <v>143</v>
      </c>
      <c r="K14" s="860">
        <v>757840</v>
      </c>
    </row>
    <row r="15" spans="1:11" s="861" customFormat="1" ht="11.65" customHeight="1">
      <c r="A15" s="863" t="s">
        <v>462</v>
      </c>
      <c r="B15" s="859">
        <v>41487</v>
      </c>
      <c r="C15" s="860">
        <v>261</v>
      </c>
      <c r="D15" s="860">
        <v>1558</v>
      </c>
      <c r="E15" s="860">
        <v>244.4</v>
      </c>
      <c r="F15" s="860">
        <v>87</v>
      </c>
      <c r="G15" s="860">
        <v>3.5</v>
      </c>
      <c r="H15" s="860">
        <v>0</v>
      </c>
      <c r="I15" s="860">
        <v>0</v>
      </c>
      <c r="J15" s="860">
        <v>172</v>
      </c>
      <c r="K15" s="860">
        <v>540610</v>
      </c>
    </row>
    <row r="16" spans="1:11" s="861" customFormat="1" ht="11.65" customHeight="1">
      <c r="A16" s="863" t="s">
        <v>462</v>
      </c>
      <c r="B16" s="859">
        <v>41518</v>
      </c>
      <c r="C16" s="860">
        <v>284</v>
      </c>
      <c r="D16" s="860">
        <v>1534</v>
      </c>
      <c r="E16" s="860">
        <v>254.2</v>
      </c>
      <c r="F16" s="860">
        <v>26</v>
      </c>
      <c r="G16" s="860">
        <v>1</v>
      </c>
      <c r="H16" s="860">
        <v>0</v>
      </c>
      <c r="I16" s="860">
        <v>0</v>
      </c>
      <c r="J16" s="860">
        <v>71</v>
      </c>
      <c r="K16" s="860">
        <v>480351</v>
      </c>
    </row>
    <row r="17" spans="1:11" s="861" customFormat="1" ht="11.65" customHeight="1">
      <c r="A17" s="863" t="s">
        <v>462</v>
      </c>
      <c r="B17" s="859">
        <v>41548</v>
      </c>
      <c r="C17" s="860">
        <v>287</v>
      </c>
      <c r="D17" s="860">
        <v>1632</v>
      </c>
      <c r="E17" s="860">
        <v>259.8</v>
      </c>
      <c r="F17" s="860">
        <v>72</v>
      </c>
      <c r="G17" s="860">
        <v>4.0999999999999996</v>
      </c>
      <c r="H17" s="860">
        <v>0</v>
      </c>
      <c r="I17" s="860">
        <v>0</v>
      </c>
      <c r="J17" s="860">
        <v>194</v>
      </c>
      <c r="K17" s="860">
        <v>598994</v>
      </c>
    </row>
    <row r="18" spans="1:11" s="861" customFormat="1" ht="11.65" customHeight="1">
      <c r="A18" s="863" t="s">
        <v>462</v>
      </c>
      <c r="B18" s="859">
        <v>41579</v>
      </c>
      <c r="C18" s="860">
        <v>253</v>
      </c>
      <c r="D18" s="860">
        <v>1324</v>
      </c>
      <c r="E18" s="860">
        <v>265.5</v>
      </c>
      <c r="F18" s="860">
        <v>26</v>
      </c>
      <c r="G18" s="860">
        <v>1.3</v>
      </c>
      <c r="H18" s="860">
        <v>0</v>
      </c>
      <c r="I18" s="860">
        <v>0</v>
      </c>
      <c r="J18" s="860">
        <v>54</v>
      </c>
      <c r="K18" s="860">
        <v>387579</v>
      </c>
    </row>
    <row r="19" spans="1:11" s="861" customFormat="1" ht="11.65" customHeight="1">
      <c r="A19" s="863" t="s">
        <v>462</v>
      </c>
      <c r="B19" s="859">
        <v>41609</v>
      </c>
      <c r="C19" s="860">
        <v>245</v>
      </c>
      <c r="D19" s="860">
        <v>1235</v>
      </c>
      <c r="E19" s="860">
        <v>197.6</v>
      </c>
      <c r="F19" s="860">
        <v>156</v>
      </c>
      <c r="G19" s="860">
        <v>5.8</v>
      </c>
      <c r="H19" s="860">
        <v>0</v>
      </c>
      <c r="I19" s="860">
        <v>0</v>
      </c>
      <c r="J19" s="860">
        <v>260</v>
      </c>
      <c r="K19" s="860">
        <v>366489</v>
      </c>
    </row>
    <row r="20" spans="1:11" s="861" customFormat="1" ht="17.649999999999999" customHeight="1">
      <c r="A20" s="863">
        <v>41640</v>
      </c>
      <c r="B20" s="859">
        <v>41640</v>
      </c>
      <c r="C20" s="860">
        <v>201</v>
      </c>
      <c r="D20" s="860">
        <v>1011</v>
      </c>
      <c r="E20" s="860">
        <v>160.9</v>
      </c>
      <c r="F20" s="860">
        <v>17</v>
      </c>
      <c r="G20" s="860">
        <v>1.3</v>
      </c>
      <c r="H20" s="860">
        <v>0</v>
      </c>
      <c r="I20" s="860">
        <v>0</v>
      </c>
      <c r="J20" s="860">
        <v>54</v>
      </c>
      <c r="K20" s="860">
        <v>356549</v>
      </c>
    </row>
    <row r="21" spans="1:11" s="861" customFormat="1" ht="11.65" customHeight="1">
      <c r="A21" s="863" t="s">
        <v>462</v>
      </c>
      <c r="B21" s="859">
        <v>41671</v>
      </c>
      <c r="C21" s="860">
        <v>201</v>
      </c>
      <c r="D21" s="860">
        <v>1097</v>
      </c>
      <c r="E21" s="860">
        <v>186.5</v>
      </c>
      <c r="F21" s="860">
        <v>90</v>
      </c>
      <c r="G21" s="860">
        <v>1.9</v>
      </c>
      <c r="H21" s="860">
        <v>0</v>
      </c>
      <c r="I21" s="860">
        <v>0</v>
      </c>
      <c r="J21" s="860">
        <v>137</v>
      </c>
      <c r="K21" s="860">
        <v>334002</v>
      </c>
    </row>
    <row r="22" spans="1:11" s="861" customFormat="1" ht="11.65" customHeight="1">
      <c r="A22" s="863" t="s">
        <v>462</v>
      </c>
      <c r="B22" s="859">
        <v>41699</v>
      </c>
      <c r="C22" s="860">
        <v>224</v>
      </c>
      <c r="D22" s="860">
        <v>939</v>
      </c>
      <c r="E22" s="860">
        <v>166.5</v>
      </c>
      <c r="F22" s="860">
        <v>12</v>
      </c>
      <c r="G22" s="860">
        <v>1.2</v>
      </c>
      <c r="H22" s="860">
        <v>0</v>
      </c>
      <c r="I22" s="860">
        <v>0</v>
      </c>
      <c r="J22" s="860">
        <v>47</v>
      </c>
      <c r="K22" s="860">
        <v>339787</v>
      </c>
    </row>
    <row r="23" spans="1:11" s="861" customFormat="1" ht="11.65" customHeight="1">
      <c r="A23" s="863" t="s">
        <v>462</v>
      </c>
      <c r="B23" s="859">
        <v>41730</v>
      </c>
      <c r="C23" s="860">
        <v>254</v>
      </c>
      <c r="D23" s="860">
        <v>1599</v>
      </c>
      <c r="E23" s="860">
        <v>247.9</v>
      </c>
      <c r="F23" s="860">
        <v>117</v>
      </c>
      <c r="G23" s="860">
        <v>3.6</v>
      </c>
      <c r="H23" s="860">
        <v>0</v>
      </c>
      <c r="I23" s="860">
        <v>0</v>
      </c>
      <c r="J23" s="860">
        <v>130</v>
      </c>
      <c r="K23" s="860">
        <v>588535</v>
      </c>
    </row>
    <row r="24" spans="1:11" s="861" customFormat="1" ht="11.65" customHeight="1">
      <c r="A24" s="863" t="s">
        <v>462</v>
      </c>
      <c r="B24" s="859">
        <v>41760</v>
      </c>
      <c r="C24" s="860">
        <v>250</v>
      </c>
      <c r="D24" s="860">
        <v>1361</v>
      </c>
      <c r="E24" s="860">
        <v>225.2</v>
      </c>
      <c r="F24" s="860">
        <v>66</v>
      </c>
      <c r="G24" s="860">
        <v>5</v>
      </c>
      <c r="H24" s="860">
        <v>0</v>
      </c>
      <c r="I24" s="860">
        <v>0</v>
      </c>
      <c r="J24" s="860">
        <v>178</v>
      </c>
      <c r="K24" s="860">
        <v>418937</v>
      </c>
    </row>
    <row r="25" spans="1:11" s="861" customFormat="1" ht="11.65" customHeight="1">
      <c r="A25" s="863" t="s">
        <v>462</v>
      </c>
      <c r="B25" s="859">
        <v>41791</v>
      </c>
      <c r="C25" s="860">
        <v>209</v>
      </c>
      <c r="D25" s="860">
        <v>1123</v>
      </c>
      <c r="E25" s="860">
        <v>185</v>
      </c>
      <c r="F25" s="860">
        <v>25</v>
      </c>
      <c r="G25" s="860">
        <v>1.7</v>
      </c>
      <c r="H25" s="860">
        <v>0</v>
      </c>
      <c r="I25" s="860">
        <v>0</v>
      </c>
      <c r="J25" s="860">
        <v>57</v>
      </c>
      <c r="K25" s="860">
        <v>325455</v>
      </c>
    </row>
    <row r="26" spans="1:11" s="861" customFormat="1" ht="11.65" customHeight="1">
      <c r="A26" s="863" t="s">
        <v>462</v>
      </c>
      <c r="B26" s="859">
        <v>41821</v>
      </c>
      <c r="C26" s="860">
        <v>282</v>
      </c>
      <c r="D26" s="860">
        <v>1486</v>
      </c>
      <c r="E26" s="860">
        <v>268.10000000000002</v>
      </c>
      <c r="F26" s="860">
        <v>32</v>
      </c>
      <c r="G26" s="860">
        <v>2.2000000000000002</v>
      </c>
      <c r="H26" s="860">
        <v>0</v>
      </c>
      <c r="I26" s="860">
        <v>0</v>
      </c>
      <c r="J26" s="860">
        <v>107</v>
      </c>
      <c r="K26" s="860">
        <v>475978</v>
      </c>
    </row>
    <row r="27" spans="1:11" s="861" customFormat="1" ht="11.65" customHeight="1">
      <c r="A27" s="863" t="s">
        <v>462</v>
      </c>
      <c r="B27" s="859">
        <v>41852</v>
      </c>
      <c r="C27" s="860">
        <v>237</v>
      </c>
      <c r="D27" s="860">
        <v>1452</v>
      </c>
      <c r="E27" s="860">
        <v>238.3</v>
      </c>
      <c r="F27" s="860">
        <v>86</v>
      </c>
      <c r="G27" s="860">
        <v>3.2</v>
      </c>
      <c r="H27" s="860">
        <v>0</v>
      </c>
      <c r="I27" s="860">
        <v>0</v>
      </c>
      <c r="J27" s="860">
        <v>118</v>
      </c>
      <c r="K27" s="860">
        <v>505944</v>
      </c>
    </row>
    <row r="28" spans="1:11" s="861" customFormat="1" ht="11.65" customHeight="1">
      <c r="A28" s="863" t="s">
        <v>462</v>
      </c>
      <c r="B28" s="859">
        <v>41883</v>
      </c>
      <c r="C28" s="860">
        <v>216</v>
      </c>
      <c r="D28" s="860">
        <v>1104</v>
      </c>
      <c r="E28" s="860">
        <v>184.9</v>
      </c>
      <c r="F28" s="860">
        <v>34</v>
      </c>
      <c r="G28" s="860">
        <v>2.2000000000000002</v>
      </c>
      <c r="H28" s="860">
        <v>0</v>
      </c>
      <c r="I28" s="860">
        <v>0</v>
      </c>
      <c r="J28" s="860">
        <v>93</v>
      </c>
      <c r="K28" s="860">
        <v>350084</v>
      </c>
    </row>
    <row r="29" spans="1:11" s="861" customFormat="1" ht="11.65" customHeight="1">
      <c r="A29" s="863" t="s">
        <v>462</v>
      </c>
      <c r="B29" s="859">
        <v>41913</v>
      </c>
      <c r="C29" s="860">
        <v>252</v>
      </c>
      <c r="D29" s="860">
        <v>1527</v>
      </c>
      <c r="E29" s="860">
        <v>255.8</v>
      </c>
      <c r="F29" s="860">
        <v>69</v>
      </c>
      <c r="G29" s="860">
        <v>3</v>
      </c>
      <c r="H29" s="860">
        <v>0</v>
      </c>
      <c r="I29" s="860">
        <v>0</v>
      </c>
      <c r="J29" s="860">
        <v>115</v>
      </c>
      <c r="K29" s="860">
        <v>429281</v>
      </c>
    </row>
    <row r="30" spans="1:11" s="861" customFormat="1" ht="11.65" customHeight="1">
      <c r="A30" s="863" t="s">
        <v>462</v>
      </c>
      <c r="B30" s="859">
        <v>41944</v>
      </c>
      <c r="C30" s="860">
        <v>190</v>
      </c>
      <c r="D30" s="860">
        <v>1313</v>
      </c>
      <c r="E30" s="860">
        <v>202.5</v>
      </c>
      <c r="F30" s="860">
        <v>75</v>
      </c>
      <c r="G30" s="860">
        <v>4.5999999999999996</v>
      </c>
      <c r="H30" s="860">
        <v>0</v>
      </c>
      <c r="I30" s="860">
        <v>0</v>
      </c>
      <c r="J30" s="860">
        <v>151</v>
      </c>
      <c r="K30" s="860">
        <v>450718</v>
      </c>
    </row>
    <row r="31" spans="1:11" s="861" customFormat="1" ht="11.65" customHeight="1">
      <c r="A31" s="863" t="s">
        <v>462</v>
      </c>
      <c r="B31" s="859">
        <v>41974</v>
      </c>
      <c r="C31" s="860">
        <v>275</v>
      </c>
      <c r="D31" s="860">
        <v>1668</v>
      </c>
      <c r="E31" s="860">
        <v>267.39999999999998</v>
      </c>
      <c r="F31" s="860">
        <v>227</v>
      </c>
      <c r="G31" s="860">
        <v>5.5</v>
      </c>
      <c r="H31" s="860">
        <v>0</v>
      </c>
      <c r="I31" s="860">
        <v>0</v>
      </c>
      <c r="J31" s="860">
        <v>256</v>
      </c>
      <c r="K31" s="860">
        <v>500832</v>
      </c>
    </row>
    <row r="32" spans="1:11" s="861" customFormat="1" ht="17.649999999999999" customHeight="1">
      <c r="A32" s="863">
        <v>42005</v>
      </c>
      <c r="B32" s="859">
        <v>42005</v>
      </c>
      <c r="C32" s="860">
        <v>231</v>
      </c>
      <c r="D32" s="860">
        <v>1014</v>
      </c>
      <c r="E32" s="860">
        <v>187.2</v>
      </c>
      <c r="F32" s="860">
        <v>0</v>
      </c>
      <c r="G32" s="860">
        <v>0</v>
      </c>
      <c r="H32" s="860">
        <v>0</v>
      </c>
      <c r="I32" s="860">
        <v>0</v>
      </c>
      <c r="J32" s="860">
        <v>0</v>
      </c>
      <c r="K32" s="860">
        <v>396136</v>
      </c>
    </row>
    <row r="33" spans="1:13" s="861" customFormat="1" ht="11.65" customHeight="1">
      <c r="A33" s="863" t="s">
        <v>462</v>
      </c>
      <c r="B33" s="859">
        <v>42036</v>
      </c>
      <c r="C33" s="860">
        <v>266</v>
      </c>
      <c r="D33" s="860">
        <v>1612</v>
      </c>
      <c r="E33" s="860">
        <v>255.5</v>
      </c>
      <c r="F33" s="860">
        <v>2</v>
      </c>
      <c r="G33" s="860">
        <v>0.2</v>
      </c>
      <c r="H33" s="860">
        <v>0</v>
      </c>
      <c r="I33" s="860">
        <v>0</v>
      </c>
      <c r="J33" s="860">
        <v>10</v>
      </c>
      <c r="K33" s="860">
        <v>672688</v>
      </c>
    </row>
    <row r="34" spans="1:13" s="861" customFormat="1" ht="11.65" customHeight="1">
      <c r="A34" s="863" t="s">
        <v>462</v>
      </c>
      <c r="B34" s="859">
        <v>42064</v>
      </c>
      <c r="C34" s="860">
        <v>236</v>
      </c>
      <c r="D34" s="860">
        <v>1545</v>
      </c>
      <c r="E34" s="860">
        <v>262.3</v>
      </c>
      <c r="F34" s="860">
        <v>27</v>
      </c>
      <c r="G34" s="860">
        <v>2</v>
      </c>
      <c r="H34" s="860">
        <v>0</v>
      </c>
      <c r="I34" s="860">
        <v>0</v>
      </c>
      <c r="J34" s="860">
        <v>74</v>
      </c>
      <c r="K34" s="860">
        <v>518176</v>
      </c>
    </row>
    <row r="35" spans="1:13" s="861" customFormat="1" ht="11.65" customHeight="1">
      <c r="A35" s="863" t="s">
        <v>462</v>
      </c>
      <c r="B35" s="859">
        <v>42095</v>
      </c>
      <c r="C35" s="860">
        <v>214</v>
      </c>
      <c r="D35" s="860">
        <v>1146</v>
      </c>
      <c r="E35" s="860">
        <v>207.7</v>
      </c>
      <c r="F35" s="860">
        <v>189</v>
      </c>
      <c r="G35" s="860">
        <v>5.6</v>
      </c>
      <c r="H35" s="860">
        <v>0</v>
      </c>
      <c r="I35" s="860">
        <v>0</v>
      </c>
      <c r="J35" s="860">
        <v>215</v>
      </c>
      <c r="K35" s="860">
        <v>360014</v>
      </c>
    </row>
    <row r="36" spans="1:13" s="861" customFormat="1" ht="11.65" customHeight="1">
      <c r="A36" s="863" t="s">
        <v>462</v>
      </c>
      <c r="B36" s="859">
        <v>42125</v>
      </c>
      <c r="C36" s="860">
        <v>221</v>
      </c>
      <c r="D36" s="860">
        <v>1092</v>
      </c>
      <c r="E36" s="860">
        <v>173.8</v>
      </c>
      <c r="F36" s="860">
        <v>14</v>
      </c>
      <c r="G36" s="860">
        <v>1</v>
      </c>
      <c r="H36" s="860">
        <v>0</v>
      </c>
      <c r="I36" s="860">
        <v>0</v>
      </c>
      <c r="J36" s="860">
        <v>36</v>
      </c>
      <c r="K36" s="860">
        <v>312828</v>
      </c>
    </row>
    <row r="37" spans="1:13" ht="15" customHeight="1">
      <c r="A37" s="1245" t="s">
        <v>1716</v>
      </c>
      <c r="B37" s="1245"/>
      <c r="C37" s="1245"/>
      <c r="D37" s="1245"/>
      <c r="E37" s="1245"/>
      <c r="F37" s="1245"/>
      <c r="G37" s="1245"/>
      <c r="H37" s="1245"/>
      <c r="I37" s="1245"/>
      <c r="J37" s="1245"/>
      <c r="K37" s="1245"/>
    </row>
    <row r="38" spans="1:13" s="861" customFormat="1" ht="17.45" customHeight="1">
      <c r="A38" s="858">
        <v>41395</v>
      </c>
      <c r="B38" s="859">
        <v>41395</v>
      </c>
      <c r="C38" s="860">
        <v>2113</v>
      </c>
      <c r="D38" s="860">
        <v>13951</v>
      </c>
      <c r="E38" s="860">
        <v>2006.3</v>
      </c>
      <c r="F38" s="860">
        <v>241</v>
      </c>
      <c r="G38" s="860">
        <v>21.1</v>
      </c>
      <c r="H38" s="860">
        <v>0</v>
      </c>
      <c r="I38" s="860">
        <v>0</v>
      </c>
      <c r="J38" s="860">
        <v>785</v>
      </c>
      <c r="K38" s="860">
        <v>1525281</v>
      </c>
    </row>
    <row r="39" spans="1:13" s="851" customFormat="1" ht="11.65" customHeight="1">
      <c r="A39" s="863" t="s">
        <v>462</v>
      </c>
      <c r="B39" s="859">
        <v>41426</v>
      </c>
      <c r="C39" s="860">
        <v>2332</v>
      </c>
      <c r="D39" s="860">
        <v>15474</v>
      </c>
      <c r="E39" s="860">
        <v>2189.6</v>
      </c>
      <c r="F39" s="860">
        <v>486</v>
      </c>
      <c r="G39" s="860">
        <v>33.4</v>
      </c>
      <c r="H39" s="860">
        <v>0</v>
      </c>
      <c r="I39" s="860">
        <v>0</v>
      </c>
      <c r="J39" s="860">
        <v>1240</v>
      </c>
      <c r="K39" s="860">
        <v>1553434</v>
      </c>
      <c r="L39" s="861"/>
      <c r="M39" s="861"/>
    </row>
    <row r="40" spans="1:13" s="851" customFormat="1" ht="11.65" customHeight="1">
      <c r="A40" s="863" t="s">
        <v>462</v>
      </c>
      <c r="B40" s="859">
        <v>41456</v>
      </c>
      <c r="C40" s="860">
        <v>2635</v>
      </c>
      <c r="D40" s="860">
        <v>22401</v>
      </c>
      <c r="E40" s="860">
        <v>2842.2</v>
      </c>
      <c r="F40" s="860">
        <v>394</v>
      </c>
      <c r="G40" s="860">
        <v>32.9</v>
      </c>
      <c r="H40" s="860">
        <v>0</v>
      </c>
      <c r="I40" s="860">
        <v>0</v>
      </c>
      <c r="J40" s="860">
        <v>1232</v>
      </c>
      <c r="K40" s="860">
        <v>2098899</v>
      </c>
      <c r="L40" s="861"/>
      <c r="M40" s="861"/>
    </row>
    <row r="41" spans="1:13" s="851" customFormat="1" ht="11.65" customHeight="1">
      <c r="A41" s="863" t="s">
        <v>462</v>
      </c>
      <c r="B41" s="859">
        <v>41487</v>
      </c>
      <c r="C41" s="860">
        <v>2285</v>
      </c>
      <c r="D41" s="860">
        <v>15023</v>
      </c>
      <c r="E41" s="860">
        <v>2170.3000000000002</v>
      </c>
      <c r="F41" s="860">
        <v>401</v>
      </c>
      <c r="G41" s="860">
        <v>29.5</v>
      </c>
      <c r="H41" s="860">
        <v>0</v>
      </c>
      <c r="I41" s="860">
        <v>0</v>
      </c>
      <c r="J41" s="860">
        <v>1074</v>
      </c>
      <c r="K41" s="860">
        <v>1621247</v>
      </c>
      <c r="L41" s="861"/>
      <c r="M41" s="861"/>
    </row>
    <row r="42" spans="1:13" s="861" customFormat="1" ht="11.65" customHeight="1">
      <c r="A42" s="863" t="s">
        <v>462</v>
      </c>
      <c r="B42" s="859">
        <v>41518</v>
      </c>
      <c r="C42" s="860">
        <v>2289</v>
      </c>
      <c r="D42" s="860">
        <v>16147</v>
      </c>
      <c r="E42" s="860">
        <v>2281.4</v>
      </c>
      <c r="F42" s="860">
        <v>363</v>
      </c>
      <c r="G42" s="860">
        <v>26.5</v>
      </c>
      <c r="H42" s="860">
        <v>0</v>
      </c>
      <c r="I42" s="860">
        <v>0</v>
      </c>
      <c r="J42" s="860">
        <v>1096</v>
      </c>
      <c r="K42" s="860">
        <v>1804207</v>
      </c>
    </row>
    <row r="43" spans="1:13" s="851" customFormat="1" ht="11.65" customHeight="1">
      <c r="A43" s="863" t="s">
        <v>462</v>
      </c>
      <c r="B43" s="859">
        <v>41548</v>
      </c>
      <c r="C43" s="860">
        <v>2263</v>
      </c>
      <c r="D43" s="860">
        <v>14791</v>
      </c>
      <c r="E43" s="860">
        <v>2124.1</v>
      </c>
      <c r="F43" s="860">
        <v>297</v>
      </c>
      <c r="G43" s="860">
        <v>32.299999999999997</v>
      </c>
      <c r="H43" s="860">
        <v>0</v>
      </c>
      <c r="I43" s="860">
        <v>0</v>
      </c>
      <c r="J43" s="860">
        <v>1055</v>
      </c>
      <c r="K43" s="860">
        <v>1749610</v>
      </c>
      <c r="L43" s="861"/>
      <c r="M43" s="861"/>
    </row>
    <row r="44" spans="1:13" s="851" customFormat="1" ht="11.65" customHeight="1">
      <c r="A44" s="863" t="s">
        <v>462</v>
      </c>
      <c r="B44" s="859">
        <v>41579</v>
      </c>
      <c r="C44" s="860">
        <v>1924</v>
      </c>
      <c r="D44" s="860">
        <v>12471</v>
      </c>
      <c r="E44" s="860">
        <v>1872.9</v>
      </c>
      <c r="F44" s="860">
        <v>300</v>
      </c>
      <c r="G44" s="860">
        <v>25.8</v>
      </c>
      <c r="H44" s="860">
        <v>0</v>
      </c>
      <c r="I44" s="860">
        <v>0</v>
      </c>
      <c r="J44" s="860">
        <v>992</v>
      </c>
      <c r="K44" s="860">
        <v>1348598</v>
      </c>
      <c r="L44" s="861"/>
      <c r="M44" s="861"/>
    </row>
    <row r="45" spans="1:13" s="851" customFormat="1" ht="11.65" customHeight="1">
      <c r="A45" s="863" t="s">
        <v>462</v>
      </c>
      <c r="B45" s="859">
        <v>41609</v>
      </c>
      <c r="C45" s="860">
        <v>1965</v>
      </c>
      <c r="D45" s="860">
        <v>15873</v>
      </c>
      <c r="E45" s="860">
        <v>2265.8000000000002</v>
      </c>
      <c r="F45" s="860">
        <v>402</v>
      </c>
      <c r="G45" s="860">
        <v>35.299999999999997</v>
      </c>
      <c r="H45" s="860">
        <v>0</v>
      </c>
      <c r="I45" s="860">
        <v>0</v>
      </c>
      <c r="J45" s="860">
        <v>1248</v>
      </c>
      <c r="K45" s="860">
        <v>1657463</v>
      </c>
      <c r="L45" s="861"/>
      <c r="M45" s="861"/>
    </row>
    <row r="46" spans="1:13" s="851" customFormat="1" ht="17.649999999999999" customHeight="1">
      <c r="A46" s="863">
        <v>41640</v>
      </c>
      <c r="B46" s="859">
        <v>41640</v>
      </c>
      <c r="C46" s="860">
        <v>1641</v>
      </c>
      <c r="D46" s="860">
        <v>11854</v>
      </c>
      <c r="E46" s="860">
        <v>1636</v>
      </c>
      <c r="F46" s="860">
        <v>218</v>
      </c>
      <c r="G46" s="860">
        <v>17.7</v>
      </c>
      <c r="H46" s="860">
        <v>0</v>
      </c>
      <c r="I46" s="860">
        <v>0</v>
      </c>
      <c r="J46" s="860">
        <v>674</v>
      </c>
      <c r="K46" s="860">
        <v>1293833</v>
      </c>
      <c r="L46" s="861"/>
      <c r="M46" s="861"/>
    </row>
    <row r="47" spans="1:13" s="851" customFormat="1" ht="11.65" customHeight="1">
      <c r="A47" s="863" t="s">
        <v>462</v>
      </c>
      <c r="B47" s="859">
        <v>41671</v>
      </c>
      <c r="C47" s="860">
        <v>1683</v>
      </c>
      <c r="D47" s="860">
        <v>13687</v>
      </c>
      <c r="E47" s="860">
        <v>1890.4</v>
      </c>
      <c r="F47" s="860">
        <v>304</v>
      </c>
      <c r="G47" s="860">
        <v>29.4</v>
      </c>
      <c r="H47" s="860">
        <v>0</v>
      </c>
      <c r="I47" s="860">
        <v>0</v>
      </c>
      <c r="J47" s="860">
        <v>963</v>
      </c>
      <c r="K47" s="860">
        <v>1600211</v>
      </c>
      <c r="L47" s="861"/>
      <c r="M47" s="861"/>
    </row>
    <row r="48" spans="1:13" s="851" customFormat="1" ht="11.65" customHeight="1">
      <c r="A48" s="863" t="s">
        <v>462</v>
      </c>
      <c r="B48" s="859">
        <v>41699</v>
      </c>
      <c r="C48" s="860">
        <v>1941</v>
      </c>
      <c r="D48" s="860">
        <v>17213</v>
      </c>
      <c r="E48" s="860">
        <v>2153.4</v>
      </c>
      <c r="F48" s="860">
        <v>377</v>
      </c>
      <c r="G48" s="860">
        <v>30.3</v>
      </c>
      <c r="H48" s="860">
        <v>0</v>
      </c>
      <c r="I48" s="860">
        <v>0</v>
      </c>
      <c r="J48" s="860">
        <v>1104</v>
      </c>
      <c r="K48" s="860">
        <v>1655232</v>
      </c>
      <c r="L48" s="861"/>
      <c r="M48" s="861"/>
    </row>
    <row r="49" spans="1:13" s="851" customFormat="1" ht="11.65" customHeight="1">
      <c r="A49" s="863" t="s">
        <v>462</v>
      </c>
      <c r="B49" s="859">
        <v>41730</v>
      </c>
      <c r="C49" s="860">
        <v>2073</v>
      </c>
      <c r="D49" s="860">
        <v>12881</v>
      </c>
      <c r="E49" s="860">
        <v>1909.2</v>
      </c>
      <c r="F49" s="860">
        <v>334</v>
      </c>
      <c r="G49" s="860">
        <v>27</v>
      </c>
      <c r="H49" s="860">
        <v>0</v>
      </c>
      <c r="I49" s="860">
        <v>0</v>
      </c>
      <c r="J49" s="860">
        <v>1048</v>
      </c>
      <c r="K49" s="860">
        <v>1663571</v>
      </c>
      <c r="L49" s="861"/>
      <c r="M49" s="861"/>
    </row>
    <row r="50" spans="1:13" s="851" customFormat="1" ht="11.65" customHeight="1">
      <c r="A50" s="863" t="s">
        <v>462</v>
      </c>
      <c r="B50" s="859">
        <v>41760</v>
      </c>
      <c r="C50" s="860">
        <v>2162</v>
      </c>
      <c r="D50" s="860">
        <v>16035</v>
      </c>
      <c r="E50" s="860">
        <v>2176.5</v>
      </c>
      <c r="F50" s="860">
        <v>409</v>
      </c>
      <c r="G50" s="860">
        <v>31.2</v>
      </c>
      <c r="H50" s="860">
        <v>0</v>
      </c>
      <c r="I50" s="860">
        <v>0</v>
      </c>
      <c r="J50" s="860">
        <v>1176</v>
      </c>
      <c r="K50" s="860">
        <v>1681746</v>
      </c>
      <c r="L50" s="861"/>
      <c r="M50" s="861"/>
    </row>
    <row r="51" spans="1:13" s="851" customFormat="1" ht="11.65" customHeight="1">
      <c r="A51" s="863" t="s">
        <v>462</v>
      </c>
      <c r="B51" s="859">
        <v>41791</v>
      </c>
      <c r="C51" s="860">
        <v>2086</v>
      </c>
      <c r="D51" s="860">
        <v>13418</v>
      </c>
      <c r="E51" s="860">
        <v>1824.9</v>
      </c>
      <c r="F51" s="860">
        <v>349</v>
      </c>
      <c r="G51" s="860">
        <v>22</v>
      </c>
      <c r="H51" s="860">
        <v>0</v>
      </c>
      <c r="I51" s="860">
        <v>0</v>
      </c>
      <c r="J51" s="860">
        <v>870</v>
      </c>
      <c r="K51" s="860">
        <v>1426158</v>
      </c>
      <c r="L51" s="861"/>
      <c r="M51" s="861"/>
    </row>
    <row r="52" spans="1:13" s="851" customFormat="1" ht="11.65" customHeight="1">
      <c r="A52" s="863" t="s">
        <v>462</v>
      </c>
      <c r="B52" s="859">
        <v>41821</v>
      </c>
      <c r="C52" s="860">
        <v>2391</v>
      </c>
      <c r="D52" s="860">
        <v>16742</v>
      </c>
      <c r="E52" s="860">
        <v>2407.9</v>
      </c>
      <c r="F52" s="860">
        <v>350</v>
      </c>
      <c r="G52" s="860">
        <v>34.799999999999997</v>
      </c>
      <c r="H52" s="860">
        <v>0</v>
      </c>
      <c r="I52" s="860">
        <v>0</v>
      </c>
      <c r="J52" s="860">
        <v>1252</v>
      </c>
      <c r="K52" s="860">
        <v>1876059</v>
      </c>
      <c r="L52" s="861"/>
      <c r="M52" s="861"/>
    </row>
    <row r="53" spans="1:13" s="851" customFormat="1" ht="11.65" customHeight="1">
      <c r="A53" s="863" t="s">
        <v>462</v>
      </c>
      <c r="B53" s="859">
        <v>41852</v>
      </c>
      <c r="C53" s="860">
        <v>2007</v>
      </c>
      <c r="D53" s="860">
        <v>14616</v>
      </c>
      <c r="E53" s="860">
        <v>2005.7</v>
      </c>
      <c r="F53" s="860">
        <v>312</v>
      </c>
      <c r="G53" s="860">
        <v>23.3</v>
      </c>
      <c r="H53" s="860">
        <v>0</v>
      </c>
      <c r="I53" s="860">
        <v>0</v>
      </c>
      <c r="J53" s="860">
        <v>875</v>
      </c>
      <c r="K53" s="860">
        <v>1583905</v>
      </c>
      <c r="L53" s="861"/>
      <c r="M53" s="861"/>
    </row>
    <row r="54" spans="1:13" s="861" customFormat="1" ht="11.65" customHeight="1">
      <c r="A54" s="863" t="s">
        <v>462</v>
      </c>
      <c r="B54" s="859">
        <v>41883</v>
      </c>
      <c r="C54" s="860">
        <v>2082</v>
      </c>
      <c r="D54" s="860">
        <v>12976</v>
      </c>
      <c r="E54" s="860">
        <v>1822.4</v>
      </c>
      <c r="F54" s="860">
        <v>456</v>
      </c>
      <c r="G54" s="860">
        <v>43.1</v>
      </c>
      <c r="H54" s="860">
        <v>0</v>
      </c>
      <c r="I54" s="860">
        <v>0</v>
      </c>
      <c r="J54" s="860">
        <v>1543</v>
      </c>
      <c r="K54" s="860">
        <v>1513000</v>
      </c>
    </row>
    <row r="55" spans="1:13" s="851" customFormat="1" ht="11.65" customHeight="1">
      <c r="A55" s="863" t="s">
        <v>462</v>
      </c>
      <c r="B55" s="859">
        <v>41913</v>
      </c>
      <c r="C55" s="860">
        <v>2214</v>
      </c>
      <c r="D55" s="860">
        <v>16233</v>
      </c>
      <c r="E55" s="860">
        <v>2216.3000000000002</v>
      </c>
      <c r="F55" s="860">
        <v>522</v>
      </c>
      <c r="G55" s="860">
        <v>41.2</v>
      </c>
      <c r="H55" s="860">
        <v>0</v>
      </c>
      <c r="I55" s="860">
        <v>0</v>
      </c>
      <c r="J55" s="860">
        <v>1485</v>
      </c>
      <c r="K55" s="860">
        <v>1812155</v>
      </c>
      <c r="L55" s="861"/>
      <c r="M55" s="861"/>
    </row>
    <row r="56" spans="1:13" s="851" customFormat="1" ht="11.65" customHeight="1">
      <c r="A56" s="863" t="s">
        <v>462</v>
      </c>
      <c r="B56" s="859">
        <v>41944</v>
      </c>
      <c r="C56" s="860">
        <v>1867</v>
      </c>
      <c r="D56" s="860">
        <v>13785</v>
      </c>
      <c r="E56" s="860">
        <v>1951.1</v>
      </c>
      <c r="F56" s="860">
        <v>383</v>
      </c>
      <c r="G56" s="860">
        <v>28.4</v>
      </c>
      <c r="H56" s="860">
        <v>0</v>
      </c>
      <c r="I56" s="860">
        <v>0</v>
      </c>
      <c r="J56" s="860">
        <v>983</v>
      </c>
      <c r="K56" s="860">
        <v>1401871</v>
      </c>
      <c r="L56" s="861"/>
      <c r="M56" s="861"/>
    </row>
    <row r="57" spans="1:13" s="851" customFormat="1" ht="11.65" customHeight="1">
      <c r="A57" s="863" t="s">
        <v>462</v>
      </c>
      <c r="B57" s="859">
        <v>41974</v>
      </c>
      <c r="C57" s="860">
        <v>1818</v>
      </c>
      <c r="D57" s="860">
        <v>11575</v>
      </c>
      <c r="E57" s="860">
        <v>1736.9</v>
      </c>
      <c r="F57" s="860">
        <v>286</v>
      </c>
      <c r="G57" s="860">
        <v>28.1</v>
      </c>
      <c r="H57" s="860">
        <v>0</v>
      </c>
      <c r="I57" s="860">
        <v>0</v>
      </c>
      <c r="J57" s="860">
        <v>928</v>
      </c>
      <c r="K57" s="860">
        <v>1455446</v>
      </c>
      <c r="L57" s="861"/>
      <c r="M57" s="861"/>
    </row>
    <row r="58" spans="1:13" s="851" customFormat="1" ht="17.649999999999999" customHeight="1">
      <c r="A58" s="863">
        <v>42005</v>
      </c>
      <c r="B58" s="859">
        <v>42005</v>
      </c>
      <c r="C58" s="860">
        <v>1547</v>
      </c>
      <c r="D58" s="860">
        <v>10866</v>
      </c>
      <c r="E58" s="860">
        <v>1551.7</v>
      </c>
      <c r="F58" s="860">
        <v>169</v>
      </c>
      <c r="G58" s="860">
        <v>13.3</v>
      </c>
      <c r="H58" s="860">
        <v>0</v>
      </c>
      <c r="I58" s="860">
        <v>0</v>
      </c>
      <c r="J58" s="860">
        <v>507</v>
      </c>
      <c r="K58" s="860">
        <v>1079577</v>
      </c>
      <c r="L58" s="861"/>
      <c r="M58" s="861"/>
    </row>
    <row r="59" spans="1:13" s="851" customFormat="1" ht="11.65" customHeight="1">
      <c r="A59" s="863" t="s">
        <v>462</v>
      </c>
      <c r="B59" s="859">
        <v>42036</v>
      </c>
      <c r="C59" s="860">
        <v>1462</v>
      </c>
      <c r="D59" s="860">
        <v>10854</v>
      </c>
      <c r="E59" s="860">
        <v>1474.4</v>
      </c>
      <c r="F59" s="860">
        <v>243</v>
      </c>
      <c r="G59" s="860">
        <v>18.899999999999999</v>
      </c>
      <c r="H59" s="860">
        <v>0</v>
      </c>
      <c r="I59" s="860">
        <v>0</v>
      </c>
      <c r="J59" s="860">
        <v>682</v>
      </c>
      <c r="K59" s="860">
        <v>1182931</v>
      </c>
      <c r="L59" s="861"/>
      <c r="M59" s="861"/>
    </row>
    <row r="60" spans="1:13" s="851" customFormat="1" ht="11.65" customHeight="1">
      <c r="A60" s="863" t="s">
        <v>462</v>
      </c>
      <c r="B60" s="859">
        <v>42064</v>
      </c>
      <c r="C60" s="860">
        <v>1937</v>
      </c>
      <c r="D60" s="860">
        <v>14540</v>
      </c>
      <c r="E60" s="860">
        <v>2122.6</v>
      </c>
      <c r="F60" s="860">
        <v>196</v>
      </c>
      <c r="G60" s="860">
        <v>18.100000000000001</v>
      </c>
      <c r="H60" s="860">
        <v>0</v>
      </c>
      <c r="I60" s="860">
        <v>0</v>
      </c>
      <c r="J60" s="860">
        <v>777</v>
      </c>
      <c r="K60" s="860">
        <v>1846067</v>
      </c>
      <c r="L60" s="861"/>
      <c r="M60" s="861"/>
    </row>
    <row r="61" spans="1:13" s="851" customFormat="1" ht="11.65" customHeight="1">
      <c r="A61" s="863" t="s">
        <v>462</v>
      </c>
      <c r="B61" s="859">
        <v>42095</v>
      </c>
      <c r="C61" s="860">
        <v>1887</v>
      </c>
      <c r="D61" s="860">
        <v>14504</v>
      </c>
      <c r="E61" s="860">
        <v>1907.8</v>
      </c>
      <c r="F61" s="860">
        <v>357</v>
      </c>
      <c r="G61" s="860">
        <v>33.4</v>
      </c>
      <c r="H61" s="860">
        <v>0</v>
      </c>
      <c r="I61" s="860">
        <v>0</v>
      </c>
      <c r="J61" s="860">
        <v>1147</v>
      </c>
      <c r="K61" s="860">
        <v>1663811</v>
      </c>
      <c r="L61" s="861"/>
      <c r="M61" s="861"/>
    </row>
    <row r="62" spans="1:13" s="851" customFormat="1" ht="11.65" customHeight="1">
      <c r="A62" s="863" t="s">
        <v>462</v>
      </c>
      <c r="B62" s="859">
        <v>42125</v>
      </c>
      <c r="C62" s="860">
        <v>1859</v>
      </c>
      <c r="D62" s="860">
        <v>12485</v>
      </c>
      <c r="E62" s="860">
        <v>1839.4</v>
      </c>
      <c r="F62" s="860">
        <v>274</v>
      </c>
      <c r="G62" s="860">
        <v>21.5</v>
      </c>
      <c r="H62" s="860">
        <v>0</v>
      </c>
      <c r="I62" s="860">
        <v>0</v>
      </c>
      <c r="J62" s="860">
        <v>838</v>
      </c>
      <c r="K62" s="860">
        <v>1591833</v>
      </c>
      <c r="L62" s="861"/>
      <c r="M62" s="861"/>
    </row>
    <row r="63" spans="1:13" ht="15" customHeight="1">
      <c r="A63" s="1245" t="s">
        <v>1717</v>
      </c>
      <c r="B63" s="1245"/>
      <c r="C63" s="1245"/>
      <c r="D63" s="1245"/>
      <c r="E63" s="1245"/>
      <c r="F63" s="1245"/>
      <c r="G63" s="1245"/>
      <c r="H63" s="1245"/>
      <c r="I63" s="1245"/>
      <c r="J63" s="1245"/>
      <c r="K63" s="1245"/>
    </row>
    <row r="64" spans="1:13" s="861" customFormat="1" ht="17.45" customHeight="1">
      <c r="A64" s="858">
        <v>41395</v>
      </c>
      <c r="B64" s="859">
        <v>41395</v>
      </c>
      <c r="C64" s="860">
        <v>291</v>
      </c>
      <c r="D64" s="860">
        <v>1575</v>
      </c>
      <c r="E64" s="860">
        <v>265.7</v>
      </c>
      <c r="F64" s="860">
        <v>80</v>
      </c>
      <c r="G64" s="860">
        <v>3.7</v>
      </c>
      <c r="H64" s="860">
        <v>0</v>
      </c>
      <c r="I64" s="860">
        <v>0</v>
      </c>
      <c r="J64" s="860">
        <v>177</v>
      </c>
      <c r="K64" s="860">
        <v>519730</v>
      </c>
    </row>
    <row r="65" spans="1:11" s="851" customFormat="1" ht="11.65" customHeight="1">
      <c r="A65" s="863" t="s">
        <v>462</v>
      </c>
      <c r="B65" s="859">
        <v>41426</v>
      </c>
      <c r="C65" s="860">
        <v>301</v>
      </c>
      <c r="D65" s="860">
        <v>1691</v>
      </c>
      <c r="E65" s="860">
        <v>282.89999999999998</v>
      </c>
      <c r="F65" s="860">
        <v>155</v>
      </c>
      <c r="G65" s="860">
        <v>8.6</v>
      </c>
      <c r="H65" s="860">
        <v>0</v>
      </c>
      <c r="I65" s="860">
        <v>0</v>
      </c>
      <c r="J65" s="860">
        <v>383</v>
      </c>
      <c r="K65" s="860">
        <v>538011</v>
      </c>
    </row>
    <row r="66" spans="1:11" s="851" customFormat="1" ht="11.65" customHeight="1">
      <c r="A66" s="863" t="s">
        <v>462</v>
      </c>
      <c r="B66" s="859">
        <v>41456</v>
      </c>
      <c r="C66" s="860">
        <v>361</v>
      </c>
      <c r="D66" s="860">
        <v>2361</v>
      </c>
      <c r="E66" s="860">
        <v>384.1</v>
      </c>
      <c r="F66" s="860">
        <v>222</v>
      </c>
      <c r="G66" s="860">
        <v>12.4</v>
      </c>
      <c r="H66" s="860">
        <v>0</v>
      </c>
      <c r="I66" s="860">
        <v>0</v>
      </c>
      <c r="J66" s="860">
        <v>479</v>
      </c>
      <c r="K66" s="860">
        <v>795730</v>
      </c>
    </row>
    <row r="67" spans="1:11" s="851" customFormat="1" ht="11.65" customHeight="1">
      <c r="A67" s="863" t="s">
        <v>462</v>
      </c>
      <c r="B67" s="859">
        <v>41487</v>
      </c>
      <c r="C67" s="860">
        <v>305</v>
      </c>
      <c r="D67" s="860">
        <v>1979</v>
      </c>
      <c r="E67" s="860">
        <v>318.3</v>
      </c>
      <c r="F67" s="860">
        <v>281</v>
      </c>
      <c r="G67" s="860">
        <v>10.6</v>
      </c>
      <c r="H67" s="860">
        <v>0</v>
      </c>
      <c r="I67" s="860">
        <v>0</v>
      </c>
      <c r="J67" s="860">
        <v>440</v>
      </c>
      <c r="K67" s="860">
        <v>663563</v>
      </c>
    </row>
    <row r="68" spans="1:11" s="861" customFormat="1" ht="11.65" customHeight="1">
      <c r="A68" s="863" t="s">
        <v>462</v>
      </c>
      <c r="B68" s="859">
        <v>41518</v>
      </c>
      <c r="C68" s="860">
        <v>340</v>
      </c>
      <c r="D68" s="860">
        <v>1720</v>
      </c>
      <c r="E68" s="860">
        <v>285.8</v>
      </c>
      <c r="F68" s="860">
        <v>184</v>
      </c>
      <c r="G68" s="860">
        <v>5.5</v>
      </c>
      <c r="H68" s="860">
        <v>0</v>
      </c>
      <c r="I68" s="860">
        <v>0</v>
      </c>
      <c r="J68" s="860">
        <v>275</v>
      </c>
      <c r="K68" s="860">
        <v>522594</v>
      </c>
    </row>
    <row r="69" spans="1:11" s="851" customFormat="1" ht="11.65" customHeight="1">
      <c r="A69" s="863" t="s">
        <v>462</v>
      </c>
      <c r="B69" s="859">
        <v>41548</v>
      </c>
      <c r="C69" s="860">
        <v>345</v>
      </c>
      <c r="D69" s="860">
        <v>1988</v>
      </c>
      <c r="E69" s="860">
        <v>336.4</v>
      </c>
      <c r="F69" s="860">
        <v>120</v>
      </c>
      <c r="G69" s="860">
        <v>8.1999999999999993</v>
      </c>
      <c r="H69" s="860">
        <v>0</v>
      </c>
      <c r="I69" s="860">
        <v>0</v>
      </c>
      <c r="J69" s="860">
        <v>327</v>
      </c>
      <c r="K69" s="860">
        <v>679883</v>
      </c>
    </row>
    <row r="70" spans="1:11" s="851" customFormat="1" ht="11.65" customHeight="1">
      <c r="A70" s="863" t="s">
        <v>462</v>
      </c>
      <c r="B70" s="859">
        <v>41579</v>
      </c>
      <c r="C70" s="860">
        <v>294</v>
      </c>
      <c r="D70" s="860">
        <v>1435</v>
      </c>
      <c r="E70" s="860">
        <v>248.6</v>
      </c>
      <c r="F70" s="860">
        <v>67</v>
      </c>
      <c r="G70" s="860">
        <v>5</v>
      </c>
      <c r="H70" s="860">
        <v>0</v>
      </c>
      <c r="I70" s="860">
        <v>0</v>
      </c>
      <c r="J70" s="860">
        <v>194</v>
      </c>
      <c r="K70" s="860">
        <v>423108</v>
      </c>
    </row>
    <row r="71" spans="1:11" s="851" customFormat="1" ht="11.65" customHeight="1">
      <c r="A71" s="863" t="s">
        <v>462</v>
      </c>
      <c r="B71" s="859">
        <v>41609</v>
      </c>
      <c r="C71" s="860">
        <v>318</v>
      </c>
      <c r="D71" s="860">
        <v>1789</v>
      </c>
      <c r="E71" s="860">
        <v>321.10000000000002</v>
      </c>
      <c r="F71" s="860">
        <v>234</v>
      </c>
      <c r="G71" s="860">
        <v>10.199999999999999</v>
      </c>
      <c r="H71" s="860">
        <v>0</v>
      </c>
      <c r="I71" s="860">
        <v>0</v>
      </c>
      <c r="J71" s="860">
        <v>424</v>
      </c>
      <c r="K71" s="860">
        <v>494284</v>
      </c>
    </row>
    <row r="72" spans="1:11" s="851" customFormat="1" ht="17.649999999999999" customHeight="1">
      <c r="A72" s="863">
        <v>41640</v>
      </c>
      <c r="B72" s="859">
        <v>41640</v>
      </c>
      <c r="C72" s="860">
        <v>244</v>
      </c>
      <c r="D72" s="860">
        <v>1521</v>
      </c>
      <c r="E72" s="860">
        <v>244.2</v>
      </c>
      <c r="F72" s="860">
        <v>78</v>
      </c>
      <c r="G72" s="860">
        <v>5.6</v>
      </c>
      <c r="H72" s="860">
        <v>0</v>
      </c>
      <c r="I72" s="860">
        <v>0</v>
      </c>
      <c r="J72" s="860">
        <v>182</v>
      </c>
      <c r="K72" s="860">
        <v>457952</v>
      </c>
    </row>
    <row r="73" spans="1:11" s="851" customFormat="1" ht="11.65" customHeight="1">
      <c r="A73" s="863" t="s">
        <v>462</v>
      </c>
      <c r="B73" s="859">
        <v>41671</v>
      </c>
      <c r="C73" s="860">
        <v>241</v>
      </c>
      <c r="D73" s="860">
        <v>1251</v>
      </c>
      <c r="E73" s="860">
        <v>203.9</v>
      </c>
      <c r="F73" s="860">
        <v>137</v>
      </c>
      <c r="G73" s="860">
        <v>5.0999999999999996</v>
      </c>
      <c r="H73" s="860">
        <v>0</v>
      </c>
      <c r="I73" s="860">
        <v>0</v>
      </c>
      <c r="J73" s="860">
        <v>261</v>
      </c>
      <c r="K73" s="860">
        <v>357435</v>
      </c>
    </row>
    <row r="74" spans="1:11" s="851" customFormat="1" ht="11.65" customHeight="1">
      <c r="A74" s="863" t="s">
        <v>462</v>
      </c>
      <c r="B74" s="859">
        <v>41699</v>
      </c>
      <c r="C74" s="860">
        <v>282</v>
      </c>
      <c r="D74" s="860">
        <v>1297</v>
      </c>
      <c r="E74" s="860">
        <v>237.7</v>
      </c>
      <c r="F74" s="860">
        <v>111</v>
      </c>
      <c r="G74" s="860">
        <v>5</v>
      </c>
      <c r="H74" s="860">
        <v>0</v>
      </c>
      <c r="I74" s="860">
        <v>0</v>
      </c>
      <c r="J74" s="860">
        <v>212</v>
      </c>
      <c r="K74" s="860">
        <v>409634</v>
      </c>
    </row>
    <row r="75" spans="1:11" s="851" customFormat="1" ht="11.65" customHeight="1">
      <c r="A75" s="863" t="s">
        <v>462</v>
      </c>
      <c r="B75" s="859">
        <v>41730</v>
      </c>
      <c r="C75" s="860">
        <v>320</v>
      </c>
      <c r="D75" s="860">
        <v>1892</v>
      </c>
      <c r="E75" s="860">
        <v>303.10000000000002</v>
      </c>
      <c r="F75" s="860">
        <v>119</v>
      </c>
      <c r="G75" s="860">
        <v>4.5</v>
      </c>
      <c r="H75" s="860">
        <v>0</v>
      </c>
      <c r="I75" s="860">
        <v>0</v>
      </c>
      <c r="J75" s="860">
        <v>164</v>
      </c>
      <c r="K75" s="860">
        <v>669625</v>
      </c>
    </row>
    <row r="76" spans="1:11" s="851" customFormat="1" ht="11.65" customHeight="1">
      <c r="A76" s="863" t="s">
        <v>462</v>
      </c>
      <c r="B76" s="859">
        <v>41760</v>
      </c>
      <c r="C76" s="860">
        <v>307</v>
      </c>
      <c r="D76" s="860">
        <v>1845</v>
      </c>
      <c r="E76" s="860">
        <v>294.60000000000002</v>
      </c>
      <c r="F76" s="860">
        <v>222</v>
      </c>
      <c r="G76" s="860">
        <v>11.4</v>
      </c>
      <c r="H76" s="860">
        <v>0</v>
      </c>
      <c r="I76" s="860">
        <v>0</v>
      </c>
      <c r="J76" s="860">
        <v>464</v>
      </c>
      <c r="K76" s="860">
        <v>538283</v>
      </c>
    </row>
    <row r="77" spans="1:11" s="851" customFormat="1" ht="11.65" customHeight="1">
      <c r="A77" s="863" t="s">
        <v>462</v>
      </c>
      <c r="B77" s="859">
        <v>41791</v>
      </c>
      <c r="C77" s="860">
        <v>279</v>
      </c>
      <c r="D77" s="860">
        <v>1324</v>
      </c>
      <c r="E77" s="860">
        <v>229.3</v>
      </c>
      <c r="F77" s="860">
        <v>155</v>
      </c>
      <c r="G77" s="860">
        <v>6.3</v>
      </c>
      <c r="H77" s="860">
        <v>0</v>
      </c>
      <c r="I77" s="860">
        <v>0</v>
      </c>
      <c r="J77" s="860">
        <v>307</v>
      </c>
      <c r="K77" s="860">
        <v>357074</v>
      </c>
    </row>
    <row r="78" spans="1:11" s="851" customFormat="1" ht="11.65" customHeight="1">
      <c r="A78" s="863" t="s">
        <v>462</v>
      </c>
      <c r="B78" s="859">
        <v>41821</v>
      </c>
      <c r="C78" s="860">
        <v>348</v>
      </c>
      <c r="D78" s="860">
        <v>1708</v>
      </c>
      <c r="E78" s="860">
        <v>294.10000000000002</v>
      </c>
      <c r="F78" s="860">
        <v>97</v>
      </c>
      <c r="G78" s="860">
        <v>7.4</v>
      </c>
      <c r="H78" s="860">
        <v>0</v>
      </c>
      <c r="I78" s="860">
        <v>0</v>
      </c>
      <c r="J78" s="860">
        <v>320</v>
      </c>
      <c r="K78" s="860">
        <v>514407</v>
      </c>
    </row>
    <row r="79" spans="1:11" s="851" customFormat="1" ht="11.65" customHeight="1">
      <c r="A79" s="863" t="s">
        <v>462</v>
      </c>
      <c r="B79" s="859">
        <v>41852</v>
      </c>
      <c r="C79" s="860">
        <v>288</v>
      </c>
      <c r="D79" s="860">
        <v>1928</v>
      </c>
      <c r="E79" s="860">
        <v>312.7</v>
      </c>
      <c r="F79" s="860">
        <v>142</v>
      </c>
      <c r="G79" s="860">
        <v>6.7</v>
      </c>
      <c r="H79" s="860">
        <v>0</v>
      </c>
      <c r="I79" s="860">
        <v>0</v>
      </c>
      <c r="J79" s="860">
        <v>250</v>
      </c>
      <c r="K79" s="860">
        <v>607993</v>
      </c>
    </row>
    <row r="80" spans="1:11" s="861" customFormat="1" ht="11.65" customHeight="1">
      <c r="A80" s="863" t="s">
        <v>462</v>
      </c>
      <c r="B80" s="859">
        <v>41883</v>
      </c>
      <c r="C80" s="860">
        <v>259</v>
      </c>
      <c r="D80" s="860">
        <v>1300</v>
      </c>
      <c r="E80" s="860">
        <v>203.8</v>
      </c>
      <c r="F80" s="860">
        <v>104</v>
      </c>
      <c r="G80" s="860">
        <v>8.9</v>
      </c>
      <c r="H80" s="860">
        <v>0</v>
      </c>
      <c r="I80" s="860">
        <v>0</v>
      </c>
      <c r="J80" s="860">
        <v>327</v>
      </c>
      <c r="K80" s="860">
        <v>357794</v>
      </c>
    </row>
    <row r="81" spans="1:11" s="851" customFormat="1" ht="11.65" customHeight="1">
      <c r="A81" s="863" t="s">
        <v>462</v>
      </c>
      <c r="B81" s="859">
        <v>41913</v>
      </c>
      <c r="C81" s="860">
        <v>318</v>
      </c>
      <c r="D81" s="860">
        <v>2613</v>
      </c>
      <c r="E81" s="860">
        <v>412.7</v>
      </c>
      <c r="F81" s="860">
        <v>227</v>
      </c>
      <c r="G81" s="860">
        <v>13</v>
      </c>
      <c r="H81" s="860">
        <v>0</v>
      </c>
      <c r="I81" s="860">
        <v>0</v>
      </c>
      <c r="J81" s="860">
        <v>527</v>
      </c>
      <c r="K81" s="860">
        <v>687172</v>
      </c>
    </row>
    <row r="82" spans="1:11" s="851" customFormat="1" ht="11.65" customHeight="1">
      <c r="A82" s="863" t="s">
        <v>462</v>
      </c>
      <c r="B82" s="859">
        <v>41944</v>
      </c>
      <c r="C82" s="860">
        <v>224</v>
      </c>
      <c r="D82" s="860">
        <v>1361</v>
      </c>
      <c r="E82" s="860">
        <v>207.5</v>
      </c>
      <c r="F82" s="860">
        <v>87</v>
      </c>
      <c r="G82" s="860">
        <v>5.7</v>
      </c>
      <c r="H82" s="860">
        <v>0</v>
      </c>
      <c r="I82" s="860">
        <v>0</v>
      </c>
      <c r="J82" s="860">
        <v>184</v>
      </c>
      <c r="K82" s="860">
        <v>444913</v>
      </c>
    </row>
    <row r="83" spans="1:11" s="851" customFormat="1" ht="11.65" customHeight="1">
      <c r="A83" s="863" t="s">
        <v>462</v>
      </c>
      <c r="B83" s="859">
        <v>41974</v>
      </c>
      <c r="C83" s="860">
        <v>287</v>
      </c>
      <c r="D83" s="860">
        <v>1690</v>
      </c>
      <c r="E83" s="860">
        <v>262.3</v>
      </c>
      <c r="F83" s="860">
        <v>189</v>
      </c>
      <c r="G83" s="860">
        <v>8.6999999999999993</v>
      </c>
      <c r="H83" s="860">
        <v>0</v>
      </c>
      <c r="I83" s="860">
        <v>0</v>
      </c>
      <c r="J83" s="860">
        <v>362</v>
      </c>
      <c r="K83" s="860">
        <v>501762</v>
      </c>
    </row>
    <row r="84" spans="1:11" s="851" customFormat="1" ht="17.649999999999999" customHeight="1">
      <c r="A84" s="863">
        <v>42005</v>
      </c>
      <c r="B84" s="859">
        <v>42005</v>
      </c>
      <c r="C84" s="860">
        <v>214</v>
      </c>
      <c r="D84" s="860">
        <v>1199</v>
      </c>
      <c r="E84" s="860">
        <v>219.9</v>
      </c>
      <c r="F84" s="860">
        <v>22</v>
      </c>
      <c r="G84" s="860">
        <v>2</v>
      </c>
      <c r="H84" s="860">
        <v>0</v>
      </c>
      <c r="I84" s="860">
        <v>0</v>
      </c>
      <c r="J84" s="860">
        <v>64</v>
      </c>
      <c r="K84" s="860">
        <v>455410</v>
      </c>
    </row>
    <row r="85" spans="1:11" s="851" customFormat="1" ht="11.65" customHeight="1">
      <c r="A85" s="863" t="s">
        <v>462</v>
      </c>
      <c r="B85" s="859">
        <v>42036</v>
      </c>
      <c r="C85" s="860">
        <v>188</v>
      </c>
      <c r="D85" s="860">
        <v>1522</v>
      </c>
      <c r="E85" s="860">
        <v>232.3</v>
      </c>
      <c r="F85" s="860">
        <v>80</v>
      </c>
      <c r="G85" s="860">
        <v>2.6</v>
      </c>
      <c r="H85" s="860">
        <v>0</v>
      </c>
      <c r="I85" s="860">
        <v>0</v>
      </c>
      <c r="J85" s="860">
        <v>139</v>
      </c>
      <c r="K85" s="860">
        <v>649313</v>
      </c>
    </row>
    <row r="86" spans="1:11" s="851" customFormat="1" ht="11.65" customHeight="1">
      <c r="A86" s="863" t="s">
        <v>462</v>
      </c>
      <c r="B86" s="859">
        <v>42064</v>
      </c>
      <c r="C86" s="860">
        <v>276</v>
      </c>
      <c r="D86" s="860">
        <v>1887</v>
      </c>
      <c r="E86" s="860">
        <v>322.39999999999998</v>
      </c>
      <c r="F86" s="860">
        <v>57</v>
      </c>
      <c r="G86" s="860">
        <v>4.3</v>
      </c>
      <c r="H86" s="860">
        <v>0</v>
      </c>
      <c r="I86" s="860">
        <v>0</v>
      </c>
      <c r="J86" s="860">
        <v>177</v>
      </c>
      <c r="K86" s="860">
        <v>666891</v>
      </c>
    </row>
    <row r="87" spans="1:11" s="851" customFormat="1" ht="11.65" customHeight="1">
      <c r="A87" s="863" t="s">
        <v>462</v>
      </c>
      <c r="B87" s="859">
        <v>42095</v>
      </c>
      <c r="C87" s="860">
        <v>250</v>
      </c>
      <c r="D87" s="860">
        <v>1630</v>
      </c>
      <c r="E87" s="860">
        <v>252.9</v>
      </c>
      <c r="F87" s="860">
        <v>144</v>
      </c>
      <c r="G87" s="860">
        <v>6.2</v>
      </c>
      <c r="H87" s="860">
        <v>0</v>
      </c>
      <c r="I87" s="860">
        <v>0</v>
      </c>
      <c r="J87" s="860">
        <v>235</v>
      </c>
      <c r="K87" s="860">
        <v>592480</v>
      </c>
    </row>
    <row r="88" spans="1:11" s="851" customFormat="1" ht="11.65" customHeight="1">
      <c r="A88" s="863" t="s">
        <v>462</v>
      </c>
      <c r="B88" s="859">
        <v>42125</v>
      </c>
      <c r="C88" s="860">
        <v>271</v>
      </c>
      <c r="D88" s="860">
        <v>1365</v>
      </c>
      <c r="E88" s="860">
        <v>235.1</v>
      </c>
      <c r="F88" s="860">
        <v>62</v>
      </c>
      <c r="G88" s="860">
        <v>4.4000000000000004</v>
      </c>
      <c r="H88" s="860">
        <v>0</v>
      </c>
      <c r="I88" s="860">
        <v>0</v>
      </c>
      <c r="J88" s="860">
        <v>200</v>
      </c>
      <c r="K88" s="860">
        <v>422625</v>
      </c>
    </row>
    <row r="89" spans="1:11" s="851" customFormat="1" ht="20.100000000000001" customHeight="1">
      <c r="A89" s="861" t="s">
        <v>1713</v>
      </c>
      <c r="B89" s="859"/>
      <c r="C89" s="860"/>
      <c r="D89" s="860"/>
      <c r="E89" s="860"/>
      <c r="F89" s="860"/>
      <c r="G89" s="860"/>
      <c r="H89" s="860"/>
      <c r="I89" s="860"/>
      <c r="J89" s="860"/>
    </row>
    <row r="90" spans="1:11" ht="26.1" customHeight="1">
      <c r="A90" s="868" t="s">
        <v>1799</v>
      </c>
      <c r="C90" s="869"/>
      <c r="I90" s="861"/>
      <c r="K90" s="870"/>
    </row>
    <row r="91" spans="1:11" ht="18.95" customHeight="1">
      <c r="A91" s="1262"/>
      <c r="B91" s="1262"/>
      <c r="C91" s="1262"/>
      <c r="D91" s="1262"/>
      <c r="E91" s="1262"/>
      <c r="F91" s="1262"/>
      <c r="G91" s="1262"/>
      <c r="H91" s="1262"/>
      <c r="I91" s="1262"/>
      <c r="J91" s="1262"/>
    </row>
    <row r="92" spans="1:11" ht="11.1" customHeight="1">
      <c r="A92" s="1263"/>
      <c r="B92" s="1263"/>
      <c r="C92" s="1263"/>
      <c r="D92" s="1263"/>
      <c r="E92" s="1263"/>
      <c r="F92" s="1263"/>
      <c r="G92" s="1263"/>
      <c r="H92" s="1263"/>
      <c r="I92" s="1263"/>
      <c r="J92" s="1263"/>
    </row>
    <row r="93" spans="1:11" s="861" customFormat="1" ht="17.45" customHeight="1">
      <c r="A93" s="871"/>
      <c r="B93" s="872"/>
      <c r="C93" s="873"/>
      <c r="D93" s="874"/>
      <c r="E93" s="873"/>
      <c r="F93" s="874"/>
      <c r="G93" s="873"/>
      <c r="H93" s="874"/>
      <c r="I93" s="873"/>
      <c r="J93" s="873"/>
    </row>
    <row r="94" spans="1:11" s="861" customFormat="1" ht="17.45" customHeight="1">
      <c r="A94" s="871"/>
      <c r="B94" s="872"/>
      <c r="C94" s="873"/>
      <c r="D94" s="874"/>
      <c r="E94" s="873"/>
      <c r="F94" s="874"/>
      <c r="G94" s="873"/>
      <c r="H94" s="874"/>
      <c r="I94" s="873"/>
      <c r="J94" s="873"/>
    </row>
    <row r="95" spans="1:11" s="861" customFormat="1" ht="17.45" customHeight="1">
      <c r="A95" s="871"/>
      <c r="B95" s="872"/>
      <c r="C95" s="873"/>
      <c r="D95" s="874"/>
      <c r="E95" s="873"/>
      <c r="F95" s="874"/>
      <c r="G95" s="873"/>
      <c r="H95" s="874"/>
      <c r="I95" s="873"/>
      <c r="J95" s="873"/>
    </row>
    <row r="96" spans="1:11" s="861" customFormat="1" ht="17.45" customHeight="1">
      <c r="A96" s="871"/>
      <c r="B96" s="872"/>
      <c r="C96" s="873"/>
      <c r="D96" s="874"/>
      <c r="E96" s="873"/>
      <c r="F96" s="874"/>
      <c r="G96" s="873"/>
      <c r="H96" s="874"/>
      <c r="I96" s="873"/>
      <c r="J96" s="873"/>
    </row>
    <row r="97" spans="1:10" s="861" customFormat="1" ht="17.45" customHeight="1">
      <c r="A97" s="871"/>
      <c r="B97" s="872"/>
      <c r="C97" s="873"/>
      <c r="D97" s="874"/>
      <c r="E97" s="873"/>
      <c r="F97" s="874"/>
      <c r="G97" s="873"/>
      <c r="H97" s="874"/>
      <c r="I97" s="873"/>
      <c r="J97" s="873"/>
    </row>
    <row r="98" spans="1:10" s="861" customFormat="1" ht="17.45" customHeight="1">
      <c r="A98" s="871"/>
      <c r="B98" s="872"/>
      <c r="C98" s="873"/>
      <c r="D98" s="874"/>
      <c r="E98" s="873"/>
      <c r="F98" s="874"/>
      <c r="G98" s="873"/>
      <c r="H98" s="874"/>
      <c r="I98" s="873"/>
      <c r="J98" s="873"/>
    </row>
    <row r="99" spans="1:10" s="861" customFormat="1" ht="17.45" customHeight="1">
      <c r="A99" s="871"/>
      <c r="B99" s="872"/>
      <c r="C99" s="875"/>
      <c r="D99" s="875"/>
      <c r="E99" s="875"/>
      <c r="F99" s="875"/>
      <c r="G99" s="875"/>
      <c r="H99" s="875"/>
      <c r="I99" s="875"/>
      <c r="J99" s="875"/>
    </row>
    <row r="100" spans="1:10" s="861" customFormat="1" ht="17.45" customHeight="1">
      <c r="A100" s="871"/>
      <c r="B100" s="872"/>
      <c r="C100" s="875"/>
      <c r="D100" s="875"/>
      <c r="E100" s="875"/>
      <c r="F100" s="875"/>
      <c r="G100" s="875"/>
      <c r="H100" s="875"/>
      <c r="I100" s="875"/>
      <c r="J100" s="875"/>
    </row>
    <row r="101" spans="1:10" s="861" customFormat="1" ht="17.45" customHeight="1">
      <c r="A101" s="871"/>
      <c r="B101" s="872"/>
      <c r="C101" s="875"/>
      <c r="D101" s="875"/>
      <c r="E101" s="875"/>
      <c r="F101" s="875"/>
      <c r="G101" s="875"/>
      <c r="H101" s="875"/>
      <c r="I101" s="875"/>
      <c r="J101" s="875"/>
    </row>
    <row r="102" spans="1:10" s="861" customFormat="1" ht="17.45" customHeight="1">
      <c r="A102" s="871"/>
      <c r="B102" s="872"/>
      <c r="C102" s="875"/>
      <c r="D102" s="875"/>
      <c r="E102" s="875"/>
      <c r="F102" s="875"/>
      <c r="G102" s="875"/>
      <c r="H102" s="875"/>
      <c r="I102" s="875"/>
      <c r="J102" s="875"/>
    </row>
    <row r="103" spans="1:10" s="861" customFormat="1" ht="17.45" customHeight="1">
      <c r="A103" s="871"/>
      <c r="B103" s="872"/>
      <c r="C103" s="873"/>
      <c r="D103" s="874"/>
      <c r="E103" s="873"/>
      <c r="F103" s="874"/>
      <c r="G103" s="873"/>
      <c r="H103" s="874"/>
      <c r="I103" s="873"/>
      <c r="J103" s="873"/>
    </row>
    <row r="104" spans="1:10" s="861" customFormat="1" ht="17.45" customHeight="1">
      <c r="A104" s="871"/>
      <c r="B104" s="872"/>
      <c r="C104" s="873"/>
      <c r="D104" s="874"/>
      <c r="E104" s="873"/>
      <c r="F104" s="874"/>
      <c r="G104" s="873"/>
      <c r="H104" s="874"/>
      <c r="I104" s="873"/>
      <c r="J104" s="873"/>
    </row>
    <row r="105" spans="1:10" s="861" customFormat="1" ht="17.45" customHeight="1">
      <c r="A105" s="871"/>
      <c r="B105" s="872"/>
      <c r="C105" s="873"/>
      <c r="D105" s="874"/>
      <c r="E105" s="873"/>
      <c r="F105" s="874"/>
      <c r="G105" s="873"/>
      <c r="H105" s="874"/>
      <c r="I105" s="873"/>
      <c r="J105" s="873"/>
    </row>
    <row r="106" spans="1:10" s="861" customFormat="1" ht="17.45" customHeight="1">
      <c r="A106" s="871"/>
      <c r="B106" s="872"/>
      <c r="C106" s="873"/>
      <c r="D106" s="874"/>
      <c r="E106" s="873"/>
      <c r="F106" s="874"/>
      <c r="G106" s="873"/>
      <c r="H106" s="874"/>
      <c r="I106" s="873"/>
      <c r="J106" s="873"/>
    </row>
    <row r="107" spans="1:10" s="861" customFormat="1" ht="17.45" customHeight="1">
      <c r="A107" s="871"/>
      <c r="B107" s="872"/>
      <c r="C107" s="873"/>
      <c r="D107" s="874"/>
      <c r="E107" s="873"/>
      <c r="F107" s="874"/>
      <c r="G107" s="873"/>
      <c r="H107" s="874"/>
      <c r="I107" s="873"/>
      <c r="J107" s="873"/>
    </row>
    <row r="108" spans="1:10" s="861" customFormat="1" ht="17.45" customHeight="1">
      <c r="A108" s="871"/>
      <c r="B108" s="872"/>
      <c r="C108" s="873"/>
      <c r="D108" s="874"/>
      <c r="E108" s="873"/>
      <c r="F108" s="874"/>
      <c r="G108" s="873"/>
      <c r="H108" s="874"/>
      <c r="I108" s="873"/>
      <c r="J108" s="873"/>
    </row>
    <row r="109" spans="1:10" s="861" customFormat="1" ht="17.45" customHeight="1">
      <c r="A109" s="871"/>
      <c r="B109" s="872"/>
      <c r="C109" s="873"/>
      <c r="D109" s="874"/>
      <c r="E109" s="873"/>
      <c r="F109" s="874"/>
      <c r="G109" s="873"/>
      <c r="H109" s="874"/>
      <c r="I109" s="873"/>
      <c r="J109" s="873"/>
    </row>
    <row r="110" spans="1:10" s="861" customFormat="1" ht="17.45" customHeight="1">
      <c r="A110" s="871"/>
      <c r="B110" s="872"/>
      <c r="C110" s="873"/>
      <c r="D110" s="874"/>
      <c r="E110" s="873"/>
      <c r="F110" s="874"/>
      <c r="G110" s="873"/>
      <c r="H110" s="874"/>
      <c r="I110" s="873"/>
      <c r="J110" s="873"/>
    </row>
    <row r="111" spans="1:10" s="861" customFormat="1" ht="17.45" customHeight="1">
      <c r="A111" s="871"/>
      <c r="B111" s="872"/>
      <c r="C111" s="873"/>
      <c r="D111" s="874"/>
      <c r="E111" s="873"/>
      <c r="F111" s="874"/>
      <c r="G111" s="873"/>
      <c r="H111" s="874"/>
      <c r="I111" s="873"/>
      <c r="J111" s="873"/>
    </row>
    <row r="112" spans="1:10" s="861" customFormat="1" ht="17.45" customHeight="1">
      <c r="A112" s="871"/>
      <c r="B112" s="872"/>
      <c r="C112" s="873"/>
      <c r="D112" s="874"/>
      <c r="E112" s="873"/>
      <c r="F112" s="874"/>
      <c r="G112" s="873"/>
      <c r="H112" s="874"/>
      <c r="I112" s="873"/>
      <c r="J112" s="873"/>
    </row>
    <row r="113" spans="1:13" s="861" customFormat="1" ht="17.45" customHeight="1">
      <c r="A113" s="871"/>
      <c r="B113" s="872"/>
      <c r="C113" s="873"/>
      <c r="D113" s="874"/>
      <c r="E113" s="873"/>
      <c r="F113" s="874"/>
      <c r="G113" s="873"/>
      <c r="H113" s="874"/>
      <c r="I113" s="873"/>
      <c r="J113" s="873"/>
    </row>
    <row r="114" spans="1:13" s="861" customFormat="1" ht="17.45" customHeight="1">
      <c r="A114" s="871"/>
      <c r="B114" s="872"/>
      <c r="C114" s="873"/>
      <c r="D114" s="874"/>
      <c r="E114" s="873"/>
      <c r="F114" s="874"/>
      <c r="G114" s="873"/>
      <c r="H114" s="874"/>
      <c r="I114" s="873"/>
      <c r="J114" s="873"/>
    </row>
    <row r="115" spans="1:13" s="861" customFormat="1" ht="17.45" customHeight="1">
      <c r="A115" s="871"/>
      <c r="B115" s="872"/>
      <c r="C115" s="873"/>
      <c r="D115" s="874"/>
      <c r="E115" s="873"/>
      <c r="F115" s="874"/>
      <c r="G115" s="873"/>
      <c r="H115" s="874"/>
      <c r="I115" s="873"/>
      <c r="J115" s="873"/>
    </row>
    <row r="116" spans="1:13" s="861" customFormat="1" ht="17.45" customHeight="1">
      <c r="A116" s="871"/>
      <c r="B116" s="872"/>
      <c r="C116" s="873"/>
      <c r="D116" s="874"/>
      <c r="E116" s="873"/>
      <c r="F116" s="874"/>
      <c r="G116" s="873"/>
      <c r="H116" s="874"/>
      <c r="I116" s="873"/>
      <c r="J116" s="873"/>
    </row>
    <row r="117" spans="1:13" s="861" customFormat="1" ht="17.45" customHeight="1">
      <c r="A117" s="871"/>
      <c r="B117" s="872"/>
      <c r="C117" s="873"/>
      <c r="D117" s="874"/>
      <c r="E117" s="873"/>
      <c r="F117" s="874"/>
      <c r="G117" s="873"/>
      <c r="H117" s="874"/>
      <c r="I117" s="873"/>
      <c r="J117" s="873"/>
    </row>
    <row r="118" spans="1:13" ht="20.100000000000001" customHeight="1">
      <c r="A118" s="1262"/>
      <c r="B118" s="1262"/>
      <c r="C118" s="1262"/>
      <c r="D118" s="1262"/>
      <c r="E118" s="1262"/>
      <c r="F118" s="1262"/>
      <c r="G118" s="1262"/>
      <c r="H118" s="1262"/>
      <c r="I118" s="1262"/>
      <c r="J118" s="1262"/>
    </row>
    <row r="119" spans="1:13" s="861" customFormat="1" ht="17.45" customHeight="1">
      <c r="A119" s="871"/>
      <c r="B119" s="872"/>
      <c r="C119" s="873"/>
      <c r="D119" s="874"/>
      <c r="E119" s="873"/>
      <c r="F119" s="874"/>
      <c r="G119" s="873"/>
      <c r="H119" s="874"/>
      <c r="I119" s="873"/>
      <c r="J119" s="873"/>
    </row>
    <row r="120" spans="1:13" s="851" customFormat="1" ht="17.45" customHeight="1">
      <c r="A120" s="871"/>
      <c r="B120" s="872"/>
      <c r="C120" s="873"/>
      <c r="D120" s="874"/>
      <c r="E120" s="873"/>
      <c r="F120" s="874"/>
      <c r="G120" s="873"/>
      <c r="H120" s="874"/>
      <c r="I120" s="873"/>
      <c r="J120" s="873"/>
      <c r="K120" s="861"/>
      <c r="L120" s="861"/>
      <c r="M120" s="861"/>
    </row>
    <row r="121" spans="1:13" s="851" customFormat="1" ht="17.45" customHeight="1">
      <c r="A121" s="871"/>
      <c r="B121" s="872"/>
      <c r="C121" s="873"/>
      <c r="D121" s="874"/>
      <c r="E121" s="873"/>
      <c r="F121" s="874"/>
      <c r="G121" s="873"/>
      <c r="H121" s="874"/>
      <c r="I121" s="873"/>
      <c r="J121" s="873"/>
      <c r="K121" s="861"/>
      <c r="L121" s="861"/>
      <c r="M121" s="861"/>
    </row>
    <row r="122" spans="1:13" s="851" customFormat="1" ht="17.45" customHeight="1">
      <c r="A122" s="871"/>
      <c r="B122" s="872"/>
      <c r="C122" s="873"/>
      <c r="D122" s="874"/>
      <c r="E122" s="873"/>
      <c r="F122" s="874"/>
      <c r="G122" s="873"/>
      <c r="H122" s="874"/>
      <c r="I122" s="873"/>
      <c r="J122" s="873"/>
      <c r="K122" s="861"/>
      <c r="L122" s="861"/>
      <c r="M122" s="861"/>
    </row>
    <row r="123" spans="1:13" s="861" customFormat="1" ht="17.45" customHeight="1">
      <c r="A123" s="871"/>
      <c r="B123" s="872"/>
      <c r="C123" s="873"/>
      <c r="D123" s="874"/>
      <c r="E123" s="873"/>
      <c r="F123" s="874"/>
      <c r="G123" s="873"/>
      <c r="H123" s="874"/>
      <c r="I123" s="873"/>
      <c r="J123" s="873"/>
    </row>
    <row r="124" spans="1:13" s="851" customFormat="1" ht="17.45" customHeight="1">
      <c r="A124" s="871"/>
      <c r="B124" s="872"/>
      <c r="C124" s="873"/>
      <c r="D124" s="874"/>
      <c r="E124" s="873"/>
      <c r="F124" s="874"/>
      <c r="G124" s="873"/>
      <c r="H124" s="874"/>
      <c r="I124" s="873"/>
      <c r="J124" s="873"/>
      <c r="K124" s="861"/>
      <c r="L124" s="861"/>
      <c r="M124" s="861"/>
    </row>
    <row r="125" spans="1:13" s="851" customFormat="1" ht="17.45" customHeight="1">
      <c r="A125" s="871"/>
      <c r="B125" s="872"/>
      <c r="C125" s="873"/>
      <c r="D125" s="874"/>
      <c r="E125" s="873"/>
      <c r="F125" s="874"/>
      <c r="G125" s="873"/>
      <c r="H125" s="874"/>
      <c r="I125" s="873"/>
      <c r="J125" s="873"/>
      <c r="K125" s="861"/>
      <c r="L125" s="861"/>
      <c r="M125" s="861"/>
    </row>
    <row r="126" spans="1:13" s="851" customFormat="1" ht="17.45" customHeight="1">
      <c r="A126" s="871"/>
      <c r="B126" s="872"/>
      <c r="C126" s="873"/>
      <c r="D126" s="874"/>
      <c r="E126" s="873"/>
      <c r="F126" s="874"/>
      <c r="G126" s="873"/>
      <c r="H126" s="874"/>
      <c r="I126" s="873"/>
      <c r="J126" s="873"/>
      <c r="K126" s="861"/>
      <c r="L126" s="861"/>
      <c r="M126" s="861"/>
    </row>
    <row r="127" spans="1:13" s="851" customFormat="1" ht="17.45" customHeight="1">
      <c r="A127" s="871"/>
      <c r="B127" s="872"/>
      <c r="C127" s="873"/>
      <c r="D127" s="874"/>
      <c r="E127" s="873"/>
      <c r="F127" s="874"/>
      <c r="G127" s="873"/>
      <c r="H127" s="874"/>
      <c r="I127" s="873"/>
      <c r="J127" s="873"/>
      <c r="K127" s="861"/>
      <c r="L127" s="861"/>
      <c r="M127" s="861"/>
    </row>
    <row r="128" spans="1:13" s="851" customFormat="1" ht="17.45" customHeight="1">
      <c r="A128" s="871"/>
      <c r="B128" s="872"/>
      <c r="C128" s="873"/>
      <c r="D128" s="874"/>
      <c r="E128" s="873"/>
      <c r="F128" s="874"/>
      <c r="G128" s="873"/>
      <c r="H128" s="874"/>
      <c r="I128" s="873"/>
      <c r="J128" s="873"/>
      <c r="K128" s="861"/>
      <c r="L128" s="861"/>
      <c r="M128" s="861"/>
    </row>
    <row r="129" spans="1:13" s="851" customFormat="1" ht="17.45" customHeight="1">
      <c r="A129" s="871"/>
      <c r="B129" s="872"/>
      <c r="C129" s="873"/>
      <c r="D129" s="874"/>
      <c r="E129" s="873"/>
      <c r="F129" s="874"/>
      <c r="G129" s="873"/>
      <c r="H129" s="874"/>
      <c r="I129" s="873"/>
      <c r="J129" s="873"/>
      <c r="K129" s="861"/>
      <c r="L129" s="861"/>
      <c r="M129" s="861"/>
    </row>
    <row r="130" spans="1:13" s="851" customFormat="1" ht="17.45" customHeight="1">
      <c r="A130" s="871"/>
      <c r="B130" s="872"/>
      <c r="C130" s="876"/>
      <c r="D130" s="876"/>
      <c r="E130" s="876"/>
      <c r="F130" s="876"/>
      <c r="G130" s="876"/>
      <c r="H130" s="876"/>
      <c r="I130" s="876"/>
      <c r="J130" s="876"/>
      <c r="K130" s="861"/>
      <c r="L130" s="861"/>
      <c r="M130" s="861"/>
    </row>
    <row r="131" spans="1:13" s="851" customFormat="1" ht="17.45" customHeight="1">
      <c r="A131" s="871"/>
      <c r="B131" s="872"/>
      <c r="C131" s="876"/>
      <c r="D131" s="876"/>
      <c r="E131" s="876"/>
      <c r="F131" s="876"/>
      <c r="G131" s="876"/>
      <c r="H131" s="876"/>
      <c r="I131" s="876"/>
      <c r="J131" s="876"/>
      <c r="K131" s="861"/>
      <c r="L131" s="861"/>
      <c r="M131" s="861"/>
    </row>
    <row r="132" spans="1:13" s="851" customFormat="1" ht="17.45" customHeight="1">
      <c r="A132" s="871"/>
      <c r="B132" s="872"/>
      <c r="C132" s="876"/>
      <c r="D132" s="876"/>
      <c r="E132" s="876"/>
      <c r="F132" s="876"/>
      <c r="G132" s="876"/>
      <c r="H132" s="876"/>
      <c r="I132" s="876"/>
      <c r="J132" s="876"/>
      <c r="K132" s="861"/>
      <c r="L132" s="861"/>
      <c r="M132" s="861"/>
    </row>
    <row r="133" spans="1:13" s="851" customFormat="1" ht="17.45" customHeight="1">
      <c r="A133" s="871"/>
      <c r="B133" s="872"/>
      <c r="C133" s="873"/>
      <c r="D133" s="874"/>
      <c r="E133" s="873"/>
      <c r="F133" s="874"/>
      <c r="G133" s="873"/>
      <c r="H133" s="874"/>
      <c r="I133" s="873"/>
      <c r="J133" s="873"/>
      <c r="K133" s="861"/>
      <c r="L133" s="861"/>
      <c r="M133" s="861"/>
    </row>
    <row r="134" spans="1:13" s="851" customFormat="1" ht="17.45" customHeight="1">
      <c r="A134" s="871"/>
      <c r="B134" s="872"/>
      <c r="C134" s="873"/>
      <c r="D134" s="874"/>
      <c r="E134" s="873"/>
      <c r="F134" s="874"/>
      <c r="G134" s="873"/>
      <c r="H134" s="874"/>
      <c r="I134" s="873"/>
      <c r="J134" s="873"/>
      <c r="K134" s="861"/>
      <c r="L134" s="861"/>
      <c r="M134" s="861"/>
    </row>
    <row r="135" spans="1:13" s="861" customFormat="1" ht="17.45" customHeight="1">
      <c r="A135" s="871"/>
      <c r="B135" s="872"/>
      <c r="C135" s="873"/>
      <c r="D135" s="874"/>
      <c r="E135" s="873"/>
      <c r="F135" s="874"/>
      <c r="G135" s="873"/>
      <c r="H135" s="874"/>
      <c r="I135" s="873"/>
      <c r="J135" s="873"/>
    </row>
    <row r="136" spans="1:13" s="851" customFormat="1" ht="17.45" customHeight="1">
      <c r="A136" s="871"/>
      <c r="B136" s="872"/>
      <c r="C136" s="873"/>
      <c r="D136" s="874"/>
      <c r="E136" s="873"/>
      <c r="F136" s="874"/>
      <c r="G136" s="873"/>
      <c r="H136" s="874"/>
      <c r="I136" s="873"/>
      <c r="J136" s="873"/>
      <c r="K136" s="861"/>
      <c r="L136" s="861"/>
      <c r="M136" s="861"/>
    </row>
    <row r="137" spans="1:13" s="851" customFormat="1" ht="17.45" customHeight="1">
      <c r="A137" s="871"/>
      <c r="B137" s="872"/>
      <c r="C137" s="873"/>
      <c r="D137" s="874"/>
      <c r="E137" s="873"/>
      <c r="F137" s="874"/>
      <c r="G137" s="873"/>
      <c r="H137" s="874"/>
      <c r="I137" s="873"/>
      <c r="J137" s="873"/>
      <c r="K137" s="861"/>
      <c r="L137" s="861"/>
      <c r="M137" s="861"/>
    </row>
    <row r="138" spans="1:13" s="851" customFormat="1" ht="17.45" customHeight="1">
      <c r="A138" s="871"/>
      <c r="B138" s="872"/>
      <c r="C138" s="873"/>
      <c r="D138" s="874"/>
      <c r="E138" s="873"/>
      <c r="F138" s="874"/>
      <c r="G138" s="873"/>
      <c r="H138" s="874"/>
      <c r="I138" s="873"/>
      <c r="J138" s="873"/>
      <c r="K138" s="861"/>
      <c r="L138" s="861"/>
      <c r="M138" s="861"/>
    </row>
    <row r="139" spans="1:13" s="851" customFormat="1" ht="17.45" customHeight="1">
      <c r="A139" s="871"/>
      <c r="B139" s="872"/>
      <c r="C139" s="873"/>
      <c r="D139" s="873"/>
      <c r="E139" s="873"/>
      <c r="F139" s="873"/>
      <c r="G139" s="873"/>
      <c r="H139" s="873"/>
      <c r="I139" s="873"/>
      <c r="J139" s="873"/>
      <c r="K139" s="861"/>
      <c r="L139" s="861"/>
      <c r="M139" s="861"/>
    </row>
    <row r="140" spans="1:13" s="851" customFormat="1" ht="17.45" customHeight="1">
      <c r="A140" s="871"/>
      <c r="B140" s="872"/>
      <c r="C140" s="873"/>
      <c r="D140" s="873"/>
      <c r="E140" s="873"/>
      <c r="F140" s="873"/>
      <c r="G140" s="873"/>
      <c r="H140" s="873"/>
      <c r="I140" s="873"/>
      <c r="J140" s="873"/>
      <c r="K140" s="861"/>
      <c r="L140" s="861"/>
      <c r="M140" s="861"/>
    </row>
    <row r="141" spans="1:13" s="851" customFormat="1" ht="17.45" customHeight="1">
      <c r="A141" s="871"/>
      <c r="B141" s="872"/>
      <c r="C141" s="873"/>
      <c r="D141" s="873"/>
      <c r="E141" s="873"/>
      <c r="F141" s="873"/>
      <c r="G141" s="873"/>
      <c r="H141" s="873"/>
      <c r="I141" s="873"/>
      <c r="J141" s="873"/>
      <c r="K141" s="861"/>
      <c r="L141" s="861"/>
      <c r="M141" s="861"/>
    </row>
    <row r="142" spans="1:13" s="851" customFormat="1" ht="17.45" customHeight="1">
      <c r="A142" s="871"/>
      <c r="B142" s="872"/>
      <c r="C142" s="873"/>
      <c r="D142" s="873"/>
      <c r="E142" s="873"/>
      <c r="F142" s="873"/>
      <c r="G142" s="873"/>
      <c r="H142" s="873"/>
      <c r="I142" s="873"/>
      <c r="J142" s="873"/>
      <c r="K142" s="861"/>
      <c r="L142" s="861"/>
      <c r="M142" s="861"/>
    </row>
    <row r="143" spans="1:13" s="851" customFormat="1" ht="17.45" customHeight="1">
      <c r="A143" s="871"/>
      <c r="B143" s="872"/>
      <c r="C143" s="873"/>
      <c r="D143" s="873"/>
      <c r="E143" s="873"/>
      <c r="F143" s="873"/>
      <c r="G143" s="873"/>
      <c r="H143" s="873"/>
      <c r="I143" s="873"/>
      <c r="J143" s="877"/>
      <c r="K143" s="861"/>
      <c r="L143" s="861"/>
      <c r="M143" s="861"/>
    </row>
    <row r="144" spans="1:13" ht="20.100000000000001" customHeight="1">
      <c r="A144" s="1262"/>
      <c r="B144" s="1262"/>
      <c r="C144" s="1262"/>
      <c r="D144" s="1262"/>
      <c r="E144" s="1262"/>
      <c r="F144" s="1262"/>
      <c r="G144" s="1262"/>
      <c r="H144" s="1262"/>
      <c r="I144" s="1262"/>
      <c r="J144" s="1262"/>
    </row>
    <row r="145" spans="1:8" s="861" customFormat="1" ht="17.45" customHeight="1">
      <c r="A145" s="871"/>
      <c r="B145" s="872"/>
      <c r="C145" s="876"/>
      <c r="D145" s="878"/>
      <c r="E145" s="878"/>
      <c r="F145" s="878"/>
      <c r="G145" s="878"/>
      <c r="H145" s="878"/>
    </row>
    <row r="146" spans="1:8" s="851" customFormat="1" ht="17.45" customHeight="1">
      <c r="A146" s="871"/>
      <c r="B146" s="872"/>
      <c r="C146" s="869"/>
      <c r="D146" s="866"/>
      <c r="E146" s="866"/>
      <c r="F146" s="866"/>
      <c r="G146" s="866"/>
      <c r="H146" s="866"/>
    </row>
    <row r="147" spans="1:8" s="851" customFormat="1" ht="17.45" customHeight="1">
      <c r="A147" s="871"/>
      <c r="B147" s="872"/>
      <c r="C147" s="869"/>
      <c r="D147" s="866"/>
      <c r="E147" s="866"/>
      <c r="F147" s="866"/>
      <c r="G147" s="866"/>
      <c r="H147" s="866"/>
    </row>
    <row r="148" spans="1:8" s="851" customFormat="1" ht="17.45" customHeight="1">
      <c r="A148" s="871"/>
      <c r="B148" s="872"/>
      <c r="C148" s="869"/>
      <c r="D148" s="866"/>
      <c r="E148" s="866"/>
      <c r="F148" s="866"/>
      <c r="G148" s="866"/>
      <c r="H148" s="866"/>
    </row>
    <row r="149" spans="1:8" s="861" customFormat="1" ht="17.45" customHeight="1">
      <c r="A149" s="871"/>
      <c r="B149" s="872"/>
      <c r="C149" s="876"/>
      <c r="D149" s="878"/>
      <c r="E149" s="878"/>
      <c r="F149" s="878"/>
      <c r="G149" s="878"/>
      <c r="H149" s="878"/>
    </row>
    <row r="150" spans="1:8" s="851" customFormat="1" ht="17.45" customHeight="1">
      <c r="A150" s="871"/>
      <c r="B150" s="872"/>
      <c r="C150" s="869"/>
      <c r="D150" s="866"/>
      <c r="E150" s="866"/>
      <c r="F150" s="866"/>
      <c r="G150" s="866"/>
      <c r="H150" s="866"/>
    </row>
    <row r="151" spans="1:8" s="851" customFormat="1" ht="17.45" customHeight="1">
      <c r="A151" s="871"/>
      <c r="B151" s="872"/>
      <c r="C151" s="869"/>
      <c r="D151" s="866"/>
      <c r="E151" s="866"/>
      <c r="F151" s="866"/>
      <c r="G151" s="866"/>
      <c r="H151" s="866"/>
    </row>
    <row r="152" spans="1:8" s="851" customFormat="1" ht="17.45" customHeight="1">
      <c r="A152" s="871"/>
      <c r="B152" s="872"/>
      <c r="C152" s="869"/>
      <c r="D152" s="866"/>
      <c r="E152" s="866"/>
      <c r="F152" s="866"/>
      <c r="G152" s="866"/>
      <c r="H152" s="866"/>
    </row>
    <row r="153" spans="1:8" s="851" customFormat="1" ht="17.45" customHeight="1">
      <c r="A153" s="871"/>
      <c r="B153" s="872"/>
      <c r="C153" s="869"/>
      <c r="D153" s="866"/>
      <c r="E153" s="866"/>
      <c r="F153" s="866"/>
      <c r="G153" s="866"/>
      <c r="H153" s="866"/>
    </row>
    <row r="154" spans="1:8" s="851" customFormat="1" ht="17.45" customHeight="1">
      <c r="A154" s="871"/>
      <c r="B154" s="872"/>
      <c r="C154" s="869"/>
      <c r="D154" s="866"/>
      <c r="E154" s="866"/>
      <c r="F154" s="866"/>
      <c r="G154" s="866"/>
      <c r="H154" s="866"/>
    </row>
    <row r="155" spans="1:8" s="851" customFormat="1" ht="17.45" customHeight="1">
      <c r="A155" s="871"/>
      <c r="B155" s="872"/>
      <c r="C155" s="869"/>
      <c r="D155" s="866"/>
      <c r="E155" s="866"/>
      <c r="F155" s="866"/>
      <c r="G155" s="866"/>
      <c r="H155" s="866"/>
    </row>
    <row r="156" spans="1:8" s="851" customFormat="1" ht="17.45" customHeight="1">
      <c r="A156" s="871"/>
      <c r="B156" s="872"/>
      <c r="C156" s="869"/>
      <c r="D156" s="866"/>
      <c r="E156" s="866"/>
      <c r="F156" s="866"/>
      <c r="G156" s="866"/>
      <c r="H156" s="866"/>
    </row>
    <row r="157" spans="1:8" s="851" customFormat="1" ht="17.45" customHeight="1">
      <c r="A157" s="871"/>
      <c r="B157" s="872"/>
      <c r="C157" s="869"/>
      <c r="D157" s="866"/>
      <c r="E157" s="866"/>
      <c r="F157" s="866"/>
      <c r="G157" s="866"/>
      <c r="H157" s="866"/>
    </row>
    <row r="158" spans="1:8" s="851" customFormat="1" ht="17.45" customHeight="1">
      <c r="A158" s="871"/>
      <c r="B158" s="872"/>
      <c r="C158" s="869"/>
      <c r="D158" s="866"/>
      <c r="E158" s="866"/>
      <c r="F158" s="866"/>
      <c r="G158" s="866"/>
      <c r="H158" s="866"/>
    </row>
    <row r="159" spans="1:8" s="851" customFormat="1" ht="17.45" customHeight="1">
      <c r="A159" s="871"/>
      <c r="B159" s="872"/>
      <c r="C159" s="869"/>
      <c r="D159" s="866"/>
      <c r="E159" s="866"/>
      <c r="F159" s="866"/>
      <c r="G159" s="866"/>
      <c r="H159" s="866"/>
    </row>
    <row r="160" spans="1:8" s="851" customFormat="1" ht="17.45" customHeight="1">
      <c r="A160" s="871"/>
      <c r="B160" s="872"/>
      <c r="C160" s="869"/>
      <c r="D160" s="866"/>
      <c r="E160" s="866"/>
      <c r="F160" s="866"/>
      <c r="G160" s="866"/>
      <c r="H160" s="866"/>
    </row>
    <row r="161" spans="1:10" s="861" customFormat="1" ht="17.45" customHeight="1">
      <c r="A161" s="871"/>
      <c r="B161" s="872"/>
      <c r="C161" s="876"/>
      <c r="D161" s="878"/>
      <c r="E161" s="878"/>
      <c r="F161" s="878"/>
      <c r="G161" s="878"/>
      <c r="H161" s="878"/>
    </row>
    <row r="162" spans="1:10" s="851" customFormat="1" ht="17.45" customHeight="1">
      <c r="A162" s="871"/>
      <c r="B162" s="872"/>
      <c r="C162" s="869"/>
      <c r="D162" s="866"/>
      <c r="E162" s="866"/>
      <c r="F162" s="866"/>
      <c r="G162" s="866"/>
      <c r="H162" s="866"/>
    </row>
    <row r="163" spans="1:10" s="851" customFormat="1" ht="17.45" customHeight="1">
      <c r="A163" s="871"/>
      <c r="B163" s="872"/>
      <c r="C163" s="869"/>
      <c r="D163" s="866"/>
      <c r="E163" s="866"/>
      <c r="F163" s="866"/>
      <c r="G163" s="866"/>
      <c r="H163" s="866"/>
    </row>
    <row r="164" spans="1:10" s="851" customFormat="1" ht="17.45" customHeight="1">
      <c r="A164" s="871"/>
      <c r="B164" s="872"/>
      <c r="C164" s="869"/>
      <c r="D164" s="866"/>
      <c r="E164" s="866"/>
      <c r="F164" s="866"/>
      <c r="G164" s="866"/>
      <c r="H164" s="866"/>
    </row>
    <row r="165" spans="1:10" s="851" customFormat="1" ht="17.45" customHeight="1">
      <c r="A165" s="871"/>
      <c r="B165" s="872"/>
      <c r="C165" s="869"/>
      <c r="D165" s="866"/>
      <c r="E165" s="866"/>
      <c r="F165" s="866"/>
      <c r="G165" s="866"/>
      <c r="H165" s="866"/>
    </row>
    <row r="166" spans="1:10" s="851" customFormat="1" ht="17.45" customHeight="1">
      <c r="A166" s="871"/>
      <c r="B166" s="872"/>
      <c r="C166" s="869"/>
      <c r="D166" s="866"/>
      <c r="E166" s="866"/>
      <c r="F166" s="866"/>
      <c r="G166" s="866"/>
      <c r="H166" s="866"/>
    </row>
    <row r="167" spans="1:10" s="851" customFormat="1" ht="17.45" customHeight="1">
      <c r="A167" s="871"/>
      <c r="B167" s="872"/>
      <c r="C167" s="869"/>
      <c r="D167" s="866"/>
      <c r="E167" s="866"/>
      <c r="F167" s="866"/>
      <c r="G167" s="866"/>
      <c r="H167" s="866"/>
    </row>
    <row r="168" spans="1:10" s="851" customFormat="1" ht="17.45" customHeight="1">
      <c r="A168" s="871"/>
      <c r="B168" s="872"/>
      <c r="C168" s="869"/>
      <c r="D168" s="866"/>
      <c r="E168" s="866"/>
      <c r="F168" s="866"/>
      <c r="G168" s="866"/>
      <c r="H168" s="866"/>
      <c r="I168" s="866"/>
      <c r="J168" s="866"/>
    </row>
    <row r="169" spans="1:10" s="851" customFormat="1" ht="17.45" customHeight="1">
      <c r="A169" s="871"/>
      <c r="B169" s="872"/>
      <c r="C169" s="869"/>
      <c r="D169" s="866"/>
      <c r="E169" s="866"/>
      <c r="F169" s="866"/>
      <c r="G169" s="866"/>
      <c r="H169" s="866"/>
      <c r="I169" s="866"/>
      <c r="J169" s="866"/>
    </row>
    <row r="170" spans="1:10" ht="25.5" customHeight="1">
      <c r="A170" s="689"/>
      <c r="C170" s="869"/>
      <c r="I170" s="861"/>
      <c r="J170" s="870"/>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861" customWidth="1"/>
    <col min="2" max="2" width="20.7109375" style="689" customWidth="1"/>
    <col min="3" max="5" width="11.28515625" style="866" customWidth="1"/>
    <col min="6" max="7" width="11.5703125" style="866" customWidth="1"/>
    <col min="8" max="8" width="13.7109375" style="866" customWidth="1"/>
    <col min="9" max="9" width="13.7109375" style="689" customWidth="1"/>
    <col min="10" max="10" width="11.28515625" style="689" customWidth="1"/>
    <col min="11" max="11" width="16.7109375" style="689" customWidth="1"/>
    <col min="12" max="16384" width="11.42578125" style="689"/>
  </cols>
  <sheetData>
    <row r="1" spans="1:11" ht="15" customHeight="1">
      <c r="A1" s="919" t="s">
        <v>1821</v>
      </c>
      <c r="C1" s="917"/>
      <c r="D1" s="917"/>
      <c r="E1" s="917"/>
      <c r="F1" s="917"/>
      <c r="G1" s="917"/>
      <c r="H1" s="917"/>
    </row>
    <row r="2" spans="1:11" s="851" customFormat="1" ht="14.1" customHeight="1">
      <c r="A2" s="1246" t="s">
        <v>908</v>
      </c>
      <c r="B2" s="1246"/>
      <c r="C2" s="1246"/>
      <c r="D2" s="1246"/>
      <c r="E2" s="1246"/>
      <c r="F2" s="1246"/>
      <c r="G2" s="1246"/>
      <c r="H2" s="1246"/>
      <c r="I2" s="1246"/>
      <c r="J2" s="1246"/>
      <c r="K2" s="1246"/>
    </row>
    <row r="3" spans="1:11" s="851" customFormat="1" ht="14.1" customHeight="1">
      <c r="A3" s="1246" t="s">
        <v>1705</v>
      </c>
      <c r="B3" s="1246"/>
      <c r="C3" s="1246"/>
      <c r="D3" s="1246"/>
      <c r="E3" s="1246"/>
      <c r="F3" s="1246"/>
      <c r="G3" s="1246"/>
      <c r="H3" s="1246"/>
      <c r="I3" s="1246"/>
      <c r="J3" s="1246"/>
      <c r="K3" s="1246"/>
    </row>
    <row r="4" spans="1:11" s="851" customFormat="1" ht="14.1" customHeight="1">
      <c r="A4" s="1246" t="s">
        <v>1706</v>
      </c>
      <c r="B4" s="1246"/>
      <c r="C4" s="1246"/>
      <c r="D4" s="1246"/>
      <c r="E4" s="1246"/>
      <c r="F4" s="1246"/>
      <c r="G4" s="1246"/>
      <c r="H4" s="1246"/>
      <c r="I4" s="1246"/>
      <c r="J4" s="1246"/>
      <c r="K4" s="1246"/>
    </row>
    <row r="5" spans="1:11" s="851" customFormat="1" ht="24" customHeight="1">
      <c r="A5" s="1247" t="s">
        <v>453</v>
      </c>
      <c r="B5" s="1247"/>
      <c r="C5" s="1247"/>
      <c r="D5" s="1247"/>
      <c r="E5" s="1247"/>
      <c r="F5" s="1247"/>
      <c r="G5" s="1247"/>
      <c r="H5" s="1247"/>
      <c r="I5" s="1247"/>
      <c r="J5" s="1247"/>
      <c r="K5" s="1247"/>
    </row>
    <row r="6" spans="1:11" ht="20.100000000000001" customHeight="1">
      <c r="A6" s="1248" t="s">
        <v>1707</v>
      </c>
      <c r="B6" s="1196"/>
      <c r="C6" s="1251" t="s">
        <v>946</v>
      </c>
      <c r="D6" s="1252"/>
      <c r="E6" s="1252"/>
      <c r="F6" s="1252"/>
      <c r="G6" s="1252"/>
      <c r="H6" s="1252"/>
      <c r="I6" s="1252"/>
      <c r="J6" s="1252"/>
      <c r="K6" s="1252"/>
    </row>
    <row r="7" spans="1:11" ht="20.100000000000001" customHeight="1">
      <c r="A7" s="1249"/>
      <c r="B7" s="1197"/>
      <c r="C7" s="1253" t="s">
        <v>480</v>
      </c>
      <c r="D7" s="1266" t="s">
        <v>1718</v>
      </c>
      <c r="E7" s="1255" t="s">
        <v>1404</v>
      </c>
      <c r="F7" s="1251" t="s">
        <v>737</v>
      </c>
      <c r="G7" s="1257"/>
      <c r="H7" s="1258" t="s">
        <v>1710</v>
      </c>
      <c r="I7" s="1259"/>
      <c r="J7" s="1255" t="s">
        <v>1711</v>
      </c>
      <c r="K7" s="1260" t="s">
        <v>1712</v>
      </c>
    </row>
    <row r="8" spans="1:11" ht="24.95" customHeight="1">
      <c r="A8" s="1249"/>
      <c r="B8" s="1197"/>
      <c r="C8" s="1254"/>
      <c r="D8" s="1267"/>
      <c r="E8" s="1256"/>
      <c r="F8" s="852" t="s">
        <v>734</v>
      </c>
      <c r="G8" s="852" t="s">
        <v>717</v>
      </c>
      <c r="H8" s="852" t="s">
        <v>734</v>
      </c>
      <c r="I8" s="852" t="s">
        <v>717</v>
      </c>
      <c r="J8" s="1256"/>
      <c r="K8" s="1261"/>
    </row>
    <row r="9" spans="1:11" ht="20.100000000000001" customHeight="1">
      <c r="A9" s="1250"/>
      <c r="B9" s="1198"/>
      <c r="C9" s="853" t="s">
        <v>232</v>
      </c>
      <c r="D9" s="853" t="s">
        <v>1719</v>
      </c>
      <c r="E9" s="852" t="s">
        <v>1090</v>
      </c>
      <c r="F9" s="854" t="s">
        <v>232</v>
      </c>
      <c r="G9" s="852" t="s">
        <v>1090</v>
      </c>
      <c r="H9" s="854" t="s">
        <v>232</v>
      </c>
      <c r="I9" s="852" t="s">
        <v>1090</v>
      </c>
      <c r="J9" s="855" t="s">
        <v>232</v>
      </c>
      <c r="K9" s="856" t="s">
        <v>896</v>
      </c>
    </row>
    <row r="10" spans="1:11" s="861" customFormat="1" ht="20.100000000000001" customHeight="1">
      <c r="A10" s="1268"/>
      <c r="B10" s="1268"/>
      <c r="C10" s="1268"/>
      <c r="D10" s="1268"/>
      <c r="E10" s="1268"/>
      <c r="F10" s="1268"/>
      <c r="G10" s="1268"/>
      <c r="H10" s="1268"/>
      <c r="I10" s="1268"/>
      <c r="J10" s="1268"/>
      <c r="K10" s="1268"/>
    </row>
    <row r="11" spans="1:11" s="861" customFormat="1" ht="15" customHeight="1">
      <c r="A11" s="1265" t="s">
        <v>1720</v>
      </c>
      <c r="B11" s="1265"/>
      <c r="C11" s="1265"/>
      <c r="D11" s="1265"/>
      <c r="E11" s="1265"/>
      <c r="F11" s="1265"/>
      <c r="G11" s="1265"/>
      <c r="H11" s="1265"/>
      <c r="I11" s="1265"/>
      <c r="J11" s="1265"/>
      <c r="K11" s="1265"/>
    </row>
    <row r="12" spans="1:11" s="861" customFormat="1" ht="17.45" customHeight="1">
      <c r="A12" s="858">
        <v>41395</v>
      </c>
      <c r="B12" s="859">
        <v>41395</v>
      </c>
      <c r="C12" s="860">
        <v>8928</v>
      </c>
      <c r="D12" s="860">
        <v>7574</v>
      </c>
      <c r="E12" s="860">
        <v>373.1</v>
      </c>
      <c r="F12" s="860">
        <v>9837</v>
      </c>
      <c r="G12" s="860">
        <v>1395.2</v>
      </c>
      <c r="H12" s="860">
        <v>0</v>
      </c>
      <c r="I12" s="860">
        <v>0</v>
      </c>
      <c r="J12" s="860">
        <v>55832</v>
      </c>
      <c r="K12" s="860">
        <v>2045459</v>
      </c>
    </row>
    <row r="13" spans="1:11" s="861" customFormat="1" ht="11.65" customHeight="1">
      <c r="A13" s="863" t="s">
        <v>462</v>
      </c>
      <c r="B13" s="859">
        <v>41426</v>
      </c>
      <c r="C13" s="860">
        <v>8664</v>
      </c>
      <c r="D13" s="860">
        <v>7446</v>
      </c>
      <c r="E13" s="860">
        <v>373.4</v>
      </c>
      <c r="F13" s="860">
        <v>9621</v>
      </c>
      <c r="G13" s="860">
        <v>1364.3</v>
      </c>
      <c r="H13" s="860">
        <v>0</v>
      </c>
      <c r="I13" s="860">
        <v>0</v>
      </c>
      <c r="J13" s="860">
        <v>54828</v>
      </c>
      <c r="K13" s="860">
        <v>2037980</v>
      </c>
    </row>
    <row r="14" spans="1:11" s="861" customFormat="1" ht="11.65" customHeight="1">
      <c r="A14" s="863" t="s">
        <v>462</v>
      </c>
      <c r="B14" s="859">
        <v>41456</v>
      </c>
      <c r="C14" s="860">
        <v>10087</v>
      </c>
      <c r="D14" s="860">
        <v>8506</v>
      </c>
      <c r="E14" s="860">
        <v>416.1</v>
      </c>
      <c r="F14" s="860">
        <v>11133</v>
      </c>
      <c r="G14" s="860">
        <v>1576.1</v>
      </c>
      <c r="H14" s="860">
        <v>0</v>
      </c>
      <c r="I14" s="860">
        <v>0</v>
      </c>
      <c r="J14" s="860">
        <v>63159</v>
      </c>
      <c r="K14" s="860">
        <v>2330662</v>
      </c>
    </row>
    <row r="15" spans="1:11" s="861" customFormat="1" ht="11.65" customHeight="1">
      <c r="A15" s="863" t="s">
        <v>462</v>
      </c>
      <c r="B15" s="859">
        <v>41487</v>
      </c>
      <c r="C15" s="860">
        <v>8992</v>
      </c>
      <c r="D15" s="860">
        <v>7708</v>
      </c>
      <c r="E15" s="860">
        <v>375.9</v>
      </c>
      <c r="F15" s="860">
        <v>9942</v>
      </c>
      <c r="G15" s="860">
        <v>1420.6</v>
      </c>
      <c r="H15" s="860">
        <v>0</v>
      </c>
      <c r="I15" s="860">
        <v>0</v>
      </c>
      <c r="J15" s="860">
        <v>56333</v>
      </c>
      <c r="K15" s="860">
        <v>2112405</v>
      </c>
    </row>
    <row r="16" spans="1:11" s="861" customFormat="1" ht="11.65" customHeight="1">
      <c r="A16" s="863" t="s">
        <v>462</v>
      </c>
      <c r="B16" s="859">
        <v>41518</v>
      </c>
      <c r="C16" s="860">
        <v>8506</v>
      </c>
      <c r="D16" s="860">
        <v>7154</v>
      </c>
      <c r="E16" s="860">
        <v>340.2</v>
      </c>
      <c r="F16" s="860">
        <v>9368</v>
      </c>
      <c r="G16" s="860">
        <v>1327.2</v>
      </c>
      <c r="H16" s="860">
        <v>0</v>
      </c>
      <c r="I16" s="860">
        <v>0</v>
      </c>
      <c r="J16" s="860">
        <v>52869</v>
      </c>
      <c r="K16" s="860">
        <v>1973442</v>
      </c>
    </row>
    <row r="17" spans="1:11" s="861" customFormat="1" ht="11.65" customHeight="1">
      <c r="A17" s="863" t="s">
        <v>462</v>
      </c>
      <c r="B17" s="859">
        <v>41548</v>
      </c>
      <c r="C17" s="860">
        <v>8167</v>
      </c>
      <c r="D17" s="860">
        <v>6877</v>
      </c>
      <c r="E17" s="860">
        <v>331.7</v>
      </c>
      <c r="F17" s="860">
        <v>9022</v>
      </c>
      <c r="G17" s="860">
        <v>1273</v>
      </c>
      <c r="H17" s="860">
        <v>0</v>
      </c>
      <c r="I17" s="860">
        <v>0</v>
      </c>
      <c r="J17" s="860">
        <v>50624</v>
      </c>
      <c r="K17" s="860">
        <v>1908445</v>
      </c>
    </row>
    <row r="18" spans="1:11" s="861" customFormat="1" ht="11.65" customHeight="1">
      <c r="A18" s="863" t="s">
        <v>462</v>
      </c>
      <c r="B18" s="859">
        <v>41579</v>
      </c>
      <c r="C18" s="860">
        <v>6921</v>
      </c>
      <c r="D18" s="860">
        <v>5765</v>
      </c>
      <c r="E18" s="860">
        <v>270.7</v>
      </c>
      <c r="F18" s="860">
        <v>7616</v>
      </c>
      <c r="G18" s="860">
        <v>1076.7</v>
      </c>
      <c r="H18" s="860">
        <v>0</v>
      </c>
      <c r="I18" s="860">
        <v>0</v>
      </c>
      <c r="J18" s="860">
        <v>42629</v>
      </c>
      <c r="K18" s="860">
        <v>1596950</v>
      </c>
    </row>
    <row r="19" spans="1:11" s="861" customFormat="1" ht="11.65" customHeight="1">
      <c r="A19" s="863" t="s">
        <v>462</v>
      </c>
      <c r="B19" s="859">
        <v>41609</v>
      </c>
      <c r="C19" s="860">
        <v>7150</v>
      </c>
      <c r="D19" s="860">
        <v>5886</v>
      </c>
      <c r="E19" s="860">
        <v>270.2</v>
      </c>
      <c r="F19" s="860">
        <v>7857</v>
      </c>
      <c r="G19" s="860">
        <v>1109.3</v>
      </c>
      <c r="H19" s="860">
        <v>0</v>
      </c>
      <c r="I19" s="860">
        <v>0</v>
      </c>
      <c r="J19" s="860">
        <v>44202</v>
      </c>
      <c r="K19" s="860">
        <v>1621371</v>
      </c>
    </row>
    <row r="20" spans="1:11" s="861" customFormat="1" ht="17.649999999999999" customHeight="1">
      <c r="A20" s="863">
        <v>41640</v>
      </c>
      <c r="B20" s="859">
        <v>41640</v>
      </c>
      <c r="C20" s="860">
        <v>7226</v>
      </c>
      <c r="D20" s="860">
        <v>6042</v>
      </c>
      <c r="E20" s="860">
        <v>288.10000000000002</v>
      </c>
      <c r="F20" s="860">
        <v>7954</v>
      </c>
      <c r="G20" s="860">
        <v>1123.2</v>
      </c>
      <c r="H20" s="860">
        <v>0</v>
      </c>
      <c r="I20" s="860">
        <v>0</v>
      </c>
      <c r="J20" s="860">
        <v>44574</v>
      </c>
      <c r="K20" s="860">
        <v>1692732</v>
      </c>
    </row>
    <row r="21" spans="1:11" s="861" customFormat="1" ht="11.65" customHeight="1">
      <c r="A21" s="863" t="s">
        <v>462</v>
      </c>
      <c r="B21" s="859">
        <v>41671</v>
      </c>
      <c r="C21" s="860">
        <v>7416</v>
      </c>
      <c r="D21" s="860">
        <v>6362</v>
      </c>
      <c r="E21" s="860">
        <v>316.5</v>
      </c>
      <c r="F21" s="860">
        <v>8151</v>
      </c>
      <c r="G21" s="860">
        <v>1166.5999999999999</v>
      </c>
      <c r="H21" s="860">
        <v>0</v>
      </c>
      <c r="I21" s="860">
        <v>0</v>
      </c>
      <c r="J21" s="860">
        <v>46466</v>
      </c>
      <c r="K21" s="860">
        <v>1771807</v>
      </c>
    </row>
    <row r="22" spans="1:11" s="861" customFormat="1" ht="11.65" customHeight="1">
      <c r="A22" s="863" t="s">
        <v>462</v>
      </c>
      <c r="B22" s="859">
        <v>41699</v>
      </c>
      <c r="C22" s="860">
        <v>8269</v>
      </c>
      <c r="D22" s="860">
        <v>7156</v>
      </c>
      <c r="E22" s="860">
        <v>361.9</v>
      </c>
      <c r="F22" s="860">
        <v>9093</v>
      </c>
      <c r="G22" s="860">
        <v>1310.4000000000001</v>
      </c>
      <c r="H22" s="860">
        <v>0</v>
      </c>
      <c r="I22" s="860">
        <v>0</v>
      </c>
      <c r="J22" s="860">
        <v>51873</v>
      </c>
      <c r="K22" s="860">
        <v>2004873</v>
      </c>
    </row>
    <row r="23" spans="1:11" s="861" customFormat="1" ht="11.65" customHeight="1">
      <c r="A23" s="863" t="s">
        <v>462</v>
      </c>
      <c r="B23" s="859">
        <v>41730</v>
      </c>
      <c r="C23" s="860">
        <v>8916</v>
      </c>
      <c r="D23" s="860">
        <v>7711</v>
      </c>
      <c r="E23" s="860">
        <v>374.4</v>
      </c>
      <c r="F23" s="860">
        <v>9845</v>
      </c>
      <c r="G23" s="860">
        <v>1410</v>
      </c>
      <c r="H23" s="860">
        <v>0</v>
      </c>
      <c r="I23" s="860">
        <v>0</v>
      </c>
      <c r="J23" s="860">
        <v>56073</v>
      </c>
      <c r="K23" s="860">
        <v>2158885</v>
      </c>
    </row>
    <row r="24" spans="1:11" s="861" customFormat="1" ht="11.65" customHeight="1">
      <c r="A24" s="863" t="s">
        <v>462</v>
      </c>
      <c r="B24" s="859">
        <v>41760</v>
      </c>
      <c r="C24" s="860">
        <v>8965</v>
      </c>
      <c r="D24" s="860">
        <v>7730</v>
      </c>
      <c r="E24" s="860">
        <v>372.1</v>
      </c>
      <c r="F24" s="860">
        <v>9910</v>
      </c>
      <c r="G24" s="860">
        <v>1418.9</v>
      </c>
      <c r="H24" s="860">
        <v>0</v>
      </c>
      <c r="I24" s="860">
        <v>0</v>
      </c>
      <c r="J24" s="860">
        <v>56122</v>
      </c>
      <c r="K24" s="860">
        <v>2161990</v>
      </c>
    </row>
    <row r="25" spans="1:11" s="861" customFormat="1" ht="11.65" customHeight="1">
      <c r="A25" s="863" t="s">
        <v>462</v>
      </c>
      <c r="B25" s="859">
        <v>41791</v>
      </c>
      <c r="C25" s="860">
        <v>8519</v>
      </c>
      <c r="D25" s="860">
        <v>7213</v>
      </c>
      <c r="E25" s="860">
        <v>350.9</v>
      </c>
      <c r="F25" s="860">
        <v>9383</v>
      </c>
      <c r="G25" s="860">
        <v>1339.1</v>
      </c>
      <c r="H25" s="860">
        <v>0</v>
      </c>
      <c r="I25" s="860">
        <v>0</v>
      </c>
      <c r="J25" s="860">
        <v>54054</v>
      </c>
      <c r="K25" s="860">
        <v>2024846</v>
      </c>
    </row>
    <row r="26" spans="1:11" s="861" customFormat="1" ht="11.65" customHeight="1">
      <c r="A26" s="863" t="s">
        <v>462</v>
      </c>
      <c r="B26" s="859">
        <v>41821</v>
      </c>
      <c r="C26" s="860">
        <v>9363</v>
      </c>
      <c r="D26" s="860">
        <v>8010</v>
      </c>
      <c r="E26" s="860">
        <v>391.6</v>
      </c>
      <c r="F26" s="860">
        <v>10294</v>
      </c>
      <c r="G26" s="860">
        <v>1484</v>
      </c>
      <c r="H26" s="860">
        <v>0</v>
      </c>
      <c r="I26" s="860">
        <v>0</v>
      </c>
      <c r="J26" s="860">
        <v>58542</v>
      </c>
      <c r="K26" s="860">
        <v>2251539</v>
      </c>
    </row>
    <row r="27" spans="1:11" s="861" customFormat="1" ht="11.65" customHeight="1">
      <c r="A27" s="863" t="s">
        <v>462</v>
      </c>
      <c r="B27" s="859">
        <v>41852</v>
      </c>
      <c r="C27" s="860">
        <v>7983</v>
      </c>
      <c r="D27" s="860">
        <v>6766</v>
      </c>
      <c r="E27" s="860">
        <v>333.8</v>
      </c>
      <c r="F27" s="860">
        <v>8752</v>
      </c>
      <c r="G27" s="860">
        <v>1247.9000000000001</v>
      </c>
      <c r="H27" s="860">
        <v>0</v>
      </c>
      <c r="I27" s="860">
        <v>0</v>
      </c>
      <c r="J27" s="860">
        <v>50215</v>
      </c>
      <c r="K27" s="860">
        <v>1926911</v>
      </c>
    </row>
    <row r="28" spans="1:11" s="861" customFormat="1" ht="11.65" customHeight="1">
      <c r="A28" s="863" t="s">
        <v>462</v>
      </c>
      <c r="B28" s="859">
        <v>41883</v>
      </c>
      <c r="C28" s="860">
        <v>8108</v>
      </c>
      <c r="D28" s="860">
        <v>6751</v>
      </c>
      <c r="E28" s="860">
        <v>320.10000000000002</v>
      </c>
      <c r="F28" s="860">
        <v>8880</v>
      </c>
      <c r="G28" s="860">
        <v>1254</v>
      </c>
      <c r="H28" s="860">
        <v>0</v>
      </c>
      <c r="I28" s="860">
        <v>0</v>
      </c>
      <c r="J28" s="860">
        <v>49641</v>
      </c>
      <c r="K28" s="860">
        <v>1911814</v>
      </c>
    </row>
    <row r="29" spans="1:11" s="861" customFormat="1" ht="11.65" customHeight="1">
      <c r="A29" s="863" t="s">
        <v>462</v>
      </c>
      <c r="B29" s="859">
        <v>41913</v>
      </c>
      <c r="C29" s="860">
        <v>8425</v>
      </c>
      <c r="D29" s="860">
        <v>6990</v>
      </c>
      <c r="E29" s="860">
        <v>337.6</v>
      </c>
      <c r="F29" s="860">
        <v>9200</v>
      </c>
      <c r="G29" s="860">
        <v>1301.9000000000001</v>
      </c>
      <c r="H29" s="860">
        <v>0</v>
      </c>
      <c r="I29" s="860">
        <v>0</v>
      </c>
      <c r="J29" s="860">
        <v>51662</v>
      </c>
      <c r="K29" s="860">
        <v>1979470</v>
      </c>
    </row>
    <row r="30" spans="1:11" s="861" customFormat="1" ht="11.65" customHeight="1">
      <c r="A30" s="863" t="s">
        <v>462</v>
      </c>
      <c r="B30" s="859">
        <v>41944</v>
      </c>
      <c r="C30" s="860">
        <v>7169</v>
      </c>
      <c r="D30" s="860">
        <v>5936</v>
      </c>
      <c r="E30" s="860">
        <v>285.2</v>
      </c>
      <c r="F30" s="860">
        <v>7839</v>
      </c>
      <c r="G30" s="860">
        <v>1112.5</v>
      </c>
      <c r="H30" s="860">
        <v>0</v>
      </c>
      <c r="I30" s="860">
        <v>0</v>
      </c>
      <c r="J30" s="860">
        <v>43780</v>
      </c>
      <c r="K30" s="860">
        <v>1680614</v>
      </c>
    </row>
    <row r="31" spans="1:11" s="861" customFormat="1" ht="11.65" customHeight="1">
      <c r="A31" s="863" t="s">
        <v>462</v>
      </c>
      <c r="B31" s="859">
        <v>41974</v>
      </c>
      <c r="C31" s="860">
        <v>7385</v>
      </c>
      <c r="D31" s="860">
        <v>6021</v>
      </c>
      <c r="E31" s="860">
        <v>283.7</v>
      </c>
      <c r="F31" s="860">
        <v>8019</v>
      </c>
      <c r="G31" s="860">
        <v>1130.4000000000001</v>
      </c>
      <c r="H31" s="860">
        <v>0</v>
      </c>
      <c r="I31" s="860">
        <v>0</v>
      </c>
      <c r="J31" s="860">
        <v>44482</v>
      </c>
      <c r="K31" s="860">
        <v>1715641</v>
      </c>
    </row>
    <row r="32" spans="1:11" s="861" customFormat="1" ht="17.649999999999999" customHeight="1">
      <c r="A32" s="863">
        <v>42005</v>
      </c>
      <c r="B32" s="859">
        <v>42005</v>
      </c>
      <c r="C32" s="860">
        <v>6699</v>
      </c>
      <c r="D32" s="860">
        <v>5642</v>
      </c>
      <c r="E32" s="860">
        <v>279</v>
      </c>
      <c r="F32" s="860">
        <v>7354</v>
      </c>
      <c r="G32" s="860">
        <v>1042</v>
      </c>
      <c r="H32" s="860">
        <v>0</v>
      </c>
      <c r="I32" s="860">
        <v>0</v>
      </c>
      <c r="J32" s="860">
        <v>41162</v>
      </c>
      <c r="K32" s="860">
        <v>1613092</v>
      </c>
    </row>
    <row r="33" spans="1:13" s="861" customFormat="1" ht="11.65" customHeight="1">
      <c r="A33" s="863" t="s">
        <v>462</v>
      </c>
      <c r="B33" s="859">
        <v>42036</v>
      </c>
      <c r="C33" s="860">
        <v>6778</v>
      </c>
      <c r="D33" s="860">
        <v>5786</v>
      </c>
      <c r="E33" s="860">
        <v>283.10000000000002</v>
      </c>
      <c r="F33" s="860">
        <v>7422</v>
      </c>
      <c r="G33" s="860">
        <v>1064</v>
      </c>
      <c r="H33" s="860">
        <v>0</v>
      </c>
      <c r="I33" s="860">
        <v>0</v>
      </c>
      <c r="J33" s="860">
        <v>41894</v>
      </c>
      <c r="K33" s="860">
        <v>1661891</v>
      </c>
    </row>
    <row r="34" spans="1:13" s="861" customFormat="1" ht="11.65" customHeight="1">
      <c r="A34" s="863" t="s">
        <v>462</v>
      </c>
      <c r="B34" s="859">
        <v>42064</v>
      </c>
      <c r="C34" s="860">
        <v>8988</v>
      </c>
      <c r="D34" s="860">
        <v>7720</v>
      </c>
      <c r="E34" s="860">
        <v>381.6</v>
      </c>
      <c r="F34" s="860">
        <v>9852</v>
      </c>
      <c r="G34" s="860">
        <v>1421.3</v>
      </c>
      <c r="H34" s="860">
        <v>0</v>
      </c>
      <c r="I34" s="860">
        <v>0</v>
      </c>
      <c r="J34" s="860">
        <v>55932</v>
      </c>
      <c r="K34" s="860">
        <v>2195942</v>
      </c>
    </row>
    <row r="35" spans="1:13" s="861" customFormat="1" ht="11.65" customHeight="1">
      <c r="A35" s="863" t="s">
        <v>462</v>
      </c>
      <c r="B35" s="859">
        <v>42095</v>
      </c>
      <c r="C35" s="860">
        <v>9042</v>
      </c>
      <c r="D35" s="860">
        <v>7745</v>
      </c>
      <c r="E35" s="860">
        <v>384.4</v>
      </c>
      <c r="F35" s="860">
        <v>9912</v>
      </c>
      <c r="G35" s="860">
        <v>1420.8</v>
      </c>
      <c r="H35" s="860">
        <v>0</v>
      </c>
      <c r="I35" s="860">
        <v>0</v>
      </c>
      <c r="J35" s="860">
        <v>55707</v>
      </c>
      <c r="K35" s="860">
        <v>2223707</v>
      </c>
    </row>
    <row r="36" spans="1:13" s="861" customFormat="1" ht="11.65" customHeight="1">
      <c r="A36" s="863" t="s">
        <v>462</v>
      </c>
      <c r="B36" s="859">
        <v>42125</v>
      </c>
      <c r="C36" s="860">
        <v>8468</v>
      </c>
      <c r="D36" s="860">
        <v>7189</v>
      </c>
      <c r="E36" s="860">
        <v>344.1</v>
      </c>
      <c r="F36" s="860">
        <v>9297</v>
      </c>
      <c r="G36" s="860">
        <v>1327.8</v>
      </c>
      <c r="H36" s="860">
        <v>0</v>
      </c>
      <c r="I36" s="860">
        <v>0</v>
      </c>
      <c r="J36" s="860">
        <v>52155</v>
      </c>
      <c r="K36" s="860">
        <v>2061974</v>
      </c>
    </row>
    <row r="37" spans="1:13" ht="15" customHeight="1">
      <c r="A37" s="1245" t="s">
        <v>1721</v>
      </c>
      <c r="B37" s="1245"/>
      <c r="C37" s="1245"/>
      <c r="D37" s="1245"/>
      <c r="E37" s="1245"/>
      <c r="F37" s="1245"/>
      <c r="G37" s="1245"/>
      <c r="H37" s="1245"/>
      <c r="I37" s="1245"/>
      <c r="J37" s="1245"/>
      <c r="K37" s="1245"/>
    </row>
    <row r="38" spans="1:13" s="861" customFormat="1" ht="17.45" customHeight="1">
      <c r="A38" s="858">
        <v>41395</v>
      </c>
      <c r="B38" s="859">
        <v>41395</v>
      </c>
      <c r="C38" s="860">
        <v>1070</v>
      </c>
      <c r="D38" s="860">
        <v>4226</v>
      </c>
      <c r="E38" s="860">
        <v>205.9</v>
      </c>
      <c r="F38" s="860">
        <v>9622</v>
      </c>
      <c r="G38" s="860">
        <v>788.4</v>
      </c>
      <c r="H38" s="860">
        <v>0</v>
      </c>
      <c r="I38" s="860">
        <v>0</v>
      </c>
      <c r="J38" s="860">
        <v>31571</v>
      </c>
      <c r="K38" s="860">
        <v>1130165</v>
      </c>
    </row>
    <row r="39" spans="1:13" s="851" customFormat="1" ht="11.65" customHeight="1">
      <c r="A39" s="863" t="s">
        <v>462</v>
      </c>
      <c r="B39" s="859">
        <v>41426</v>
      </c>
      <c r="C39" s="860">
        <v>1113</v>
      </c>
      <c r="D39" s="860">
        <v>4297</v>
      </c>
      <c r="E39" s="860">
        <v>202.3</v>
      </c>
      <c r="F39" s="860">
        <v>9664</v>
      </c>
      <c r="G39" s="860">
        <v>791.5</v>
      </c>
      <c r="H39" s="860">
        <v>0</v>
      </c>
      <c r="I39" s="860">
        <v>0</v>
      </c>
      <c r="J39" s="860">
        <v>32096</v>
      </c>
      <c r="K39" s="860">
        <v>1157823</v>
      </c>
      <c r="L39" s="861"/>
      <c r="M39" s="861"/>
    </row>
    <row r="40" spans="1:13" s="851" customFormat="1" ht="11.65" customHeight="1">
      <c r="A40" s="863" t="s">
        <v>462</v>
      </c>
      <c r="B40" s="859">
        <v>41456</v>
      </c>
      <c r="C40" s="860">
        <v>1374</v>
      </c>
      <c r="D40" s="860">
        <v>5389</v>
      </c>
      <c r="E40" s="860">
        <v>239.8</v>
      </c>
      <c r="F40" s="860">
        <v>12024</v>
      </c>
      <c r="G40" s="860">
        <v>1006.4</v>
      </c>
      <c r="H40" s="860">
        <v>0</v>
      </c>
      <c r="I40" s="860">
        <v>0</v>
      </c>
      <c r="J40" s="860">
        <v>40896</v>
      </c>
      <c r="K40" s="860">
        <v>1525383</v>
      </c>
      <c r="L40" s="861"/>
      <c r="M40" s="861"/>
    </row>
    <row r="41" spans="1:13" s="851" customFormat="1" ht="11.65" customHeight="1">
      <c r="A41" s="863" t="s">
        <v>462</v>
      </c>
      <c r="B41" s="859">
        <v>41487</v>
      </c>
      <c r="C41" s="860">
        <v>1057</v>
      </c>
      <c r="D41" s="860">
        <v>4396</v>
      </c>
      <c r="E41" s="860">
        <v>224.7</v>
      </c>
      <c r="F41" s="860">
        <v>10603</v>
      </c>
      <c r="G41" s="860">
        <v>820.8</v>
      </c>
      <c r="H41" s="860">
        <v>0</v>
      </c>
      <c r="I41" s="860">
        <v>0</v>
      </c>
      <c r="J41" s="860">
        <v>33250</v>
      </c>
      <c r="K41" s="860">
        <v>1194756</v>
      </c>
      <c r="L41" s="861"/>
      <c r="M41" s="861"/>
    </row>
    <row r="42" spans="1:13" s="861" customFormat="1" ht="11.65" customHeight="1">
      <c r="A42" s="863" t="s">
        <v>462</v>
      </c>
      <c r="B42" s="859">
        <v>41518</v>
      </c>
      <c r="C42" s="860">
        <v>1220</v>
      </c>
      <c r="D42" s="860">
        <v>4847</v>
      </c>
      <c r="E42" s="860">
        <v>226.4</v>
      </c>
      <c r="F42" s="860">
        <v>10946</v>
      </c>
      <c r="G42" s="860">
        <v>918</v>
      </c>
      <c r="H42" s="860">
        <v>0</v>
      </c>
      <c r="I42" s="860">
        <v>0</v>
      </c>
      <c r="J42" s="860">
        <v>36226</v>
      </c>
      <c r="K42" s="860">
        <v>1364558</v>
      </c>
    </row>
    <row r="43" spans="1:13" s="851" customFormat="1" ht="11.65" customHeight="1">
      <c r="A43" s="863" t="s">
        <v>462</v>
      </c>
      <c r="B43" s="859">
        <v>41548</v>
      </c>
      <c r="C43" s="860">
        <v>1199</v>
      </c>
      <c r="D43" s="860">
        <v>4623</v>
      </c>
      <c r="E43" s="860">
        <v>206.6</v>
      </c>
      <c r="F43" s="860">
        <v>10917</v>
      </c>
      <c r="G43" s="860">
        <v>876.4</v>
      </c>
      <c r="H43" s="860">
        <v>0</v>
      </c>
      <c r="I43" s="860">
        <v>0</v>
      </c>
      <c r="J43" s="860">
        <v>36394</v>
      </c>
      <c r="K43" s="860">
        <v>1290527</v>
      </c>
      <c r="L43" s="861"/>
      <c r="M43" s="861"/>
    </row>
    <row r="44" spans="1:13" s="851" customFormat="1" ht="11.65" customHeight="1">
      <c r="A44" s="863" t="s">
        <v>462</v>
      </c>
      <c r="B44" s="859">
        <v>41579</v>
      </c>
      <c r="C44" s="860">
        <v>1060</v>
      </c>
      <c r="D44" s="860">
        <v>4093</v>
      </c>
      <c r="E44" s="860">
        <v>190</v>
      </c>
      <c r="F44" s="860">
        <v>9518</v>
      </c>
      <c r="G44" s="860">
        <v>779.2</v>
      </c>
      <c r="H44" s="860">
        <v>0</v>
      </c>
      <c r="I44" s="860">
        <v>0</v>
      </c>
      <c r="J44" s="860">
        <v>30843</v>
      </c>
      <c r="K44" s="860">
        <v>1153393</v>
      </c>
      <c r="L44" s="861"/>
      <c r="M44" s="861"/>
    </row>
    <row r="45" spans="1:13" s="851" customFormat="1" ht="11.65" customHeight="1">
      <c r="A45" s="863" t="s">
        <v>462</v>
      </c>
      <c r="B45" s="859">
        <v>41609</v>
      </c>
      <c r="C45" s="860">
        <v>1164</v>
      </c>
      <c r="D45" s="860">
        <v>5013</v>
      </c>
      <c r="E45" s="860">
        <v>242.5</v>
      </c>
      <c r="F45" s="860">
        <v>11254</v>
      </c>
      <c r="G45" s="860">
        <v>934.6</v>
      </c>
      <c r="H45" s="860">
        <v>0</v>
      </c>
      <c r="I45" s="860">
        <v>0</v>
      </c>
      <c r="J45" s="860">
        <v>37076</v>
      </c>
      <c r="K45" s="860">
        <v>1374003</v>
      </c>
      <c r="L45" s="861"/>
      <c r="M45" s="861"/>
    </row>
    <row r="46" spans="1:13" s="851" customFormat="1" ht="17.649999999999999" customHeight="1">
      <c r="A46" s="863">
        <v>41640</v>
      </c>
      <c r="B46" s="859">
        <v>41640</v>
      </c>
      <c r="C46" s="860">
        <v>1061</v>
      </c>
      <c r="D46" s="860">
        <v>4404</v>
      </c>
      <c r="E46" s="860">
        <v>206.9</v>
      </c>
      <c r="F46" s="860">
        <v>9875</v>
      </c>
      <c r="G46" s="860">
        <v>820.6</v>
      </c>
      <c r="H46" s="860">
        <v>0</v>
      </c>
      <c r="I46" s="860">
        <v>0</v>
      </c>
      <c r="J46" s="860">
        <v>32567</v>
      </c>
      <c r="K46" s="860">
        <v>1185988</v>
      </c>
      <c r="L46" s="861"/>
      <c r="M46" s="861"/>
    </row>
    <row r="47" spans="1:13" s="851" customFormat="1" ht="11.65" customHeight="1">
      <c r="A47" s="863" t="s">
        <v>462</v>
      </c>
      <c r="B47" s="859">
        <v>41671</v>
      </c>
      <c r="C47" s="860">
        <v>954</v>
      </c>
      <c r="D47" s="860">
        <v>3783</v>
      </c>
      <c r="E47" s="860">
        <v>162.4</v>
      </c>
      <c r="F47" s="860">
        <v>8458</v>
      </c>
      <c r="G47" s="860">
        <v>698.1</v>
      </c>
      <c r="H47" s="860">
        <v>0</v>
      </c>
      <c r="I47" s="860">
        <v>0</v>
      </c>
      <c r="J47" s="860">
        <v>28198</v>
      </c>
      <c r="K47" s="860">
        <v>1041196</v>
      </c>
      <c r="L47" s="861"/>
      <c r="M47" s="861"/>
    </row>
    <row r="48" spans="1:13" s="851" customFormat="1" ht="11.65" customHeight="1">
      <c r="A48" s="863" t="s">
        <v>462</v>
      </c>
      <c r="B48" s="859">
        <v>41699</v>
      </c>
      <c r="C48" s="860">
        <v>1045</v>
      </c>
      <c r="D48" s="860">
        <v>4219</v>
      </c>
      <c r="E48" s="860">
        <v>195.7</v>
      </c>
      <c r="F48" s="860">
        <v>9655</v>
      </c>
      <c r="G48" s="860">
        <v>776.2</v>
      </c>
      <c r="H48" s="860">
        <v>0</v>
      </c>
      <c r="I48" s="860">
        <v>0</v>
      </c>
      <c r="J48" s="860">
        <v>31298</v>
      </c>
      <c r="K48" s="860">
        <v>1193232</v>
      </c>
      <c r="L48" s="861"/>
      <c r="M48" s="861"/>
    </row>
    <row r="49" spans="1:13" s="851" customFormat="1" ht="11.65" customHeight="1">
      <c r="A49" s="863" t="s">
        <v>462</v>
      </c>
      <c r="B49" s="859">
        <v>41730</v>
      </c>
      <c r="C49" s="860">
        <v>1052</v>
      </c>
      <c r="D49" s="860">
        <v>4340</v>
      </c>
      <c r="E49" s="860">
        <v>218.9</v>
      </c>
      <c r="F49" s="860">
        <v>10047</v>
      </c>
      <c r="G49" s="860">
        <v>812.3</v>
      </c>
      <c r="H49" s="860">
        <v>0</v>
      </c>
      <c r="I49" s="860">
        <v>0</v>
      </c>
      <c r="J49" s="860">
        <v>31738</v>
      </c>
      <c r="K49" s="860">
        <v>1234055</v>
      </c>
      <c r="L49" s="861"/>
      <c r="M49" s="861"/>
    </row>
    <row r="50" spans="1:13" s="851" customFormat="1" ht="11.65" customHeight="1">
      <c r="A50" s="863" t="s">
        <v>462</v>
      </c>
      <c r="B50" s="859">
        <v>41760</v>
      </c>
      <c r="C50" s="860">
        <v>1202</v>
      </c>
      <c r="D50" s="860">
        <v>4733</v>
      </c>
      <c r="E50" s="860">
        <v>220</v>
      </c>
      <c r="F50" s="860">
        <v>10874</v>
      </c>
      <c r="G50" s="860">
        <v>899.4</v>
      </c>
      <c r="H50" s="860">
        <v>0</v>
      </c>
      <c r="I50" s="860">
        <v>0</v>
      </c>
      <c r="J50" s="860">
        <v>35667</v>
      </c>
      <c r="K50" s="860">
        <v>1352820</v>
      </c>
      <c r="L50" s="861"/>
      <c r="M50" s="861"/>
    </row>
    <row r="51" spans="1:13" s="851" customFormat="1" ht="11.65" customHeight="1">
      <c r="A51" s="863" t="s">
        <v>462</v>
      </c>
      <c r="B51" s="859">
        <v>41791</v>
      </c>
      <c r="C51" s="860">
        <v>1103</v>
      </c>
      <c r="D51" s="860">
        <v>4370</v>
      </c>
      <c r="E51" s="860">
        <v>217</v>
      </c>
      <c r="F51" s="860">
        <v>10213</v>
      </c>
      <c r="G51" s="860">
        <v>809.7</v>
      </c>
      <c r="H51" s="860">
        <v>0</v>
      </c>
      <c r="I51" s="860">
        <v>0</v>
      </c>
      <c r="J51" s="860">
        <v>32372</v>
      </c>
      <c r="K51" s="860">
        <v>1283165</v>
      </c>
      <c r="L51" s="861"/>
      <c r="M51" s="861"/>
    </row>
    <row r="52" spans="1:13" s="851" customFormat="1" ht="11.65" customHeight="1">
      <c r="A52" s="863" t="s">
        <v>462</v>
      </c>
      <c r="B52" s="859">
        <v>41821</v>
      </c>
      <c r="C52" s="860">
        <v>1332</v>
      </c>
      <c r="D52" s="860">
        <v>5491</v>
      </c>
      <c r="E52" s="860">
        <v>273.2</v>
      </c>
      <c r="F52" s="860">
        <v>12511</v>
      </c>
      <c r="G52" s="860">
        <v>1029.9000000000001</v>
      </c>
      <c r="H52" s="860">
        <v>0</v>
      </c>
      <c r="I52" s="860">
        <v>0</v>
      </c>
      <c r="J52" s="860">
        <v>39920</v>
      </c>
      <c r="K52" s="860">
        <v>1585307</v>
      </c>
      <c r="L52" s="861"/>
      <c r="M52" s="861"/>
    </row>
    <row r="53" spans="1:13" s="851" customFormat="1" ht="11.65" customHeight="1">
      <c r="A53" s="863" t="s">
        <v>462</v>
      </c>
      <c r="B53" s="859">
        <v>41852</v>
      </c>
      <c r="C53" s="860">
        <v>1211</v>
      </c>
      <c r="D53" s="860">
        <v>5440</v>
      </c>
      <c r="E53" s="860">
        <v>250.6</v>
      </c>
      <c r="F53" s="860">
        <v>12405</v>
      </c>
      <c r="G53" s="860">
        <v>1029.8</v>
      </c>
      <c r="H53" s="860">
        <v>0</v>
      </c>
      <c r="I53" s="860">
        <v>0</v>
      </c>
      <c r="J53" s="860">
        <v>41014</v>
      </c>
      <c r="K53" s="860">
        <v>1534659</v>
      </c>
      <c r="L53" s="861"/>
      <c r="M53" s="861"/>
    </row>
    <row r="54" spans="1:13" s="861" customFormat="1" ht="11.65" customHeight="1">
      <c r="A54" s="863" t="s">
        <v>462</v>
      </c>
      <c r="B54" s="859">
        <v>41883</v>
      </c>
      <c r="C54" s="860">
        <v>1102</v>
      </c>
      <c r="D54" s="860">
        <v>4732</v>
      </c>
      <c r="E54" s="860">
        <v>210</v>
      </c>
      <c r="F54" s="860">
        <v>10377</v>
      </c>
      <c r="G54" s="860">
        <v>857.7</v>
      </c>
      <c r="H54" s="860">
        <v>0</v>
      </c>
      <c r="I54" s="860">
        <v>0</v>
      </c>
      <c r="J54" s="860">
        <v>33871</v>
      </c>
      <c r="K54" s="860">
        <v>1378614</v>
      </c>
    </row>
    <row r="55" spans="1:13" s="851" customFormat="1" ht="11.65" customHeight="1">
      <c r="A55" s="863" t="s">
        <v>462</v>
      </c>
      <c r="B55" s="859">
        <v>41913</v>
      </c>
      <c r="C55" s="860">
        <v>1252</v>
      </c>
      <c r="D55" s="860">
        <v>5100</v>
      </c>
      <c r="E55" s="860">
        <v>216.2</v>
      </c>
      <c r="F55" s="860">
        <v>12142</v>
      </c>
      <c r="G55" s="860">
        <v>965.9</v>
      </c>
      <c r="H55" s="860">
        <v>0</v>
      </c>
      <c r="I55" s="860">
        <v>0</v>
      </c>
      <c r="J55" s="860">
        <v>37569</v>
      </c>
      <c r="K55" s="860">
        <v>1471753</v>
      </c>
      <c r="L55" s="861"/>
      <c r="M55" s="861"/>
    </row>
    <row r="56" spans="1:13" s="851" customFormat="1" ht="11.65" customHeight="1">
      <c r="A56" s="863" t="s">
        <v>462</v>
      </c>
      <c r="B56" s="859">
        <v>41944</v>
      </c>
      <c r="C56" s="860">
        <v>1029</v>
      </c>
      <c r="D56" s="860">
        <v>4200</v>
      </c>
      <c r="E56" s="860">
        <v>205.3</v>
      </c>
      <c r="F56" s="860">
        <v>9438</v>
      </c>
      <c r="G56" s="860">
        <v>769.7</v>
      </c>
      <c r="H56" s="860">
        <v>0</v>
      </c>
      <c r="I56" s="860">
        <v>0</v>
      </c>
      <c r="J56" s="860">
        <v>30381</v>
      </c>
      <c r="K56" s="860">
        <v>1209961</v>
      </c>
      <c r="L56" s="861"/>
      <c r="M56" s="861"/>
    </row>
    <row r="57" spans="1:13" s="851" customFormat="1" ht="11.65" customHeight="1">
      <c r="A57" s="863" t="s">
        <v>462</v>
      </c>
      <c r="B57" s="859">
        <v>41974</v>
      </c>
      <c r="C57" s="860">
        <v>1260</v>
      </c>
      <c r="D57" s="860">
        <v>5299</v>
      </c>
      <c r="E57" s="860">
        <v>224.1</v>
      </c>
      <c r="F57" s="860">
        <v>12067</v>
      </c>
      <c r="G57" s="860">
        <v>992.6</v>
      </c>
      <c r="H57" s="860">
        <v>0</v>
      </c>
      <c r="I57" s="860">
        <v>0</v>
      </c>
      <c r="J57" s="860">
        <v>38535</v>
      </c>
      <c r="K57" s="860">
        <v>1522138</v>
      </c>
      <c r="L57" s="861"/>
      <c r="M57" s="861"/>
    </row>
    <row r="58" spans="1:13" s="851" customFormat="1" ht="17.649999999999999" customHeight="1">
      <c r="A58" s="863">
        <v>42005</v>
      </c>
      <c r="B58" s="859">
        <v>42005</v>
      </c>
      <c r="C58" s="860">
        <v>875</v>
      </c>
      <c r="D58" s="860">
        <v>3580</v>
      </c>
      <c r="E58" s="860">
        <v>159.30000000000001</v>
      </c>
      <c r="F58" s="860">
        <v>8253</v>
      </c>
      <c r="G58" s="860">
        <v>676.8</v>
      </c>
      <c r="H58" s="860">
        <v>0</v>
      </c>
      <c r="I58" s="860">
        <v>0</v>
      </c>
      <c r="J58" s="860">
        <v>26845</v>
      </c>
      <c r="K58" s="860">
        <v>998330</v>
      </c>
      <c r="L58" s="861"/>
      <c r="M58" s="861"/>
    </row>
    <row r="59" spans="1:13" s="851" customFormat="1" ht="11.65" customHeight="1">
      <c r="A59" s="863" t="s">
        <v>462</v>
      </c>
      <c r="B59" s="859">
        <v>42036</v>
      </c>
      <c r="C59" s="860">
        <v>1045</v>
      </c>
      <c r="D59" s="860">
        <v>4245</v>
      </c>
      <c r="E59" s="860">
        <v>193.5</v>
      </c>
      <c r="F59" s="860">
        <v>9861</v>
      </c>
      <c r="G59" s="860">
        <v>806.1</v>
      </c>
      <c r="H59" s="860">
        <v>0</v>
      </c>
      <c r="I59" s="860">
        <v>0</v>
      </c>
      <c r="J59" s="860">
        <v>31874</v>
      </c>
      <c r="K59" s="860">
        <v>1254917</v>
      </c>
      <c r="L59" s="861"/>
      <c r="M59" s="861"/>
    </row>
    <row r="60" spans="1:13" s="851" customFormat="1" ht="11.65" customHeight="1">
      <c r="A60" s="863" t="s">
        <v>462</v>
      </c>
      <c r="B60" s="859">
        <v>42064</v>
      </c>
      <c r="C60" s="860">
        <v>1176</v>
      </c>
      <c r="D60" s="860">
        <v>4525</v>
      </c>
      <c r="E60" s="860">
        <v>209.1</v>
      </c>
      <c r="F60" s="860">
        <v>10693</v>
      </c>
      <c r="G60" s="860">
        <v>857.3</v>
      </c>
      <c r="H60" s="860">
        <v>0</v>
      </c>
      <c r="I60" s="860">
        <v>0</v>
      </c>
      <c r="J60" s="860">
        <v>33638</v>
      </c>
      <c r="K60" s="860">
        <v>1319060</v>
      </c>
      <c r="L60" s="861"/>
      <c r="M60" s="861"/>
    </row>
    <row r="61" spans="1:13" s="851" customFormat="1" ht="11.65" customHeight="1">
      <c r="A61" s="863" t="s">
        <v>462</v>
      </c>
      <c r="B61" s="859">
        <v>42095</v>
      </c>
      <c r="C61" s="860">
        <v>1075</v>
      </c>
      <c r="D61" s="860">
        <v>4323</v>
      </c>
      <c r="E61" s="860">
        <v>213</v>
      </c>
      <c r="F61" s="860">
        <v>10263</v>
      </c>
      <c r="G61" s="860">
        <v>809.9</v>
      </c>
      <c r="H61" s="860">
        <v>0</v>
      </c>
      <c r="I61" s="860">
        <v>0</v>
      </c>
      <c r="J61" s="860">
        <v>31786</v>
      </c>
      <c r="K61" s="860">
        <v>1240463</v>
      </c>
      <c r="L61" s="861"/>
      <c r="M61" s="861"/>
    </row>
    <row r="62" spans="1:13" s="851" customFormat="1" ht="11.65" customHeight="1">
      <c r="A62" s="863" t="s">
        <v>462</v>
      </c>
      <c r="B62" s="859">
        <v>42125</v>
      </c>
      <c r="C62" s="860">
        <v>1124</v>
      </c>
      <c r="D62" s="860">
        <v>4851</v>
      </c>
      <c r="E62" s="860">
        <v>257.10000000000002</v>
      </c>
      <c r="F62" s="860">
        <v>11299</v>
      </c>
      <c r="G62" s="860">
        <v>897.1</v>
      </c>
      <c r="H62" s="860">
        <v>0</v>
      </c>
      <c r="I62" s="860">
        <v>0</v>
      </c>
      <c r="J62" s="860">
        <v>35209</v>
      </c>
      <c r="K62" s="860">
        <v>1418267</v>
      </c>
      <c r="L62" s="861"/>
      <c r="M62" s="861"/>
    </row>
    <row r="63" spans="1:13" ht="15" customHeight="1">
      <c r="A63" s="1245" t="s">
        <v>1141</v>
      </c>
      <c r="B63" s="1245"/>
      <c r="C63" s="1245"/>
      <c r="D63" s="1245"/>
      <c r="E63" s="1245"/>
      <c r="F63" s="1245"/>
      <c r="G63" s="1245"/>
      <c r="H63" s="1245"/>
      <c r="I63" s="1245"/>
      <c r="J63" s="1245"/>
      <c r="K63" s="1245"/>
    </row>
    <row r="64" spans="1:13" s="861" customFormat="1" ht="17.45" customHeight="1">
      <c r="A64" s="858">
        <v>41395</v>
      </c>
      <c r="B64" s="859">
        <v>41395</v>
      </c>
      <c r="C64" s="860">
        <v>643</v>
      </c>
      <c r="D64" s="860">
        <v>2487</v>
      </c>
      <c r="E64" s="860">
        <v>124.5</v>
      </c>
      <c r="F64" s="860">
        <v>5477</v>
      </c>
      <c r="G64" s="860">
        <v>472.4</v>
      </c>
      <c r="H64" s="860">
        <v>0</v>
      </c>
      <c r="I64" s="860">
        <v>0</v>
      </c>
      <c r="J64" s="860">
        <v>18109</v>
      </c>
      <c r="K64" s="860">
        <v>674762</v>
      </c>
    </row>
    <row r="65" spans="1:11" s="851" customFormat="1" ht="11.65" customHeight="1">
      <c r="A65" s="863" t="s">
        <v>462</v>
      </c>
      <c r="B65" s="859">
        <v>41426</v>
      </c>
      <c r="C65" s="860">
        <v>602</v>
      </c>
      <c r="D65" s="860">
        <v>2499</v>
      </c>
      <c r="E65" s="860">
        <v>115.7</v>
      </c>
      <c r="F65" s="860">
        <v>5084</v>
      </c>
      <c r="G65" s="860">
        <v>464</v>
      </c>
      <c r="H65" s="860">
        <v>0</v>
      </c>
      <c r="I65" s="860">
        <v>0</v>
      </c>
      <c r="J65" s="860">
        <v>18170</v>
      </c>
      <c r="K65" s="860">
        <v>666781</v>
      </c>
    </row>
    <row r="66" spans="1:11" s="851" customFormat="1" ht="11.65" customHeight="1">
      <c r="A66" s="863" t="s">
        <v>462</v>
      </c>
      <c r="B66" s="859">
        <v>41456</v>
      </c>
      <c r="C66" s="860">
        <v>855</v>
      </c>
      <c r="D66" s="860">
        <v>3404</v>
      </c>
      <c r="E66" s="860">
        <v>146.30000000000001</v>
      </c>
      <c r="F66" s="860">
        <v>7175</v>
      </c>
      <c r="G66" s="860">
        <v>642.29999999999995</v>
      </c>
      <c r="H66" s="860">
        <v>0</v>
      </c>
      <c r="I66" s="860">
        <v>0</v>
      </c>
      <c r="J66" s="860">
        <v>24918</v>
      </c>
      <c r="K66" s="860">
        <v>976960</v>
      </c>
    </row>
    <row r="67" spans="1:11" s="851" customFormat="1" ht="11.65" customHeight="1">
      <c r="A67" s="863" t="s">
        <v>462</v>
      </c>
      <c r="B67" s="859">
        <v>41487</v>
      </c>
      <c r="C67" s="860">
        <v>631</v>
      </c>
      <c r="D67" s="860">
        <v>2581</v>
      </c>
      <c r="E67" s="860">
        <v>140.30000000000001</v>
      </c>
      <c r="F67" s="860">
        <v>5470</v>
      </c>
      <c r="G67" s="860">
        <v>480.5</v>
      </c>
      <c r="H67" s="860">
        <v>0</v>
      </c>
      <c r="I67" s="860">
        <v>0</v>
      </c>
      <c r="J67" s="860">
        <v>18787</v>
      </c>
      <c r="K67" s="860">
        <v>715293</v>
      </c>
    </row>
    <row r="68" spans="1:11" s="861" customFormat="1" ht="11.65" customHeight="1">
      <c r="A68" s="863" t="s">
        <v>462</v>
      </c>
      <c r="B68" s="859">
        <v>41518</v>
      </c>
      <c r="C68" s="860">
        <v>735</v>
      </c>
      <c r="D68" s="860">
        <v>3102</v>
      </c>
      <c r="E68" s="860">
        <v>151.6</v>
      </c>
      <c r="F68" s="860">
        <v>6719</v>
      </c>
      <c r="G68" s="860">
        <v>591.29999999999995</v>
      </c>
      <c r="H68" s="860">
        <v>0</v>
      </c>
      <c r="I68" s="860">
        <v>0</v>
      </c>
      <c r="J68" s="860">
        <v>22616</v>
      </c>
      <c r="K68" s="860">
        <v>881023</v>
      </c>
    </row>
    <row r="69" spans="1:11" s="851" customFormat="1" ht="11.65" customHeight="1">
      <c r="A69" s="863" t="s">
        <v>462</v>
      </c>
      <c r="B69" s="859">
        <v>41548</v>
      </c>
      <c r="C69" s="860">
        <v>786</v>
      </c>
      <c r="D69" s="860">
        <v>2978</v>
      </c>
      <c r="E69" s="860">
        <v>121.8</v>
      </c>
      <c r="F69" s="860">
        <v>6645</v>
      </c>
      <c r="G69" s="860">
        <v>569.70000000000005</v>
      </c>
      <c r="H69" s="860">
        <v>0</v>
      </c>
      <c r="I69" s="860">
        <v>0</v>
      </c>
      <c r="J69" s="860">
        <v>22836</v>
      </c>
      <c r="K69" s="860">
        <v>827292</v>
      </c>
    </row>
    <row r="70" spans="1:11" s="851" customFormat="1" ht="11.65" customHeight="1">
      <c r="A70" s="863" t="s">
        <v>462</v>
      </c>
      <c r="B70" s="859">
        <v>41579</v>
      </c>
      <c r="C70" s="860">
        <v>607</v>
      </c>
      <c r="D70" s="860">
        <v>2400</v>
      </c>
      <c r="E70" s="860">
        <v>111.6</v>
      </c>
      <c r="F70" s="860">
        <v>5285</v>
      </c>
      <c r="G70" s="860">
        <v>463.4</v>
      </c>
      <c r="H70" s="860">
        <v>0</v>
      </c>
      <c r="I70" s="860">
        <v>0</v>
      </c>
      <c r="J70" s="860">
        <v>17734</v>
      </c>
      <c r="K70" s="860">
        <v>696229</v>
      </c>
    </row>
    <row r="71" spans="1:11" s="851" customFormat="1" ht="11.65" customHeight="1">
      <c r="A71" s="863" t="s">
        <v>462</v>
      </c>
      <c r="B71" s="859">
        <v>41609</v>
      </c>
      <c r="C71" s="860">
        <v>671</v>
      </c>
      <c r="D71" s="860">
        <v>2817</v>
      </c>
      <c r="E71" s="860">
        <v>144.6</v>
      </c>
      <c r="F71" s="860">
        <v>6193</v>
      </c>
      <c r="G71" s="860">
        <v>538.79999999999995</v>
      </c>
      <c r="H71" s="860">
        <v>0</v>
      </c>
      <c r="I71" s="860">
        <v>0</v>
      </c>
      <c r="J71" s="860">
        <v>20781</v>
      </c>
      <c r="K71" s="860">
        <v>790789</v>
      </c>
    </row>
    <row r="72" spans="1:11" s="851" customFormat="1" ht="17.649999999999999" customHeight="1">
      <c r="A72" s="863">
        <v>41640</v>
      </c>
      <c r="B72" s="859">
        <v>41640</v>
      </c>
      <c r="C72" s="860">
        <v>603</v>
      </c>
      <c r="D72" s="860">
        <v>2419</v>
      </c>
      <c r="E72" s="860">
        <v>117.9</v>
      </c>
      <c r="F72" s="860">
        <v>5013</v>
      </c>
      <c r="G72" s="860">
        <v>445.4</v>
      </c>
      <c r="H72" s="860">
        <v>0</v>
      </c>
      <c r="I72" s="860">
        <v>0</v>
      </c>
      <c r="J72" s="860">
        <v>17134</v>
      </c>
      <c r="K72" s="860">
        <v>656605</v>
      </c>
    </row>
    <row r="73" spans="1:11" s="851" customFormat="1" ht="11.65" customHeight="1">
      <c r="A73" s="863" t="s">
        <v>462</v>
      </c>
      <c r="B73" s="859">
        <v>41671</v>
      </c>
      <c r="C73" s="860">
        <v>572</v>
      </c>
      <c r="D73" s="860">
        <v>2215</v>
      </c>
      <c r="E73" s="860">
        <v>92.2</v>
      </c>
      <c r="F73" s="860">
        <v>4802</v>
      </c>
      <c r="G73" s="860">
        <v>425.5</v>
      </c>
      <c r="H73" s="860">
        <v>0</v>
      </c>
      <c r="I73" s="860">
        <v>0</v>
      </c>
      <c r="J73" s="860">
        <v>16628</v>
      </c>
      <c r="K73" s="860">
        <v>611241</v>
      </c>
    </row>
    <row r="74" spans="1:11" s="851" customFormat="1" ht="11.65" customHeight="1">
      <c r="A74" s="863" t="s">
        <v>462</v>
      </c>
      <c r="B74" s="859">
        <v>41699</v>
      </c>
      <c r="C74" s="860">
        <v>657</v>
      </c>
      <c r="D74" s="860">
        <v>2649</v>
      </c>
      <c r="E74" s="860">
        <v>118.7</v>
      </c>
      <c r="F74" s="860">
        <v>5499</v>
      </c>
      <c r="G74" s="860">
        <v>487.6</v>
      </c>
      <c r="H74" s="860">
        <v>0</v>
      </c>
      <c r="I74" s="860">
        <v>0</v>
      </c>
      <c r="J74" s="860">
        <v>19062</v>
      </c>
      <c r="K74" s="860">
        <v>749620</v>
      </c>
    </row>
    <row r="75" spans="1:11" s="851" customFormat="1" ht="11.65" customHeight="1">
      <c r="A75" s="863" t="s">
        <v>462</v>
      </c>
      <c r="B75" s="859">
        <v>41730</v>
      </c>
      <c r="C75" s="860">
        <v>609</v>
      </c>
      <c r="D75" s="860">
        <v>2664</v>
      </c>
      <c r="E75" s="860">
        <v>134.30000000000001</v>
      </c>
      <c r="F75" s="860">
        <v>5696</v>
      </c>
      <c r="G75" s="860">
        <v>492</v>
      </c>
      <c r="H75" s="860">
        <v>0</v>
      </c>
      <c r="I75" s="860">
        <v>0</v>
      </c>
      <c r="J75" s="860">
        <v>18746</v>
      </c>
      <c r="K75" s="860">
        <v>756553</v>
      </c>
    </row>
    <row r="76" spans="1:11" s="851" customFormat="1" ht="11.65" customHeight="1">
      <c r="A76" s="863" t="s">
        <v>462</v>
      </c>
      <c r="B76" s="859">
        <v>41760</v>
      </c>
      <c r="C76" s="860">
        <v>775</v>
      </c>
      <c r="D76" s="860">
        <v>3047</v>
      </c>
      <c r="E76" s="860">
        <v>141.9</v>
      </c>
      <c r="F76" s="860">
        <v>6595</v>
      </c>
      <c r="G76" s="860">
        <v>587.6</v>
      </c>
      <c r="H76" s="860">
        <v>0</v>
      </c>
      <c r="I76" s="860">
        <v>0</v>
      </c>
      <c r="J76" s="860">
        <v>22416</v>
      </c>
      <c r="K76" s="860">
        <v>891946</v>
      </c>
    </row>
    <row r="77" spans="1:11" s="851" customFormat="1" ht="11.65" customHeight="1">
      <c r="A77" s="863" t="s">
        <v>462</v>
      </c>
      <c r="B77" s="859">
        <v>41791</v>
      </c>
      <c r="C77" s="860">
        <v>612</v>
      </c>
      <c r="D77" s="860">
        <v>2409</v>
      </c>
      <c r="E77" s="860">
        <v>119.7</v>
      </c>
      <c r="F77" s="860">
        <v>5396</v>
      </c>
      <c r="G77" s="860">
        <v>451</v>
      </c>
      <c r="H77" s="860">
        <v>0</v>
      </c>
      <c r="I77" s="860">
        <v>0</v>
      </c>
      <c r="J77" s="860">
        <v>17466</v>
      </c>
      <c r="K77" s="860">
        <v>681773</v>
      </c>
    </row>
    <row r="78" spans="1:11" s="851" customFormat="1" ht="11.65" customHeight="1">
      <c r="A78" s="863" t="s">
        <v>462</v>
      </c>
      <c r="B78" s="859">
        <v>41821</v>
      </c>
      <c r="C78" s="860">
        <v>795</v>
      </c>
      <c r="D78" s="860">
        <v>3625</v>
      </c>
      <c r="E78" s="860">
        <v>185.8</v>
      </c>
      <c r="F78" s="860">
        <v>7911</v>
      </c>
      <c r="G78" s="860">
        <v>679.9</v>
      </c>
      <c r="H78" s="860">
        <v>0</v>
      </c>
      <c r="I78" s="860">
        <v>0</v>
      </c>
      <c r="J78" s="860">
        <v>25675</v>
      </c>
      <c r="K78" s="860">
        <v>1039582</v>
      </c>
    </row>
    <row r="79" spans="1:11" s="851" customFormat="1" ht="11.65" customHeight="1">
      <c r="A79" s="863" t="s">
        <v>462</v>
      </c>
      <c r="B79" s="859">
        <v>41852</v>
      </c>
      <c r="C79" s="860">
        <v>708</v>
      </c>
      <c r="D79" s="860">
        <v>3247</v>
      </c>
      <c r="E79" s="860">
        <v>156</v>
      </c>
      <c r="F79" s="860">
        <v>6909</v>
      </c>
      <c r="G79" s="860">
        <v>618.9</v>
      </c>
      <c r="H79" s="860">
        <v>0</v>
      </c>
      <c r="I79" s="860">
        <v>0</v>
      </c>
      <c r="J79" s="860">
        <v>24143</v>
      </c>
      <c r="K79" s="860">
        <v>905497</v>
      </c>
    </row>
    <row r="80" spans="1:11" s="861" customFormat="1" ht="11.65" customHeight="1">
      <c r="A80" s="863" t="s">
        <v>462</v>
      </c>
      <c r="B80" s="859">
        <v>41883</v>
      </c>
      <c r="C80" s="860">
        <v>586</v>
      </c>
      <c r="D80" s="860">
        <v>2769</v>
      </c>
      <c r="E80" s="860">
        <v>125.2</v>
      </c>
      <c r="F80" s="860">
        <v>5597</v>
      </c>
      <c r="G80" s="860">
        <v>492.6</v>
      </c>
      <c r="H80" s="860">
        <v>0</v>
      </c>
      <c r="I80" s="860">
        <v>0</v>
      </c>
      <c r="J80" s="860">
        <v>18863</v>
      </c>
      <c r="K80" s="860">
        <v>788207</v>
      </c>
    </row>
    <row r="81" spans="1:11" s="851" customFormat="1" ht="11.65" customHeight="1">
      <c r="A81" s="863" t="s">
        <v>462</v>
      </c>
      <c r="B81" s="859">
        <v>41913</v>
      </c>
      <c r="C81" s="860">
        <v>722</v>
      </c>
      <c r="D81" s="860">
        <v>3163</v>
      </c>
      <c r="E81" s="860">
        <v>137.1</v>
      </c>
      <c r="F81" s="860">
        <v>6847</v>
      </c>
      <c r="G81" s="860">
        <v>601.1</v>
      </c>
      <c r="H81" s="860">
        <v>0</v>
      </c>
      <c r="I81" s="860">
        <v>0</v>
      </c>
      <c r="J81" s="860">
        <v>22542</v>
      </c>
      <c r="K81" s="860">
        <v>905871</v>
      </c>
    </row>
    <row r="82" spans="1:11" s="851" customFormat="1" ht="11.65" customHeight="1">
      <c r="A82" s="863" t="s">
        <v>462</v>
      </c>
      <c r="B82" s="859">
        <v>41944</v>
      </c>
      <c r="C82" s="860">
        <v>601</v>
      </c>
      <c r="D82" s="860">
        <v>2411</v>
      </c>
      <c r="E82" s="860">
        <v>122.5</v>
      </c>
      <c r="F82" s="860">
        <v>5063</v>
      </c>
      <c r="G82" s="860">
        <v>445.2</v>
      </c>
      <c r="H82" s="860">
        <v>0</v>
      </c>
      <c r="I82" s="860">
        <v>0</v>
      </c>
      <c r="J82" s="860">
        <v>17146</v>
      </c>
      <c r="K82" s="860">
        <v>687550</v>
      </c>
    </row>
    <row r="83" spans="1:11" s="851" customFormat="1" ht="11.65" customHeight="1">
      <c r="A83" s="863" t="s">
        <v>462</v>
      </c>
      <c r="B83" s="859">
        <v>41974</v>
      </c>
      <c r="C83" s="860">
        <v>754</v>
      </c>
      <c r="D83" s="860">
        <v>3245</v>
      </c>
      <c r="E83" s="860">
        <v>145.30000000000001</v>
      </c>
      <c r="F83" s="860">
        <v>6842</v>
      </c>
      <c r="G83" s="860">
        <v>607.20000000000005</v>
      </c>
      <c r="H83" s="860">
        <v>0</v>
      </c>
      <c r="I83" s="860">
        <v>0</v>
      </c>
      <c r="J83" s="860">
        <v>22820</v>
      </c>
      <c r="K83" s="860">
        <v>926138</v>
      </c>
    </row>
    <row r="84" spans="1:11" s="851" customFormat="1" ht="17.649999999999999" customHeight="1">
      <c r="A84" s="863">
        <v>42005</v>
      </c>
      <c r="B84" s="859">
        <v>42005</v>
      </c>
      <c r="C84" s="860">
        <v>443</v>
      </c>
      <c r="D84" s="860">
        <v>1844</v>
      </c>
      <c r="E84" s="860">
        <v>80.400000000000006</v>
      </c>
      <c r="F84" s="860">
        <v>4047</v>
      </c>
      <c r="G84" s="860">
        <v>355.7</v>
      </c>
      <c r="H84" s="860">
        <v>0</v>
      </c>
      <c r="I84" s="860">
        <v>0</v>
      </c>
      <c r="J84" s="860">
        <v>13493</v>
      </c>
      <c r="K84" s="860">
        <v>538872</v>
      </c>
    </row>
    <row r="85" spans="1:11" s="851" customFormat="1" ht="11.65" customHeight="1">
      <c r="A85" s="863" t="s">
        <v>462</v>
      </c>
      <c r="B85" s="859">
        <v>42036</v>
      </c>
      <c r="C85" s="860">
        <v>595</v>
      </c>
      <c r="D85" s="860">
        <v>2419</v>
      </c>
      <c r="E85" s="860">
        <v>114.3</v>
      </c>
      <c r="F85" s="860">
        <v>5202</v>
      </c>
      <c r="G85" s="860">
        <v>458.6</v>
      </c>
      <c r="H85" s="860">
        <v>0</v>
      </c>
      <c r="I85" s="860">
        <v>0</v>
      </c>
      <c r="J85" s="860">
        <v>17285</v>
      </c>
      <c r="K85" s="860">
        <v>704621</v>
      </c>
    </row>
    <row r="86" spans="1:11" s="851" customFormat="1" ht="11.65" customHeight="1">
      <c r="A86" s="863" t="s">
        <v>462</v>
      </c>
      <c r="B86" s="859">
        <v>42064</v>
      </c>
      <c r="C86" s="860">
        <v>677</v>
      </c>
      <c r="D86" s="860">
        <v>2552</v>
      </c>
      <c r="E86" s="860">
        <v>129.19999999999999</v>
      </c>
      <c r="F86" s="860">
        <v>5474</v>
      </c>
      <c r="G86" s="860">
        <v>487.5</v>
      </c>
      <c r="H86" s="860">
        <v>0</v>
      </c>
      <c r="I86" s="860">
        <v>0</v>
      </c>
      <c r="J86" s="860">
        <v>18218</v>
      </c>
      <c r="K86" s="860">
        <v>750741</v>
      </c>
    </row>
    <row r="87" spans="1:11" s="851" customFormat="1" ht="11.65" customHeight="1">
      <c r="A87" s="863" t="s">
        <v>462</v>
      </c>
      <c r="B87" s="859">
        <v>42095</v>
      </c>
      <c r="C87" s="860">
        <v>599</v>
      </c>
      <c r="D87" s="860">
        <v>2295</v>
      </c>
      <c r="E87" s="860">
        <v>120.8</v>
      </c>
      <c r="F87" s="860">
        <v>4964</v>
      </c>
      <c r="G87" s="860">
        <v>428.5</v>
      </c>
      <c r="H87" s="860">
        <v>0</v>
      </c>
      <c r="I87" s="860">
        <v>0</v>
      </c>
      <c r="J87" s="860">
        <v>16190</v>
      </c>
      <c r="K87" s="860">
        <v>652262</v>
      </c>
    </row>
    <row r="88" spans="1:11" s="851" customFormat="1" ht="11.65" customHeight="1">
      <c r="A88" s="863" t="s">
        <v>462</v>
      </c>
      <c r="B88" s="859">
        <v>42125</v>
      </c>
      <c r="C88" s="860">
        <v>547</v>
      </c>
      <c r="D88" s="860">
        <v>2432</v>
      </c>
      <c r="E88" s="860">
        <v>131.69999999999999</v>
      </c>
      <c r="F88" s="860">
        <v>5198</v>
      </c>
      <c r="G88" s="860">
        <v>457.5</v>
      </c>
      <c r="H88" s="860">
        <v>0</v>
      </c>
      <c r="I88" s="860">
        <v>0</v>
      </c>
      <c r="J88" s="860">
        <v>17089</v>
      </c>
      <c r="K88" s="860">
        <v>710563</v>
      </c>
    </row>
    <row r="89" spans="1:11" s="851" customFormat="1" ht="20.100000000000001" customHeight="1">
      <c r="A89" s="861" t="s">
        <v>1713</v>
      </c>
      <c r="B89" s="859"/>
      <c r="C89" s="860"/>
      <c r="D89" s="860"/>
      <c r="E89" s="860"/>
      <c r="F89" s="860"/>
      <c r="G89" s="860"/>
      <c r="H89" s="860"/>
      <c r="I89" s="860"/>
      <c r="J89" s="860"/>
    </row>
    <row r="90" spans="1:11" ht="26.1" customHeight="1">
      <c r="A90" s="868" t="s">
        <v>1799</v>
      </c>
      <c r="C90" s="869"/>
      <c r="I90" s="861"/>
      <c r="K90" s="870"/>
    </row>
    <row r="91" spans="1:11" ht="18.95" customHeight="1">
      <c r="A91" s="1262"/>
      <c r="B91" s="1262"/>
      <c r="C91" s="1262"/>
      <c r="D91" s="1262"/>
      <c r="E91" s="1262"/>
      <c r="F91" s="1262"/>
      <c r="G91" s="1262"/>
      <c r="H91" s="1262"/>
      <c r="I91" s="1262"/>
      <c r="J91" s="1262"/>
    </row>
    <row r="92" spans="1:11" ht="11.1" customHeight="1">
      <c r="A92" s="1263"/>
      <c r="B92" s="1263"/>
      <c r="C92" s="1263"/>
      <c r="D92" s="1263"/>
      <c r="E92" s="1263"/>
      <c r="F92" s="1263"/>
      <c r="G92" s="1263"/>
      <c r="H92" s="1263"/>
      <c r="I92" s="1263"/>
      <c r="J92" s="1263"/>
    </row>
    <row r="93" spans="1:11" s="861" customFormat="1" ht="17.45" customHeight="1">
      <c r="A93" s="871"/>
      <c r="B93" s="872"/>
      <c r="C93" s="873"/>
      <c r="D93" s="874"/>
      <c r="E93" s="873"/>
      <c r="F93" s="874"/>
      <c r="G93" s="873"/>
      <c r="H93" s="874"/>
      <c r="I93" s="873"/>
      <c r="J93" s="873"/>
    </row>
    <row r="94" spans="1:11" s="861" customFormat="1" ht="17.45" customHeight="1">
      <c r="A94" s="871"/>
      <c r="B94" s="872"/>
      <c r="C94" s="873"/>
      <c r="D94" s="874"/>
      <c r="E94" s="873"/>
      <c r="F94" s="874"/>
      <c r="G94" s="873"/>
      <c r="H94" s="874"/>
      <c r="I94" s="873"/>
      <c r="J94" s="873"/>
    </row>
    <row r="95" spans="1:11" s="861" customFormat="1" ht="17.45" customHeight="1">
      <c r="A95" s="871"/>
      <c r="B95" s="872"/>
      <c r="C95" s="873"/>
      <c r="D95" s="874"/>
      <c r="E95" s="873"/>
      <c r="F95" s="874"/>
      <c r="G95" s="873"/>
      <c r="H95" s="874"/>
      <c r="I95" s="873"/>
      <c r="J95" s="873"/>
    </row>
    <row r="96" spans="1:11" s="861" customFormat="1" ht="17.45" customHeight="1">
      <c r="A96" s="871"/>
      <c r="B96" s="872"/>
      <c r="C96" s="873"/>
      <c r="D96" s="874"/>
      <c r="E96" s="873"/>
      <c r="F96" s="874"/>
      <c r="G96" s="873"/>
      <c r="H96" s="874"/>
      <c r="I96" s="873"/>
      <c r="J96" s="873"/>
    </row>
    <row r="97" spans="1:10" s="861" customFormat="1" ht="17.45" customHeight="1">
      <c r="A97" s="871"/>
      <c r="B97" s="872"/>
      <c r="C97" s="873"/>
      <c r="D97" s="874"/>
      <c r="E97" s="873"/>
      <c r="F97" s="874"/>
      <c r="G97" s="873"/>
      <c r="H97" s="874"/>
      <c r="I97" s="873"/>
      <c r="J97" s="873"/>
    </row>
    <row r="98" spans="1:10" s="861" customFormat="1" ht="17.45" customHeight="1">
      <c r="A98" s="871"/>
      <c r="B98" s="872"/>
      <c r="C98" s="873"/>
      <c r="D98" s="874"/>
      <c r="E98" s="873"/>
      <c r="F98" s="874"/>
      <c r="G98" s="873"/>
      <c r="H98" s="874"/>
      <c r="I98" s="873"/>
      <c r="J98" s="873"/>
    </row>
    <row r="99" spans="1:10" s="861" customFormat="1" ht="17.45" customHeight="1">
      <c r="A99" s="871"/>
      <c r="B99" s="872"/>
      <c r="C99" s="875"/>
      <c r="D99" s="875"/>
      <c r="E99" s="875"/>
      <c r="F99" s="875"/>
      <c r="G99" s="875"/>
      <c r="H99" s="875"/>
      <c r="I99" s="875"/>
      <c r="J99" s="875"/>
    </row>
    <row r="100" spans="1:10" s="861" customFormat="1" ht="17.45" customHeight="1">
      <c r="A100" s="871"/>
      <c r="B100" s="872"/>
      <c r="C100" s="875"/>
      <c r="D100" s="875"/>
      <c r="E100" s="875"/>
      <c r="F100" s="875"/>
      <c r="G100" s="875"/>
      <c r="H100" s="875"/>
      <c r="I100" s="875"/>
      <c r="J100" s="875"/>
    </row>
    <row r="101" spans="1:10" s="861" customFormat="1" ht="17.45" customHeight="1">
      <c r="A101" s="871"/>
      <c r="B101" s="872"/>
      <c r="C101" s="875"/>
      <c r="D101" s="875"/>
      <c r="E101" s="875"/>
      <c r="F101" s="875"/>
      <c r="G101" s="875"/>
      <c r="H101" s="875"/>
      <c r="I101" s="875"/>
      <c r="J101" s="875"/>
    </row>
    <row r="102" spans="1:10" s="861" customFormat="1" ht="17.45" customHeight="1">
      <c r="A102" s="871"/>
      <c r="B102" s="872"/>
      <c r="C102" s="875"/>
      <c r="D102" s="875"/>
      <c r="E102" s="875"/>
      <c r="F102" s="875"/>
      <c r="G102" s="875"/>
      <c r="H102" s="875"/>
      <c r="I102" s="875"/>
      <c r="J102" s="875"/>
    </row>
    <row r="103" spans="1:10" s="861" customFormat="1" ht="17.45" customHeight="1">
      <c r="A103" s="871"/>
      <c r="B103" s="872"/>
      <c r="C103" s="873"/>
      <c r="D103" s="874"/>
      <c r="E103" s="873"/>
      <c r="F103" s="874"/>
      <c r="G103" s="873"/>
      <c r="H103" s="874"/>
      <c r="I103" s="873"/>
      <c r="J103" s="873"/>
    </row>
    <row r="104" spans="1:10" s="861" customFormat="1" ht="17.45" customHeight="1">
      <c r="A104" s="871"/>
      <c r="B104" s="872"/>
      <c r="C104" s="873"/>
      <c r="D104" s="874"/>
      <c r="E104" s="873"/>
      <c r="F104" s="874"/>
      <c r="G104" s="873"/>
      <c r="H104" s="874"/>
      <c r="I104" s="873"/>
      <c r="J104" s="873"/>
    </row>
    <row r="105" spans="1:10" s="861" customFormat="1" ht="17.45" customHeight="1">
      <c r="A105" s="871"/>
      <c r="B105" s="872"/>
      <c r="C105" s="873"/>
      <c r="D105" s="874"/>
      <c r="E105" s="873"/>
      <c r="F105" s="874"/>
      <c r="G105" s="873"/>
      <c r="H105" s="874"/>
      <c r="I105" s="873"/>
      <c r="J105" s="873"/>
    </row>
    <row r="106" spans="1:10" s="861" customFormat="1" ht="17.45" customHeight="1">
      <c r="A106" s="871"/>
      <c r="B106" s="872"/>
      <c r="C106" s="873"/>
      <c r="D106" s="874"/>
      <c r="E106" s="873"/>
      <c r="F106" s="874"/>
      <c r="G106" s="873"/>
      <c r="H106" s="874"/>
      <c r="I106" s="873"/>
      <c r="J106" s="873"/>
    </row>
    <row r="107" spans="1:10" s="861" customFormat="1" ht="17.45" customHeight="1">
      <c r="A107" s="871"/>
      <c r="B107" s="872"/>
      <c r="C107" s="873"/>
      <c r="D107" s="874"/>
      <c r="E107" s="873"/>
      <c r="F107" s="874"/>
      <c r="G107" s="873"/>
      <c r="H107" s="874"/>
      <c r="I107" s="873"/>
      <c r="J107" s="873"/>
    </row>
    <row r="108" spans="1:10" s="861" customFormat="1" ht="17.45" customHeight="1">
      <c r="A108" s="871"/>
      <c r="B108" s="872"/>
      <c r="C108" s="873"/>
      <c r="D108" s="874"/>
      <c r="E108" s="873"/>
      <c r="F108" s="874"/>
      <c r="G108" s="873"/>
      <c r="H108" s="874"/>
      <c r="I108" s="873"/>
      <c r="J108" s="873"/>
    </row>
    <row r="109" spans="1:10" s="861" customFormat="1" ht="17.45" customHeight="1">
      <c r="A109" s="871"/>
      <c r="B109" s="872"/>
      <c r="C109" s="873"/>
      <c r="D109" s="874"/>
      <c r="E109" s="873"/>
      <c r="F109" s="874"/>
      <c r="G109" s="873"/>
      <c r="H109" s="874"/>
      <c r="I109" s="873"/>
      <c r="J109" s="873"/>
    </row>
    <row r="110" spans="1:10" s="861" customFormat="1" ht="17.45" customHeight="1">
      <c r="A110" s="871"/>
      <c r="B110" s="872"/>
      <c r="C110" s="873"/>
      <c r="D110" s="874"/>
      <c r="E110" s="873"/>
      <c r="F110" s="874"/>
      <c r="G110" s="873"/>
      <c r="H110" s="874"/>
      <c r="I110" s="873"/>
      <c r="J110" s="873"/>
    </row>
    <row r="111" spans="1:10" s="861" customFormat="1" ht="17.45" customHeight="1">
      <c r="A111" s="871"/>
      <c r="B111" s="872"/>
      <c r="C111" s="873"/>
      <c r="D111" s="874"/>
      <c r="E111" s="873"/>
      <c r="F111" s="874"/>
      <c r="G111" s="873"/>
      <c r="H111" s="874"/>
      <c r="I111" s="873"/>
      <c r="J111" s="873"/>
    </row>
    <row r="112" spans="1:10" s="861" customFormat="1" ht="17.45" customHeight="1">
      <c r="A112" s="871"/>
      <c r="B112" s="872"/>
      <c r="C112" s="873"/>
      <c r="D112" s="874"/>
      <c r="E112" s="873"/>
      <c r="F112" s="874"/>
      <c r="G112" s="873"/>
      <c r="H112" s="874"/>
      <c r="I112" s="873"/>
      <c r="J112" s="873"/>
    </row>
    <row r="113" spans="1:13" s="861" customFormat="1" ht="17.45" customHeight="1">
      <c r="A113" s="871"/>
      <c r="B113" s="872"/>
      <c r="C113" s="873"/>
      <c r="D113" s="874"/>
      <c r="E113" s="873"/>
      <c r="F113" s="874"/>
      <c r="G113" s="873"/>
      <c r="H113" s="874"/>
      <c r="I113" s="873"/>
      <c r="J113" s="873"/>
    </row>
    <row r="114" spans="1:13" s="861" customFormat="1" ht="17.45" customHeight="1">
      <c r="A114" s="871"/>
      <c r="B114" s="872"/>
      <c r="C114" s="873"/>
      <c r="D114" s="874"/>
      <c r="E114" s="873"/>
      <c r="F114" s="874"/>
      <c r="G114" s="873"/>
      <c r="H114" s="874"/>
      <c r="I114" s="873"/>
      <c r="J114" s="873"/>
    </row>
    <row r="115" spans="1:13" s="861" customFormat="1" ht="17.45" customHeight="1">
      <c r="A115" s="871"/>
      <c r="B115" s="872"/>
      <c r="C115" s="873"/>
      <c r="D115" s="874"/>
      <c r="E115" s="873"/>
      <c r="F115" s="874"/>
      <c r="G115" s="873"/>
      <c r="H115" s="874"/>
      <c r="I115" s="873"/>
      <c r="J115" s="873"/>
    </row>
    <row r="116" spans="1:13" s="861" customFormat="1" ht="17.45" customHeight="1">
      <c r="A116" s="871"/>
      <c r="B116" s="872"/>
      <c r="C116" s="873"/>
      <c r="D116" s="874"/>
      <c r="E116" s="873"/>
      <c r="F116" s="874"/>
      <c r="G116" s="873"/>
      <c r="H116" s="874"/>
      <c r="I116" s="873"/>
      <c r="J116" s="873"/>
    </row>
    <row r="117" spans="1:13" s="861" customFormat="1" ht="17.45" customHeight="1">
      <c r="A117" s="871"/>
      <c r="B117" s="872"/>
      <c r="C117" s="873"/>
      <c r="D117" s="874"/>
      <c r="E117" s="873"/>
      <c r="F117" s="874"/>
      <c r="G117" s="873"/>
      <c r="H117" s="874"/>
      <c r="I117" s="873"/>
      <c r="J117" s="873"/>
    </row>
    <row r="118" spans="1:13" ht="20.100000000000001" customHeight="1">
      <c r="A118" s="1262"/>
      <c r="B118" s="1262"/>
      <c r="C118" s="1262"/>
      <c r="D118" s="1262"/>
      <c r="E118" s="1262"/>
      <c r="F118" s="1262"/>
      <c r="G118" s="1262"/>
      <c r="H118" s="1262"/>
      <c r="I118" s="1262"/>
      <c r="J118" s="1262"/>
    </row>
    <row r="119" spans="1:13" s="861" customFormat="1" ht="17.45" customHeight="1">
      <c r="A119" s="871"/>
      <c r="B119" s="872"/>
      <c r="C119" s="873"/>
      <c r="D119" s="874"/>
      <c r="E119" s="873"/>
      <c r="F119" s="874"/>
      <c r="G119" s="873"/>
      <c r="H119" s="874"/>
      <c r="I119" s="873"/>
      <c r="J119" s="873"/>
    </row>
    <row r="120" spans="1:13" s="851" customFormat="1" ht="17.45" customHeight="1">
      <c r="A120" s="871"/>
      <c r="B120" s="872"/>
      <c r="C120" s="873"/>
      <c r="D120" s="874"/>
      <c r="E120" s="873"/>
      <c r="F120" s="874"/>
      <c r="G120" s="873"/>
      <c r="H120" s="874"/>
      <c r="I120" s="873"/>
      <c r="J120" s="873"/>
      <c r="K120" s="861"/>
      <c r="L120" s="861"/>
      <c r="M120" s="861"/>
    </row>
    <row r="121" spans="1:13" s="851" customFormat="1" ht="17.45" customHeight="1">
      <c r="A121" s="871"/>
      <c r="B121" s="872"/>
      <c r="C121" s="873"/>
      <c r="D121" s="874"/>
      <c r="E121" s="873"/>
      <c r="F121" s="874"/>
      <c r="G121" s="873"/>
      <c r="H121" s="874"/>
      <c r="I121" s="873"/>
      <c r="J121" s="873"/>
      <c r="K121" s="861"/>
      <c r="L121" s="861"/>
      <c r="M121" s="861"/>
    </row>
    <row r="122" spans="1:13" s="851" customFormat="1" ht="17.45" customHeight="1">
      <c r="A122" s="871"/>
      <c r="B122" s="872"/>
      <c r="C122" s="873"/>
      <c r="D122" s="874"/>
      <c r="E122" s="873"/>
      <c r="F122" s="874"/>
      <c r="G122" s="873"/>
      <c r="H122" s="874"/>
      <c r="I122" s="873"/>
      <c r="J122" s="873"/>
      <c r="K122" s="861"/>
      <c r="L122" s="861"/>
      <c r="M122" s="861"/>
    </row>
    <row r="123" spans="1:13" s="861" customFormat="1" ht="17.45" customHeight="1">
      <c r="A123" s="871"/>
      <c r="B123" s="872"/>
      <c r="C123" s="873"/>
      <c r="D123" s="874"/>
      <c r="E123" s="873"/>
      <c r="F123" s="874"/>
      <c r="G123" s="873"/>
      <c r="H123" s="874"/>
      <c r="I123" s="873"/>
      <c r="J123" s="873"/>
    </row>
    <row r="124" spans="1:13" s="851" customFormat="1" ht="17.45" customHeight="1">
      <c r="A124" s="871"/>
      <c r="B124" s="872"/>
      <c r="C124" s="873"/>
      <c r="D124" s="874"/>
      <c r="E124" s="873"/>
      <c r="F124" s="874"/>
      <c r="G124" s="873"/>
      <c r="H124" s="874"/>
      <c r="I124" s="873"/>
      <c r="J124" s="873"/>
      <c r="K124" s="861"/>
      <c r="L124" s="861"/>
      <c r="M124" s="861"/>
    </row>
    <row r="125" spans="1:13" s="851" customFormat="1" ht="17.45" customHeight="1">
      <c r="A125" s="871"/>
      <c r="B125" s="872"/>
      <c r="C125" s="873"/>
      <c r="D125" s="874"/>
      <c r="E125" s="873"/>
      <c r="F125" s="874"/>
      <c r="G125" s="873"/>
      <c r="H125" s="874"/>
      <c r="I125" s="873"/>
      <c r="J125" s="873"/>
      <c r="K125" s="861"/>
      <c r="L125" s="861"/>
      <c r="M125" s="861"/>
    </row>
    <row r="126" spans="1:13" s="851" customFormat="1" ht="17.45" customHeight="1">
      <c r="A126" s="871"/>
      <c r="B126" s="872"/>
      <c r="C126" s="873"/>
      <c r="D126" s="874"/>
      <c r="E126" s="873"/>
      <c r="F126" s="874"/>
      <c r="G126" s="873"/>
      <c r="H126" s="874"/>
      <c r="I126" s="873"/>
      <c r="J126" s="873"/>
      <c r="K126" s="861"/>
      <c r="L126" s="861"/>
      <c r="M126" s="861"/>
    </row>
    <row r="127" spans="1:13" s="851" customFormat="1" ht="17.45" customHeight="1">
      <c r="A127" s="871"/>
      <c r="B127" s="872"/>
      <c r="C127" s="873"/>
      <c r="D127" s="874"/>
      <c r="E127" s="873"/>
      <c r="F127" s="874"/>
      <c r="G127" s="873"/>
      <c r="H127" s="874"/>
      <c r="I127" s="873"/>
      <c r="J127" s="873"/>
      <c r="K127" s="861"/>
      <c r="L127" s="861"/>
      <c r="M127" s="861"/>
    </row>
    <row r="128" spans="1:13" s="851" customFormat="1" ht="17.45" customHeight="1">
      <c r="A128" s="871"/>
      <c r="B128" s="872"/>
      <c r="C128" s="873"/>
      <c r="D128" s="874"/>
      <c r="E128" s="873"/>
      <c r="F128" s="874"/>
      <c r="G128" s="873"/>
      <c r="H128" s="874"/>
      <c r="I128" s="873"/>
      <c r="J128" s="873"/>
      <c r="K128" s="861"/>
      <c r="L128" s="861"/>
      <c r="M128" s="861"/>
    </row>
    <row r="129" spans="1:13" s="851" customFormat="1" ht="17.45" customHeight="1">
      <c r="A129" s="871"/>
      <c r="B129" s="872"/>
      <c r="C129" s="873"/>
      <c r="D129" s="874"/>
      <c r="E129" s="873"/>
      <c r="F129" s="874"/>
      <c r="G129" s="873"/>
      <c r="H129" s="874"/>
      <c r="I129" s="873"/>
      <c r="J129" s="873"/>
      <c r="K129" s="861"/>
      <c r="L129" s="861"/>
      <c r="M129" s="861"/>
    </row>
    <row r="130" spans="1:13" s="851" customFormat="1" ht="17.45" customHeight="1">
      <c r="A130" s="871"/>
      <c r="B130" s="872"/>
      <c r="C130" s="876"/>
      <c r="D130" s="876"/>
      <c r="E130" s="876"/>
      <c r="F130" s="876"/>
      <c r="G130" s="876"/>
      <c r="H130" s="876"/>
      <c r="I130" s="876"/>
      <c r="J130" s="876"/>
      <c r="K130" s="861"/>
      <c r="L130" s="861"/>
      <c r="M130" s="861"/>
    </row>
    <row r="131" spans="1:13" s="851" customFormat="1" ht="17.45" customHeight="1">
      <c r="A131" s="871"/>
      <c r="B131" s="872"/>
      <c r="C131" s="876"/>
      <c r="D131" s="876"/>
      <c r="E131" s="876"/>
      <c r="F131" s="876"/>
      <c r="G131" s="876"/>
      <c r="H131" s="876"/>
      <c r="I131" s="876"/>
      <c r="J131" s="876"/>
      <c r="K131" s="861"/>
      <c r="L131" s="861"/>
      <c r="M131" s="861"/>
    </row>
    <row r="132" spans="1:13" s="851" customFormat="1" ht="17.45" customHeight="1">
      <c r="A132" s="871"/>
      <c r="B132" s="872"/>
      <c r="C132" s="876"/>
      <c r="D132" s="876"/>
      <c r="E132" s="876"/>
      <c r="F132" s="876"/>
      <c r="G132" s="876"/>
      <c r="H132" s="876"/>
      <c r="I132" s="876"/>
      <c r="J132" s="876"/>
      <c r="K132" s="861"/>
      <c r="L132" s="861"/>
      <c r="M132" s="861"/>
    </row>
    <row r="133" spans="1:13" s="851" customFormat="1" ht="17.45" customHeight="1">
      <c r="A133" s="871"/>
      <c r="B133" s="872"/>
      <c r="C133" s="873"/>
      <c r="D133" s="874"/>
      <c r="E133" s="873"/>
      <c r="F133" s="874"/>
      <c r="G133" s="873"/>
      <c r="H133" s="874"/>
      <c r="I133" s="873"/>
      <c r="J133" s="873"/>
      <c r="K133" s="861"/>
      <c r="L133" s="861"/>
      <c r="M133" s="861"/>
    </row>
    <row r="134" spans="1:13" s="851" customFormat="1" ht="17.45" customHeight="1">
      <c r="A134" s="871"/>
      <c r="B134" s="872"/>
      <c r="C134" s="873"/>
      <c r="D134" s="874"/>
      <c r="E134" s="873"/>
      <c r="F134" s="874"/>
      <c r="G134" s="873"/>
      <c r="H134" s="874"/>
      <c r="I134" s="873"/>
      <c r="J134" s="873"/>
      <c r="K134" s="861"/>
      <c r="L134" s="861"/>
      <c r="M134" s="861"/>
    </row>
    <row r="135" spans="1:13" s="861" customFormat="1" ht="17.45" customHeight="1">
      <c r="A135" s="871"/>
      <c r="B135" s="872"/>
      <c r="C135" s="873"/>
      <c r="D135" s="874"/>
      <c r="E135" s="873"/>
      <c r="F135" s="874"/>
      <c r="G135" s="873"/>
      <c r="H135" s="874"/>
      <c r="I135" s="873"/>
      <c r="J135" s="873"/>
    </row>
    <row r="136" spans="1:13" s="851" customFormat="1" ht="17.45" customHeight="1">
      <c r="A136" s="871"/>
      <c r="B136" s="872"/>
      <c r="C136" s="873"/>
      <c r="D136" s="874"/>
      <c r="E136" s="873"/>
      <c r="F136" s="874"/>
      <c r="G136" s="873"/>
      <c r="H136" s="874"/>
      <c r="I136" s="873"/>
      <c r="J136" s="873"/>
      <c r="K136" s="861"/>
      <c r="L136" s="861"/>
      <c r="M136" s="861"/>
    </row>
    <row r="137" spans="1:13" s="851" customFormat="1" ht="17.45" customHeight="1">
      <c r="A137" s="871"/>
      <c r="B137" s="872"/>
      <c r="C137" s="873"/>
      <c r="D137" s="874"/>
      <c r="E137" s="873"/>
      <c r="F137" s="874"/>
      <c r="G137" s="873"/>
      <c r="H137" s="874"/>
      <c r="I137" s="873"/>
      <c r="J137" s="873"/>
      <c r="K137" s="861"/>
      <c r="L137" s="861"/>
      <c r="M137" s="861"/>
    </row>
    <row r="138" spans="1:13" s="851" customFormat="1" ht="17.45" customHeight="1">
      <c r="A138" s="871"/>
      <c r="B138" s="872"/>
      <c r="C138" s="873"/>
      <c r="D138" s="874"/>
      <c r="E138" s="873"/>
      <c r="F138" s="874"/>
      <c r="G138" s="873"/>
      <c r="H138" s="874"/>
      <c r="I138" s="873"/>
      <c r="J138" s="873"/>
      <c r="K138" s="861"/>
      <c r="L138" s="861"/>
      <c r="M138" s="861"/>
    </row>
    <row r="139" spans="1:13" s="851" customFormat="1" ht="17.45" customHeight="1">
      <c r="A139" s="871"/>
      <c r="B139" s="872"/>
      <c r="C139" s="873"/>
      <c r="D139" s="873"/>
      <c r="E139" s="873"/>
      <c r="F139" s="873"/>
      <c r="G139" s="873"/>
      <c r="H139" s="873"/>
      <c r="I139" s="873"/>
      <c r="J139" s="873"/>
      <c r="K139" s="861"/>
      <c r="L139" s="861"/>
      <c r="M139" s="861"/>
    </row>
    <row r="140" spans="1:13" s="851" customFormat="1" ht="17.45" customHeight="1">
      <c r="A140" s="871"/>
      <c r="B140" s="872"/>
      <c r="C140" s="873"/>
      <c r="D140" s="873"/>
      <c r="E140" s="873"/>
      <c r="F140" s="873"/>
      <c r="G140" s="873"/>
      <c r="H140" s="873"/>
      <c r="I140" s="873"/>
      <c r="J140" s="873"/>
      <c r="K140" s="861"/>
      <c r="L140" s="861"/>
      <c r="M140" s="861"/>
    </row>
    <row r="141" spans="1:13" s="851" customFormat="1" ht="17.45" customHeight="1">
      <c r="A141" s="871"/>
      <c r="B141" s="872"/>
      <c r="C141" s="873"/>
      <c r="D141" s="873"/>
      <c r="E141" s="873"/>
      <c r="F141" s="873"/>
      <c r="G141" s="873"/>
      <c r="H141" s="873"/>
      <c r="I141" s="873"/>
      <c r="J141" s="873"/>
      <c r="K141" s="861"/>
      <c r="L141" s="861"/>
      <c r="M141" s="861"/>
    </row>
    <row r="142" spans="1:13" s="851" customFormat="1" ht="17.45" customHeight="1">
      <c r="A142" s="871"/>
      <c r="B142" s="872"/>
      <c r="C142" s="873"/>
      <c r="D142" s="873"/>
      <c r="E142" s="873"/>
      <c r="F142" s="873"/>
      <c r="G142" s="873"/>
      <c r="H142" s="873"/>
      <c r="I142" s="873"/>
      <c r="J142" s="873"/>
      <c r="K142" s="861"/>
      <c r="L142" s="861"/>
      <c r="M142" s="861"/>
    </row>
    <row r="143" spans="1:13" s="851" customFormat="1" ht="17.45" customHeight="1">
      <c r="A143" s="871"/>
      <c r="B143" s="872"/>
      <c r="C143" s="873"/>
      <c r="D143" s="873"/>
      <c r="E143" s="873"/>
      <c r="F143" s="873"/>
      <c r="G143" s="873"/>
      <c r="H143" s="873"/>
      <c r="I143" s="873"/>
      <c r="J143" s="877"/>
      <c r="K143" s="861"/>
      <c r="L143" s="861"/>
      <c r="M143" s="861"/>
    </row>
    <row r="144" spans="1:13" ht="20.100000000000001" customHeight="1">
      <c r="A144" s="1262"/>
      <c r="B144" s="1262"/>
      <c r="C144" s="1262"/>
      <c r="D144" s="1262"/>
      <c r="E144" s="1262"/>
      <c r="F144" s="1262"/>
      <c r="G144" s="1262"/>
      <c r="H144" s="1262"/>
      <c r="I144" s="1262"/>
      <c r="J144" s="1262"/>
    </row>
    <row r="145" spans="1:8" s="861" customFormat="1" ht="17.45" customHeight="1">
      <c r="A145" s="871"/>
      <c r="B145" s="872"/>
      <c r="C145" s="876"/>
      <c r="D145" s="878"/>
      <c r="E145" s="878"/>
      <c r="F145" s="878"/>
      <c r="G145" s="878"/>
      <c r="H145" s="878"/>
    </row>
    <row r="146" spans="1:8" s="851" customFormat="1" ht="17.45" customHeight="1">
      <c r="A146" s="871"/>
      <c r="B146" s="872"/>
      <c r="C146" s="869"/>
      <c r="D146" s="866"/>
      <c r="E146" s="866"/>
      <c r="F146" s="866"/>
      <c r="G146" s="866"/>
      <c r="H146" s="866"/>
    </row>
    <row r="147" spans="1:8" s="851" customFormat="1" ht="17.45" customHeight="1">
      <c r="A147" s="871"/>
      <c r="B147" s="872"/>
      <c r="C147" s="869"/>
      <c r="D147" s="866"/>
      <c r="E147" s="866"/>
      <c r="F147" s="866"/>
      <c r="G147" s="866"/>
      <c r="H147" s="866"/>
    </row>
    <row r="148" spans="1:8" s="851" customFormat="1" ht="17.45" customHeight="1">
      <c r="A148" s="871"/>
      <c r="B148" s="872"/>
      <c r="C148" s="869"/>
      <c r="D148" s="866"/>
      <c r="E148" s="866"/>
      <c r="F148" s="866"/>
      <c r="G148" s="866"/>
      <c r="H148" s="866"/>
    </row>
    <row r="149" spans="1:8" s="861" customFormat="1" ht="17.45" customHeight="1">
      <c r="A149" s="871"/>
      <c r="B149" s="872"/>
      <c r="C149" s="876"/>
      <c r="D149" s="878"/>
      <c r="E149" s="878"/>
      <c r="F149" s="878"/>
      <c r="G149" s="878"/>
      <c r="H149" s="878"/>
    </row>
    <row r="150" spans="1:8" s="851" customFormat="1" ht="17.45" customHeight="1">
      <c r="A150" s="871"/>
      <c r="B150" s="872"/>
      <c r="C150" s="869"/>
      <c r="D150" s="866"/>
      <c r="E150" s="866"/>
      <c r="F150" s="866"/>
      <c r="G150" s="866"/>
      <c r="H150" s="866"/>
    </row>
    <row r="151" spans="1:8" s="851" customFormat="1" ht="17.45" customHeight="1">
      <c r="A151" s="871"/>
      <c r="B151" s="872"/>
      <c r="C151" s="869"/>
      <c r="D151" s="866"/>
      <c r="E151" s="866"/>
      <c r="F151" s="866"/>
      <c r="G151" s="866"/>
      <c r="H151" s="866"/>
    </row>
    <row r="152" spans="1:8" s="851" customFormat="1" ht="17.45" customHeight="1">
      <c r="A152" s="871"/>
      <c r="B152" s="872"/>
      <c r="C152" s="869"/>
      <c r="D152" s="866"/>
      <c r="E152" s="866"/>
      <c r="F152" s="866"/>
      <c r="G152" s="866"/>
      <c r="H152" s="866"/>
    </row>
    <row r="153" spans="1:8" s="851" customFormat="1" ht="17.45" customHeight="1">
      <c r="A153" s="871"/>
      <c r="B153" s="872"/>
      <c r="C153" s="869"/>
      <c r="D153" s="866"/>
      <c r="E153" s="866"/>
      <c r="F153" s="866"/>
      <c r="G153" s="866"/>
      <c r="H153" s="866"/>
    </row>
    <row r="154" spans="1:8" s="851" customFormat="1" ht="17.45" customHeight="1">
      <c r="A154" s="871"/>
      <c r="B154" s="872"/>
      <c r="C154" s="869"/>
      <c r="D154" s="866"/>
      <c r="E154" s="866"/>
      <c r="F154" s="866"/>
      <c r="G154" s="866"/>
      <c r="H154" s="866"/>
    </row>
    <row r="155" spans="1:8" s="851" customFormat="1" ht="17.45" customHeight="1">
      <c r="A155" s="871"/>
      <c r="B155" s="872"/>
      <c r="C155" s="869"/>
      <c r="D155" s="866"/>
      <c r="E155" s="866"/>
      <c r="F155" s="866"/>
      <c r="G155" s="866"/>
      <c r="H155" s="866"/>
    </row>
    <row r="156" spans="1:8" s="851" customFormat="1" ht="17.45" customHeight="1">
      <c r="A156" s="871"/>
      <c r="B156" s="872"/>
      <c r="C156" s="869"/>
      <c r="D156" s="866"/>
      <c r="E156" s="866"/>
      <c r="F156" s="866"/>
      <c r="G156" s="866"/>
      <c r="H156" s="866"/>
    </row>
    <row r="157" spans="1:8" s="851" customFormat="1" ht="17.45" customHeight="1">
      <c r="A157" s="871"/>
      <c r="B157" s="872"/>
      <c r="C157" s="869"/>
      <c r="D157" s="866"/>
      <c r="E157" s="866"/>
      <c r="F157" s="866"/>
      <c r="G157" s="866"/>
      <c r="H157" s="866"/>
    </row>
    <row r="158" spans="1:8" s="851" customFormat="1" ht="17.45" customHeight="1">
      <c r="A158" s="871"/>
      <c r="B158" s="872"/>
      <c r="C158" s="869"/>
      <c r="D158" s="866"/>
      <c r="E158" s="866"/>
      <c r="F158" s="866"/>
      <c r="G158" s="866"/>
      <c r="H158" s="866"/>
    </row>
    <row r="159" spans="1:8" s="851" customFormat="1" ht="17.45" customHeight="1">
      <c r="A159" s="871"/>
      <c r="B159" s="872"/>
      <c r="C159" s="869"/>
      <c r="D159" s="866"/>
      <c r="E159" s="866"/>
      <c r="F159" s="866"/>
      <c r="G159" s="866"/>
      <c r="H159" s="866"/>
    </row>
    <row r="160" spans="1:8" s="851" customFormat="1" ht="17.45" customHeight="1">
      <c r="A160" s="871"/>
      <c r="B160" s="872"/>
      <c r="C160" s="869"/>
      <c r="D160" s="866"/>
      <c r="E160" s="866"/>
      <c r="F160" s="866"/>
      <c r="G160" s="866"/>
      <c r="H160" s="866"/>
    </row>
    <row r="161" spans="1:10" s="861" customFormat="1" ht="17.45" customHeight="1">
      <c r="A161" s="871"/>
      <c r="B161" s="872"/>
      <c r="C161" s="876"/>
      <c r="D161" s="878"/>
      <c r="E161" s="878"/>
      <c r="F161" s="878"/>
      <c r="G161" s="878"/>
      <c r="H161" s="878"/>
    </row>
    <row r="162" spans="1:10" s="851" customFormat="1" ht="17.45" customHeight="1">
      <c r="A162" s="871"/>
      <c r="B162" s="872"/>
      <c r="C162" s="869"/>
      <c r="D162" s="866"/>
      <c r="E162" s="866"/>
      <c r="F162" s="866"/>
      <c r="G162" s="866"/>
      <c r="H162" s="866"/>
    </row>
    <row r="163" spans="1:10" s="851" customFormat="1" ht="17.45" customHeight="1">
      <c r="A163" s="871"/>
      <c r="B163" s="872"/>
      <c r="C163" s="869"/>
      <c r="D163" s="866"/>
      <c r="E163" s="866"/>
      <c r="F163" s="866"/>
      <c r="G163" s="866"/>
      <c r="H163" s="866"/>
    </row>
    <row r="164" spans="1:10" s="851" customFormat="1" ht="17.45" customHeight="1">
      <c r="A164" s="871"/>
      <c r="B164" s="872"/>
      <c r="C164" s="869"/>
      <c r="D164" s="866"/>
      <c r="E164" s="866"/>
      <c r="F164" s="866"/>
      <c r="G164" s="866"/>
      <c r="H164" s="866"/>
    </row>
    <row r="165" spans="1:10" s="851" customFormat="1" ht="17.45" customHeight="1">
      <c r="A165" s="871"/>
      <c r="B165" s="872"/>
      <c r="C165" s="869"/>
      <c r="D165" s="866"/>
      <c r="E165" s="866"/>
      <c r="F165" s="866"/>
      <c r="G165" s="866"/>
      <c r="H165" s="866"/>
    </row>
    <row r="166" spans="1:10" s="851" customFormat="1" ht="17.45" customHeight="1">
      <c r="A166" s="871"/>
      <c r="B166" s="872"/>
      <c r="C166" s="869"/>
      <c r="D166" s="866"/>
      <c r="E166" s="866"/>
      <c r="F166" s="866"/>
      <c r="G166" s="866"/>
      <c r="H166" s="866"/>
    </row>
    <row r="167" spans="1:10" s="851" customFormat="1" ht="17.45" customHeight="1">
      <c r="A167" s="871"/>
      <c r="B167" s="872"/>
      <c r="C167" s="869"/>
      <c r="D167" s="866"/>
      <c r="E167" s="866"/>
      <c r="F167" s="866"/>
      <c r="G167" s="866"/>
      <c r="H167" s="866"/>
    </row>
    <row r="168" spans="1:10" s="851" customFormat="1" ht="17.45" customHeight="1">
      <c r="A168" s="871"/>
      <c r="B168" s="872"/>
      <c r="C168" s="869"/>
      <c r="D168" s="866"/>
      <c r="E168" s="866"/>
      <c r="F168" s="866"/>
      <c r="G168" s="866"/>
      <c r="H168" s="866"/>
      <c r="I168" s="866"/>
      <c r="J168" s="866"/>
    </row>
    <row r="169" spans="1:10" s="851" customFormat="1" ht="17.45" customHeight="1">
      <c r="A169" s="871"/>
      <c r="B169" s="872"/>
      <c r="C169" s="869"/>
      <c r="D169" s="866"/>
      <c r="E169" s="866"/>
      <c r="F169" s="866"/>
      <c r="G169" s="866"/>
      <c r="H169" s="866"/>
      <c r="I169" s="866"/>
      <c r="J169" s="866"/>
    </row>
    <row r="170" spans="1:10" ht="25.5" customHeight="1">
      <c r="A170" s="689"/>
      <c r="C170" s="869"/>
      <c r="I170" s="861"/>
      <c r="J170" s="870"/>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861" customWidth="1"/>
    <col min="2" max="2" width="20.7109375" style="689" customWidth="1"/>
    <col min="3" max="8" width="12.7109375" style="866" customWidth="1"/>
    <col min="9" max="9" width="12.7109375" style="689" customWidth="1"/>
    <col min="10" max="10" width="16.7109375" style="689" customWidth="1"/>
    <col min="11" max="16384" width="11.42578125" style="689"/>
  </cols>
  <sheetData>
    <row r="1" spans="1:10" ht="15" customHeight="1">
      <c r="A1" s="919" t="s">
        <v>1821</v>
      </c>
      <c r="C1" s="917"/>
      <c r="D1" s="917"/>
      <c r="E1" s="917"/>
      <c r="F1" s="917"/>
      <c r="G1" s="917"/>
      <c r="H1" s="917"/>
    </row>
    <row r="2" spans="1:10" s="851" customFormat="1" ht="14.1" customHeight="1">
      <c r="A2" s="1246" t="s">
        <v>908</v>
      </c>
      <c r="B2" s="1246"/>
      <c r="C2" s="1246"/>
      <c r="D2" s="1246"/>
      <c r="E2" s="1246"/>
      <c r="F2" s="1246"/>
      <c r="G2" s="1246"/>
      <c r="H2" s="1246"/>
      <c r="I2" s="1246"/>
      <c r="J2" s="1246"/>
    </row>
    <row r="3" spans="1:10" s="851" customFormat="1" ht="14.1" customHeight="1">
      <c r="A3" s="1246" t="s">
        <v>1705</v>
      </c>
      <c r="B3" s="1246"/>
      <c r="C3" s="1246"/>
      <c r="D3" s="1246"/>
      <c r="E3" s="1246"/>
      <c r="F3" s="1246"/>
      <c r="G3" s="1246"/>
      <c r="H3" s="1246"/>
      <c r="I3" s="1246"/>
      <c r="J3" s="1246"/>
    </row>
    <row r="4" spans="1:10" s="851" customFormat="1" ht="14.1" customHeight="1">
      <c r="A4" s="1246" t="s">
        <v>1706</v>
      </c>
      <c r="B4" s="1246"/>
      <c r="C4" s="1246"/>
      <c r="D4" s="1246"/>
      <c r="E4" s="1246"/>
      <c r="F4" s="1246"/>
      <c r="G4" s="1246"/>
      <c r="H4" s="1246"/>
      <c r="I4" s="1246"/>
      <c r="J4" s="1246"/>
    </row>
    <row r="5" spans="1:10" s="851" customFormat="1" ht="24" customHeight="1">
      <c r="A5" s="1247" t="s">
        <v>453</v>
      </c>
      <c r="B5" s="1247"/>
      <c r="C5" s="1247"/>
      <c r="D5" s="1247"/>
      <c r="E5" s="1247"/>
      <c r="F5" s="1247"/>
      <c r="G5" s="1247"/>
      <c r="H5" s="1247"/>
      <c r="I5" s="1247"/>
      <c r="J5" s="1247"/>
    </row>
    <row r="6" spans="1:10" ht="20.100000000000001" customHeight="1">
      <c r="A6" s="1248" t="s">
        <v>1707</v>
      </c>
      <c r="B6" s="1196"/>
      <c r="C6" s="1251" t="s">
        <v>1722</v>
      </c>
      <c r="D6" s="1252"/>
      <c r="E6" s="1252"/>
      <c r="F6" s="1252"/>
      <c r="G6" s="1252"/>
      <c r="H6" s="1252"/>
      <c r="I6" s="1252"/>
      <c r="J6" s="1252"/>
    </row>
    <row r="7" spans="1:10" ht="20.100000000000001" customHeight="1">
      <c r="A7" s="1249"/>
      <c r="B7" s="1197"/>
      <c r="C7" s="1253" t="s">
        <v>1723</v>
      </c>
      <c r="D7" s="1255" t="s">
        <v>1404</v>
      </c>
      <c r="E7" s="1251" t="s">
        <v>737</v>
      </c>
      <c r="F7" s="1257"/>
      <c r="G7" s="1258" t="s">
        <v>1710</v>
      </c>
      <c r="H7" s="1259"/>
      <c r="I7" s="1255" t="s">
        <v>1711</v>
      </c>
      <c r="J7" s="1260" t="s">
        <v>1712</v>
      </c>
    </row>
    <row r="8" spans="1:10" ht="24.95" customHeight="1">
      <c r="A8" s="1249"/>
      <c r="B8" s="1197"/>
      <c r="C8" s="1254"/>
      <c r="D8" s="1256"/>
      <c r="E8" s="852" t="s">
        <v>734</v>
      </c>
      <c r="F8" s="852" t="s">
        <v>717</v>
      </c>
      <c r="G8" s="852" t="s">
        <v>734</v>
      </c>
      <c r="H8" s="852" t="s">
        <v>717</v>
      </c>
      <c r="I8" s="1256"/>
      <c r="J8" s="1261"/>
    </row>
    <row r="9" spans="1:10" ht="20.100000000000001" customHeight="1">
      <c r="A9" s="1250"/>
      <c r="B9" s="1198"/>
      <c r="C9" s="853" t="s">
        <v>232</v>
      </c>
      <c r="D9" s="852" t="s">
        <v>1090</v>
      </c>
      <c r="E9" s="854" t="s">
        <v>232</v>
      </c>
      <c r="F9" s="852" t="s">
        <v>1090</v>
      </c>
      <c r="G9" s="854" t="s">
        <v>232</v>
      </c>
      <c r="H9" s="852" t="s">
        <v>1090</v>
      </c>
      <c r="I9" s="855" t="s">
        <v>232</v>
      </c>
      <c r="J9" s="856" t="s">
        <v>896</v>
      </c>
    </row>
    <row r="10" spans="1:10" s="861" customFormat="1" ht="20.100000000000001" customHeight="1">
      <c r="A10" s="1262"/>
      <c r="B10" s="1262"/>
      <c r="C10" s="1262"/>
      <c r="D10" s="1262"/>
      <c r="E10" s="1262"/>
      <c r="F10" s="1262"/>
      <c r="G10" s="1262"/>
      <c r="H10" s="1262"/>
      <c r="I10" s="1262"/>
      <c r="J10" s="1262"/>
    </row>
    <row r="11" spans="1:10" s="861" customFormat="1" ht="15" customHeight="1">
      <c r="A11" s="1265" t="s">
        <v>689</v>
      </c>
      <c r="B11" s="1265"/>
      <c r="C11" s="1265"/>
      <c r="D11" s="1265"/>
      <c r="E11" s="1265"/>
      <c r="F11" s="1265"/>
      <c r="G11" s="1265"/>
      <c r="H11" s="1265"/>
      <c r="I11" s="1265"/>
      <c r="J11" s="1265"/>
    </row>
    <row r="12" spans="1:10" s="861" customFormat="1" ht="17.45" customHeight="1">
      <c r="A12" s="858">
        <v>41395</v>
      </c>
      <c r="B12" s="859">
        <v>41395</v>
      </c>
      <c r="C12" s="860">
        <v>6008</v>
      </c>
      <c r="D12" s="860">
        <v>167.5</v>
      </c>
      <c r="E12" s="860">
        <v>2408</v>
      </c>
      <c r="F12" s="860">
        <v>323.89999999999998</v>
      </c>
      <c r="G12" s="860">
        <v>0</v>
      </c>
      <c r="H12" s="860">
        <v>0</v>
      </c>
      <c r="I12" s="860">
        <v>10849</v>
      </c>
      <c r="J12" s="860">
        <v>1132485</v>
      </c>
    </row>
    <row r="13" spans="1:10" s="861" customFormat="1" ht="11.65" customHeight="1">
      <c r="A13" s="863" t="s">
        <v>462</v>
      </c>
      <c r="B13" s="859">
        <v>41426</v>
      </c>
      <c r="C13" s="860">
        <v>6741</v>
      </c>
      <c r="D13" s="860">
        <v>231.6</v>
      </c>
      <c r="E13" s="860">
        <v>2457</v>
      </c>
      <c r="F13" s="860">
        <v>323.5</v>
      </c>
      <c r="G13" s="860">
        <v>0</v>
      </c>
      <c r="H13" s="860">
        <v>0</v>
      </c>
      <c r="I13" s="860">
        <v>10938</v>
      </c>
      <c r="J13" s="860">
        <v>1164598</v>
      </c>
    </row>
    <row r="14" spans="1:10" s="861" customFormat="1" ht="11.65" customHeight="1">
      <c r="A14" s="863" t="s">
        <v>462</v>
      </c>
      <c r="B14" s="859">
        <v>41456</v>
      </c>
      <c r="C14" s="860">
        <v>7633</v>
      </c>
      <c r="D14" s="860">
        <v>293.5</v>
      </c>
      <c r="E14" s="860">
        <v>3236</v>
      </c>
      <c r="F14" s="860">
        <v>399.6</v>
      </c>
      <c r="G14" s="860">
        <v>0</v>
      </c>
      <c r="H14" s="860">
        <v>0</v>
      </c>
      <c r="I14" s="860">
        <v>13582</v>
      </c>
      <c r="J14" s="860">
        <v>1406299</v>
      </c>
    </row>
    <row r="15" spans="1:10" s="861" customFormat="1" ht="11.65" customHeight="1">
      <c r="A15" s="863" t="s">
        <v>462</v>
      </c>
      <c r="B15" s="859">
        <v>41487</v>
      </c>
      <c r="C15" s="860">
        <v>6534</v>
      </c>
      <c r="D15" s="860">
        <v>246.6</v>
      </c>
      <c r="E15" s="860">
        <v>3127</v>
      </c>
      <c r="F15" s="860">
        <v>337.7</v>
      </c>
      <c r="G15" s="860">
        <v>0</v>
      </c>
      <c r="H15" s="860">
        <v>0</v>
      </c>
      <c r="I15" s="860">
        <v>11430</v>
      </c>
      <c r="J15" s="860">
        <v>1209307</v>
      </c>
    </row>
    <row r="16" spans="1:10" s="861" customFormat="1" ht="11.65" customHeight="1">
      <c r="A16" s="863" t="s">
        <v>462</v>
      </c>
      <c r="B16" s="859">
        <v>41518</v>
      </c>
      <c r="C16" s="860">
        <v>6430</v>
      </c>
      <c r="D16" s="860">
        <v>157</v>
      </c>
      <c r="E16" s="860">
        <v>2780</v>
      </c>
      <c r="F16" s="860">
        <v>348.9</v>
      </c>
      <c r="G16" s="860">
        <v>0</v>
      </c>
      <c r="H16" s="860">
        <v>0</v>
      </c>
      <c r="I16" s="860">
        <v>11860</v>
      </c>
      <c r="J16" s="860">
        <v>1252091</v>
      </c>
    </row>
    <row r="17" spans="1:10" s="861" customFormat="1" ht="11.65" customHeight="1">
      <c r="A17" s="863" t="s">
        <v>462</v>
      </c>
      <c r="B17" s="859">
        <v>41548</v>
      </c>
      <c r="C17" s="860">
        <v>6237</v>
      </c>
      <c r="D17" s="860">
        <v>222.7</v>
      </c>
      <c r="E17" s="860">
        <v>2601</v>
      </c>
      <c r="F17" s="860">
        <v>312.8</v>
      </c>
      <c r="G17" s="860">
        <v>0</v>
      </c>
      <c r="H17" s="860">
        <v>0</v>
      </c>
      <c r="I17" s="860">
        <v>10371</v>
      </c>
      <c r="J17" s="860">
        <v>1260275</v>
      </c>
    </row>
    <row r="18" spans="1:10" s="861" customFormat="1" ht="11.65" customHeight="1">
      <c r="A18" s="863" t="s">
        <v>462</v>
      </c>
      <c r="B18" s="859">
        <v>41579</v>
      </c>
      <c r="C18" s="860">
        <v>5574</v>
      </c>
      <c r="D18" s="860">
        <v>124.1</v>
      </c>
      <c r="E18" s="860">
        <v>2780</v>
      </c>
      <c r="F18" s="860">
        <v>319.7</v>
      </c>
      <c r="G18" s="860">
        <v>0</v>
      </c>
      <c r="H18" s="860">
        <v>0</v>
      </c>
      <c r="I18" s="860">
        <v>10973</v>
      </c>
      <c r="J18" s="860">
        <v>1095005</v>
      </c>
    </row>
    <row r="19" spans="1:10" s="861" customFormat="1" ht="11.65" customHeight="1">
      <c r="A19" s="863" t="s">
        <v>462</v>
      </c>
      <c r="B19" s="859">
        <v>41609</v>
      </c>
      <c r="C19" s="860">
        <v>5479</v>
      </c>
      <c r="D19" s="860">
        <v>167</v>
      </c>
      <c r="E19" s="860">
        <v>3517</v>
      </c>
      <c r="F19" s="860">
        <v>353.2</v>
      </c>
      <c r="G19" s="860">
        <v>0</v>
      </c>
      <c r="H19" s="860">
        <v>0</v>
      </c>
      <c r="I19" s="860">
        <v>12732</v>
      </c>
      <c r="J19" s="860">
        <v>1184909</v>
      </c>
    </row>
    <row r="20" spans="1:10" s="861" customFormat="1" ht="17.649999999999999" customHeight="1">
      <c r="A20" s="863">
        <v>41640</v>
      </c>
      <c r="B20" s="859">
        <v>41640</v>
      </c>
      <c r="C20" s="860">
        <v>5081</v>
      </c>
      <c r="D20" s="860">
        <v>192.8</v>
      </c>
      <c r="E20" s="860">
        <v>2628</v>
      </c>
      <c r="F20" s="860">
        <v>287.10000000000002</v>
      </c>
      <c r="G20" s="860">
        <v>0</v>
      </c>
      <c r="H20" s="860">
        <v>0</v>
      </c>
      <c r="I20" s="860">
        <v>9796</v>
      </c>
      <c r="J20" s="860">
        <v>1095496</v>
      </c>
    </row>
    <row r="21" spans="1:10" s="861" customFormat="1" ht="11.65" customHeight="1">
      <c r="A21" s="863" t="s">
        <v>462</v>
      </c>
      <c r="B21" s="859">
        <v>41671</v>
      </c>
      <c r="C21" s="860">
        <v>4929</v>
      </c>
      <c r="D21" s="860">
        <v>290</v>
      </c>
      <c r="E21" s="860">
        <v>1936</v>
      </c>
      <c r="F21" s="860">
        <v>247.1</v>
      </c>
      <c r="G21" s="860">
        <v>0</v>
      </c>
      <c r="H21" s="860">
        <v>0</v>
      </c>
      <c r="I21" s="860">
        <v>8111</v>
      </c>
      <c r="J21" s="860">
        <v>1080163</v>
      </c>
    </row>
    <row r="22" spans="1:10" s="861" customFormat="1" ht="11.65" customHeight="1">
      <c r="A22" s="863" t="s">
        <v>462</v>
      </c>
      <c r="B22" s="859">
        <v>41699</v>
      </c>
      <c r="C22" s="860">
        <v>5425</v>
      </c>
      <c r="D22" s="860">
        <v>103.4</v>
      </c>
      <c r="E22" s="860">
        <v>3287</v>
      </c>
      <c r="F22" s="860">
        <v>310.8</v>
      </c>
      <c r="G22" s="860">
        <v>0</v>
      </c>
      <c r="H22" s="860">
        <v>0</v>
      </c>
      <c r="I22" s="860">
        <v>11352</v>
      </c>
      <c r="J22" s="860">
        <v>1076749</v>
      </c>
    </row>
    <row r="23" spans="1:10" s="861" customFormat="1" ht="11.65" customHeight="1">
      <c r="A23" s="863" t="s">
        <v>462</v>
      </c>
      <c r="B23" s="859">
        <v>41730</v>
      </c>
      <c r="C23" s="860">
        <v>5968</v>
      </c>
      <c r="D23" s="860">
        <v>235.5</v>
      </c>
      <c r="E23" s="860">
        <v>2287</v>
      </c>
      <c r="F23" s="860">
        <v>301.7</v>
      </c>
      <c r="G23" s="860">
        <v>0</v>
      </c>
      <c r="H23" s="860">
        <v>0</v>
      </c>
      <c r="I23" s="860">
        <v>10108</v>
      </c>
      <c r="J23" s="860">
        <v>1191899</v>
      </c>
    </row>
    <row r="24" spans="1:10" s="861" customFormat="1" ht="11.65" customHeight="1">
      <c r="A24" s="863" t="s">
        <v>462</v>
      </c>
      <c r="B24" s="859">
        <v>41760</v>
      </c>
      <c r="C24" s="860">
        <v>6364</v>
      </c>
      <c r="D24" s="860">
        <v>188.7</v>
      </c>
      <c r="E24" s="860">
        <v>2907</v>
      </c>
      <c r="F24" s="860">
        <v>352.4</v>
      </c>
      <c r="G24" s="860">
        <v>0</v>
      </c>
      <c r="H24" s="860">
        <v>0</v>
      </c>
      <c r="I24" s="860">
        <v>12801</v>
      </c>
      <c r="J24" s="860">
        <v>1224905</v>
      </c>
    </row>
    <row r="25" spans="1:10" s="861" customFormat="1" ht="11.65" customHeight="1">
      <c r="A25" s="863" t="s">
        <v>462</v>
      </c>
      <c r="B25" s="859">
        <v>41791</v>
      </c>
      <c r="C25" s="860">
        <v>6552</v>
      </c>
      <c r="D25" s="860">
        <v>64.3</v>
      </c>
      <c r="E25" s="860">
        <v>2773</v>
      </c>
      <c r="F25" s="860">
        <v>352.5</v>
      </c>
      <c r="G25" s="860">
        <v>0</v>
      </c>
      <c r="H25" s="860">
        <v>0</v>
      </c>
      <c r="I25" s="860">
        <v>11742</v>
      </c>
      <c r="J25" s="860">
        <v>1302361</v>
      </c>
    </row>
    <row r="26" spans="1:10" s="861" customFormat="1" ht="11.65" customHeight="1">
      <c r="A26" s="863" t="s">
        <v>462</v>
      </c>
      <c r="B26" s="859">
        <v>41821</v>
      </c>
      <c r="C26" s="860">
        <v>7059</v>
      </c>
      <c r="D26" s="860">
        <v>269.5</v>
      </c>
      <c r="E26" s="860">
        <v>2873</v>
      </c>
      <c r="F26" s="860">
        <v>344</v>
      </c>
      <c r="G26" s="860">
        <v>0</v>
      </c>
      <c r="H26" s="860">
        <v>0</v>
      </c>
      <c r="I26" s="860">
        <v>11724</v>
      </c>
      <c r="J26" s="860">
        <v>1530961</v>
      </c>
    </row>
    <row r="27" spans="1:10" s="861" customFormat="1" ht="11.65" customHeight="1">
      <c r="A27" s="863" t="s">
        <v>462</v>
      </c>
      <c r="B27" s="859">
        <v>41852</v>
      </c>
      <c r="C27" s="860">
        <v>6150</v>
      </c>
      <c r="D27" s="860">
        <v>168.1</v>
      </c>
      <c r="E27" s="860">
        <v>2968</v>
      </c>
      <c r="F27" s="860">
        <v>364.4</v>
      </c>
      <c r="G27" s="860">
        <v>0</v>
      </c>
      <c r="H27" s="860">
        <v>0</v>
      </c>
      <c r="I27" s="860">
        <v>11866</v>
      </c>
      <c r="J27" s="860">
        <v>1273768</v>
      </c>
    </row>
    <row r="28" spans="1:10" s="861" customFormat="1" ht="11.65" customHeight="1">
      <c r="A28" s="863" t="s">
        <v>462</v>
      </c>
      <c r="B28" s="859">
        <v>41883</v>
      </c>
      <c r="C28" s="860">
        <v>6183</v>
      </c>
      <c r="D28" s="860">
        <v>283.10000000000002</v>
      </c>
      <c r="E28" s="860">
        <v>3061</v>
      </c>
      <c r="F28" s="860">
        <v>344.4</v>
      </c>
      <c r="G28" s="860">
        <v>0</v>
      </c>
      <c r="H28" s="860">
        <v>0</v>
      </c>
      <c r="I28" s="860">
        <v>11666</v>
      </c>
      <c r="J28" s="860">
        <v>1154491</v>
      </c>
    </row>
    <row r="29" spans="1:10" s="861" customFormat="1" ht="11.65" customHeight="1">
      <c r="A29" s="863" t="s">
        <v>462</v>
      </c>
      <c r="B29" s="859">
        <v>41913</v>
      </c>
      <c r="C29" s="860">
        <v>6315</v>
      </c>
      <c r="D29" s="860">
        <v>151.30000000000001</v>
      </c>
      <c r="E29" s="860">
        <v>3242</v>
      </c>
      <c r="F29" s="860">
        <v>362.9</v>
      </c>
      <c r="G29" s="860">
        <v>0</v>
      </c>
      <c r="H29" s="860">
        <v>0</v>
      </c>
      <c r="I29" s="860">
        <v>12286</v>
      </c>
      <c r="J29" s="860">
        <v>1282320</v>
      </c>
    </row>
    <row r="30" spans="1:10" s="861" customFormat="1" ht="11.65" customHeight="1">
      <c r="A30" s="863" t="s">
        <v>462</v>
      </c>
      <c r="B30" s="859">
        <v>41944</v>
      </c>
      <c r="C30" s="860">
        <v>5349</v>
      </c>
      <c r="D30" s="860">
        <v>90.6</v>
      </c>
      <c r="E30" s="860">
        <v>2303</v>
      </c>
      <c r="F30" s="860">
        <v>292.3</v>
      </c>
      <c r="G30" s="860">
        <v>0</v>
      </c>
      <c r="H30" s="860">
        <v>0</v>
      </c>
      <c r="I30" s="860">
        <v>9537</v>
      </c>
      <c r="J30" s="860">
        <v>988741</v>
      </c>
    </row>
    <row r="31" spans="1:10" s="861" customFormat="1" ht="11.65" customHeight="1">
      <c r="A31" s="863" t="s">
        <v>462</v>
      </c>
      <c r="B31" s="859">
        <v>41974</v>
      </c>
      <c r="C31" s="860">
        <v>5517</v>
      </c>
      <c r="D31" s="860">
        <v>102.4</v>
      </c>
      <c r="E31" s="860">
        <v>3447</v>
      </c>
      <c r="F31" s="860">
        <v>361.1</v>
      </c>
      <c r="G31" s="860">
        <v>0</v>
      </c>
      <c r="H31" s="860">
        <v>0</v>
      </c>
      <c r="I31" s="860">
        <v>12619</v>
      </c>
      <c r="J31" s="860">
        <v>1246653</v>
      </c>
    </row>
    <row r="32" spans="1:10" s="861" customFormat="1" ht="17.649999999999999" customHeight="1">
      <c r="A32" s="863">
        <v>42005</v>
      </c>
      <c r="B32" s="859">
        <v>42005</v>
      </c>
      <c r="C32" s="860">
        <v>4851</v>
      </c>
      <c r="D32" s="860">
        <v>104.9</v>
      </c>
      <c r="E32" s="860">
        <v>2945</v>
      </c>
      <c r="F32" s="860">
        <v>293.8</v>
      </c>
      <c r="G32" s="860">
        <v>0</v>
      </c>
      <c r="H32" s="860">
        <v>0</v>
      </c>
      <c r="I32" s="860">
        <v>10393</v>
      </c>
      <c r="J32" s="860">
        <v>937154</v>
      </c>
    </row>
    <row r="33" spans="1:13" s="861" customFormat="1" ht="11.65" customHeight="1">
      <c r="A33" s="863" t="s">
        <v>462</v>
      </c>
      <c r="B33" s="859">
        <v>42036</v>
      </c>
      <c r="C33" s="860">
        <v>4642</v>
      </c>
      <c r="D33" s="860">
        <v>113.5</v>
      </c>
      <c r="E33" s="860">
        <v>2961</v>
      </c>
      <c r="F33" s="860">
        <v>288.89999999999998</v>
      </c>
      <c r="G33" s="860">
        <v>0</v>
      </c>
      <c r="H33" s="860">
        <v>0</v>
      </c>
      <c r="I33" s="860">
        <v>9676</v>
      </c>
      <c r="J33" s="860">
        <v>888430</v>
      </c>
    </row>
    <row r="34" spans="1:13" s="861" customFormat="1" ht="11.65" customHeight="1">
      <c r="A34" s="863" t="s">
        <v>462</v>
      </c>
      <c r="B34" s="859">
        <v>42064</v>
      </c>
      <c r="C34" s="860">
        <v>5988</v>
      </c>
      <c r="D34" s="860">
        <v>193.6</v>
      </c>
      <c r="E34" s="860">
        <v>2865</v>
      </c>
      <c r="F34" s="860">
        <v>334.6</v>
      </c>
      <c r="G34" s="860">
        <v>0</v>
      </c>
      <c r="H34" s="860">
        <v>0</v>
      </c>
      <c r="I34" s="860">
        <v>11269</v>
      </c>
      <c r="J34" s="860">
        <v>1253469</v>
      </c>
    </row>
    <row r="35" spans="1:13" s="861" customFormat="1" ht="11.65" customHeight="1">
      <c r="A35" s="863" t="s">
        <v>462</v>
      </c>
      <c r="B35" s="859">
        <v>42095</v>
      </c>
      <c r="C35" s="860">
        <v>6134</v>
      </c>
      <c r="D35" s="860">
        <v>102.1</v>
      </c>
      <c r="E35" s="860">
        <v>3123</v>
      </c>
      <c r="F35" s="860">
        <v>368.4</v>
      </c>
      <c r="G35" s="860">
        <v>0</v>
      </c>
      <c r="H35" s="860">
        <v>0</v>
      </c>
      <c r="I35" s="860">
        <v>12828</v>
      </c>
      <c r="J35" s="860">
        <v>1158291</v>
      </c>
    </row>
    <row r="36" spans="1:13" s="861" customFormat="1" ht="11.65" customHeight="1">
      <c r="A36" s="863" t="s">
        <v>462</v>
      </c>
      <c r="B36" s="859">
        <v>42125</v>
      </c>
      <c r="C36" s="860">
        <v>6239</v>
      </c>
      <c r="D36" s="860">
        <v>203</v>
      </c>
      <c r="E36" s="860">
        <v>2808</v>
      </c>
      <c r="F36" s="860">
        <v>332.7</v>
      </c>
      <c r="G36" s="860">
        <v>0</v>
      </c>
      <c r="H36" s="860">
        <v>0</v>
      </c>
      <c r="I36" s="860">
        <v>11373</v>
      </c>
      <c r="J36" s="860">
        <v>1111858</v>
      </c>
    </row>
    <row r="37" spans="1:13" ht="15" customHeight="1">
      <c r="A37" s="1245" t="s">
        <v>186</v>
      </c>
      <c r="B37" s="1245"/>
      <c r="C37" s="1245"/>
      <c r="D37" s="1245"/>
      <c r="E37" s="1245"/>
      <c r="F37" s="1245"/>
      <c r="G37" s="1245"/>
      <c r="H37" s="1245"/>
      <c r="I37" s="1245"/>
      <c r="J37" s="1245"/>
    </row>
    <row r="38" spans="1:13" s="861" customFormat="1" ht="17.45" customHeight="1">
      <c r="A38" s="858">
        <v>41395</v>
      </c>
      <c r="B38" s="859">
        <v>41395</v>
      </c>
      <c r="C38" s="860">
        <v>4419</v>
      </c>
      <c r="D38" s="860">
        <v>-109.6</v>
      </c>
      <c r="E38" s="860">
        <v>2424</v>
      </c>
      <c r="F38" s="860">
        <v>317.60000000000002</v>
      </c>
      <c r="G38" s="860">
        <v>0</v>
      </c>
      <c r="H38" s="860">
        <v>0</v>
      </c>
      <c r="I38" s="860">
        <v>10725</v>
      </c>
      <c r="J38" s="860">
        <v>513779</v>
      </c>
    </row>
    <row r="39" spans="1:13" s="851" customFormat="1" ht="11.65" customHeight="1">
      <c r="A39" s="863" t="s">
        <v>462</v>
      </c>
      <c r="B39" s="859">
        <v>41426</v>
      </c>
      <c r="C39" s="860">
        <v>5096</v>
      </c>
      <c r="D39" s="860">
        <v>-99.8</v>
      </c>
      <c r="E39" s="860">
        <v>2398</v>
      </c>
      <c r="F39" s="860">
        <v>324.8</v>
      </c>
      <c r="G39" s="860">
        <v>0</v>
      </c>
      <c r="H39" s="860">
        <v>0</v>
      </c>
      <c r="I39" s="860">
        <v>11044</v>
      </c>
      <c r="J39" s="860">
        <v>551619</v>
      </c>
      <c r="K39" s="861"/>
      <c r="L39" s="861"/>
      <c r="M39" s="861"/>
    </row>
    <row r="40" spans="1:13" s="851" customFormat="1" ht="11.65" customHeight="1">
      <c r="A40" s="863" t="s">
        <v>462</v>
      </c>
      <c r="B40" s="859">
        <v>41456</v>
      </c>
      <c r="C40" s="860">
        <v>5603</v>
      </c>
      <c r="D40" s="860">
        <v>-151.6</v>
      </c>
      <c r="E40" s="860">
        <v>3122</v>
      </c>
      <c r="F40" s="860">
        <v>398.3</v>
      </c>
      <c r="G40" s="860">
        <v>0</v>
      </c>
      <c r="H40" s="860">
        <v>0</v>
      </c>
      <c r="I40" s="860">
        <v>13669</v>
      </c>
      <c r="J40" s="860">
        <v>656869</v>
      </c>
      <c r="K40" s="861"/>
      <c r="L40" s="861"/>
      <c r="M40" s="861"/>
    </row>
    <row r="41" spans="1:13" s="851" customFormat="1" ht="11.65" customHeight="1">
      <c r="A41" s="863" t="s">
        <v>462</v>
      </c>
      <c r="B41" s="859">
        <v>41487</v>
      </c>
      <c r="C41" s="860">
        <v>4797</v>
      </c>
      <c r="D41" s="860">
        <v>-110.1</v>
      </c>
      <c r="E41" s="860">
        <v>2836</v>
      </c>
      <c r="F41" s="860">
        <v>325.8</v>
      </c>
      <c r="G41" s="860">
        <v>0</v>
      </c>
      <c r="H41" s="860">
        <v>0</v>
      </c>
      <c r="I41" s="860">
        <v>11139</v>
      </c>
      <c r="J41" s="860">
        <v>533157</v>
      </c>
      <c r="K41" s="861"/>
      <c r="L41" s="861"/>
      <c r="M41" s="861"/>
    </row>
    <row r="42" spans="1:13" s="861" customFormat="1" ht="11.65" customHeight="1">
      <c r="A42" s="863" t="s">
        <v>462</v>
      </c>
      <c r="B42" s="859">
        <v>41518</v>
      </c>
      <c r="C42" s="860">
        <v>4617</v>
      </c>
      <c r="D42" s="860">
        <v>-118.3</v>
      </c>
      <c r="E42" s="860">
        <v>2407</v>
      </c>
      <c r="F42" s="860">
        <v>326.39999999999998</v>
      </c>
      <c r="G42" s="860">
        <v>0</v>
      </c>
      <c r="H42" s="860">
        <v>0</v>
      </c>
      <c r="I42" s="860">
        <v>11275</v>
      </c>
      <c r="J42" s="860">
        <v>544269</v>
      </c>
    </row>
    <row r="43" spans="1:13" s="851" customFormat="1" ht="11.65" customHeight="1">
      <c r="A43" s="863" t="s">
        <v>462</v>
      </c>
      <c r="B43" s="859">
        <v>41548</v>
      </c>
      <c r="C43" s="860">
        <v>4536</v>
      </c>
      <c r="D43" s="860">
        <v>-120.9</v>
      </c>
      <c r="E43" s="860">
        <v>2534</v>
      </c>
      <c r="F43" s="860">
        <v>310.7</v>
      </c>
      <c r="G43" s="860">
        <v>0</v>
      </c>
      <c r="H43" s="860">
        <v>0</v>
      </c>
      <c r="I43" s="860">
        <v>10436</v>
      </c>
      <c r="J43" s="860">
        <v>540529</v>
      </c>
      <c r="K43" s="861"/>
      <c r="L43" s="861"/>
      <c r="M43" s="861"/>
    </row>
    <row r="44" spans="1:13" s="851" customFormat="1" ht="11.65" customHeight="1">
      <c r="A44" s="863" t="s">
        <v>462</v>
      </c>
      <c r="B44" s="859">
        <v>41579</v>
      </c>
      <c r="C44" s="860">
        <v>4000</v>
      </c>
      <c r="D44" s="860">
        <v>-128.80000000000001</v>
      </c>
      <c r="E44" s="860">
        <v>2710</v>
      </c>
      <c r="F44" s="860">
        <v>313.10000000000002</v>
      </c>
      <c r="G44" s="860">
        <v>0</v>
      </c>
      <c r="H44" s="860">
        <v>0</v>
      </c>
      <c r="I44" s="860">
        <v>10901</v>
      </c>
      <c r="J44" s="860">
        <v>547635</v>
      </c>
      <c r="K44" s="861"/>
      <c r="L44" s="861"/>
      <c r="M44" s="861"/>
    </row>
    <row r="45" spans="1:13" s="851" customFormat="1" ht="11.65" customHeight="1">
      <c r="A45" s="863" t="s">
        <v>462</v>
      </c>
      <c r="B45" s="859">
        <v>41609</v>
      </c>
      <c r="C45" s="860">
        <v>3941</v>
      </c>
      <c r="D45" s="860">
        <v>-147.5</v>
      </c>
      <c r="E45" s="860">
        <v>3160</v>
      </c>
      <c r="F45" s="860">
        <v>337</v>
      </c>
      <c r="G45" s="860">
        <v>0</v>
      </c>
      <c r="H45" s="860">
        <v>0</v>
      </c>
      <c r="I45" s="860">
        <v>12076</v>
      </c>
      <c r="J45" s="860">
        <v>519319</v>
      </c>
      <c r="K45" s="861"/>
      <c r="L45" s="861"/>
      <c r="M45" s="861"/>
    </row>
    <row r="46" spans="1:13" s="851" customFormat="1" ht="17.649999999999999" customHeight="1">
      <c r="A46" s="863">
        <v>41640</v>
      </c>
      <c r="B46" s="859">
        <v>41640</v>
      </c>
      <c r="C46" s="860">
        <v>3645</v>
      </c>
      <c r="D46" s="860">
        <v>-105.5</v>
      </c>
      <c r="E46" s="860">
        <v>2467</v>
      </c>
      <c r="F46" s="860">
        <v>274.60000000000002</v>
      </c>
      <c r="G46" s="860">
        <v>0</v>
      </c>
      <c r="H46" s="860">
        <v>0</v>
      </c>
      <c r="I46" s="860">
        <v>9441</v>
      </c>
      <c r="J46" s="860">
        <v>462754</v>
      </c>
      <c r="K46" s="861"/>
      <c r="L46" s="861"/>
      <c r="M46" s="861"/>
    </row>
    <row r="47" spans="1:13" s="851" customFormat="1" ht="11.65" customHeight="1">
      <c r="A47" s="863" t="s">
        <v>462</v>
      </c>
      <c r="B47" s="859">
        <v>41671</v>
      </c>
      <c r="C47" s="860">
        <v>3571</v>
      </c>
      <c r="D47" s="860">
        <v>-81.3</v>
      </c>
      <c r="E47" s="860">
        <v>1853</v>
      </c>
      <c r="F47" s="860">
        <v>243.9</v>
      </c>
      <c r="G47" s="860">
        <v>0</v>
      </c>
      <c r="H47" s="860">
        <v>0</v>
      </c>
      <c r="I47" s="860">
        <v>8072</v>
      </c>
      <c r="J47" s="860">
        <v>441873</v>
      </c>
      <c r="K47" s="861"/>
      <c r="L47" s="861"/>
      <c r="M47" s="861"/>
    </row>
    <row r="48" spans="1:13" s="851" customFormat="1" ht="11.65" customHeight="1">
      <c r="A48" s="863" t="s">
        <v>462</v>
      </c>
      <c r="B48" s="859">
        <v>41699</v>
      </c>
      <c r="C48" s="860">
        <v>4051</v>
      </c>
      <c r="D48" s="860">
        <v>-105.3</v>
      </c>
      <c r="E48" s="860">
        <v>3061</v>
      </c>
      <c r="F48" s="860">
        <v>301.10000000000002</v>
      </c>
      <c r="G48" s="860">
        <v>0</v>
      </c>
      <c r="H48" s="860">
        <v>0</v>
      </c>
      <c r="I48" s="860">
        <v>10964</v>
      </c>
      <c r="J48" s="860">
        <v>509219</v>
      </c>
      <c r="K48" s="861"/>
      <c r="L48" s="861"/>
      <c r="M48" s="861"/>
    </row>
    <row r="49" spans="1:13" s="851" customFormat="1" ht="11.65" customHeight="1">
      <c r="A49" s="863" t="s">
        <v>462</v>
      </c>
      <c r="B49" s="859">
        <v>41730</v>
      </c>
      <c r="C49" s="860">
        <v>4360</v>
      </c>
      <c r="D49" s="860">
        <v>-80.7</v>
      </c>
      <c r="E49" s="860">
        <v>2119</v>
      </c>
      <c r="F49" s="860">
        <v>289.7</v>
      </c>
      <c r="G49" s="860">
        <v>0</v>
      </c>
      <c r="H49" s="860">
        <v>0</v>
      </c>
      <c r="I49" s="860">
        <v>9777</v>
      </c>
      <c r="J49" s="860">
        <v>513070</v>
      </c>
      <c r="K49" s="861"/>
      <c r="L49" s="861"/>
      <c r="M49" s="861"/>
    </row>
    <row r="50" spans="1:13" s="851" customFormat="1" ht="11.65" customHeight="1">
      <c r="A50" s="863" t="s">
        <v>462</v>
      </c>
      <c r="B50" s="859">
        <v>41760</v>
      </c>
      <c r="C50" s="860">
        <v>4828</v>
      </c>
      <c r="D50" s="860">
        <v>-121.6</v>
      </c>
      <c r="E50" s="860">
        <v>2626</v>
      </c>
      <c r="F50" s="860">
        <v>338.9</v>
      </c>
      <c r="G50" s="860">
        <v>0</v>
      </c>
      <c r="H50" s="860">
        <v>0</v>
      </c>
      <c r="I50" s="860">
        <v>12252</v>
      </c>
      <c r="J50" s="860">
        <v>590828</v>
      </c>
      <c r="K50" s="861"/>
      <c r="L50" s="861"/>
      <c r="M50" s="861"/>
    </row>
    <row r="51" spans="1:13" s="851" customFormat="1" ht="11.65" customHeight="1">
      <c r="A51" s="863" t="s">
        <v>462</v>
      </c>
      <c r="B51" s="859">
        <v>41791</v>
      </c>
      <c r="C51" s="860">
        <v>4950</v>
      </c>
      <c r="D51" s="860">
        <v>-111.2</v>
      </c>
      <c r="E51" s="860">
        <v>2756</v>
      </c>
      <c r="F51" s="860">
        <v>347.7</v>
      </c>
      <c r="G51" s="860">
        <v>0</v>
      </c>
      <c r="H51" s="860">
        <v>0</v>
      </c>
      <c r="I51" s="860">
        <v>11696</v>
      </c>
      <c r="J51" s="860">
        <v>612635</v>
      </c>
      <c r="K51" s="861"/>
      <c r="L51" s="861"/>
      <c r="M51" s="861"/>
    </row>
    <row r="52" spans="1:13" s="851" customFormat="1" ht="11.65" customHeight="1">
      <c r="A52" s="863" t="s">
        <v>462</v>
      </c>
      <c r="B52" s="859">
        <v>41821</v>
      </c>
      <c r="C52" s="860">
        <v>5302</v>
      </c>
      <c r="D52" s="860">
        <v>-105.1</v>
      </c>
      <c r="E52" s="860">
        <v>2814</v>
      </c>
      <c r="F52" s="860">
        <v>343.8</v>
      </c>
      <c r="G52" s="860">
        <v>0</v>
      </c>
      <c r="H52" s="860">
        <v>0</v>
      </c>
      <c r="I52" s="860">
        <v>11850</v>
      </c>
      <c r="J52" s="860">
        <v>588722</v>
      </c>
      <c r="K52" s="861"/>
      <c r="L52" s="861"/>
      <c r="M52" s="861"/>
    </row>
    <row r="53" spans="1:13" s="851" customFormat="1" ht="11.65" customHeight="1">
      <c r="A53" s="863" t="s">
        <v>462</v>
      </c>
      <c r="B53" s="859">
        <v>41852</v>
      </c>
      <c r="C53" s="860">
        <v>4527</v>
      </c>
      <c r="D53" s="860">
        <v>-139.4</v>
      </c>
      <c r="E53" s="860">
        <v>2838</v>
      </c>
      <c r="F53" s="860">
        <v>353.8</v>
      </c>
      <c r="G53" s="860">
        <v>0</v>
      </c>
      <c r="H53" s="860">
        <v>0</v>
      </c>
      <c r="I53" s="860">
        <v>11576</v>
      </c>
      <c r="J53" s="860">
        <v>599872</v>
      </c>
      <c r="K53" s="861"/>
      <c r="L53" s="861"/>
      <c r="M53" s="861"/>
    </row>
    <row r="54" spans="1:13" s="861" customFormat="1" ht="11.65" customHeight="1">
      <c r="A54" s="863" t="s">
        <v>462</v>
      </c>
      <c r="B54" s="859">
        <v>41883</v>
      </c>
      <c r="C54" s="860">
        <v>4571</v>
      </c>
      <c r="D54" s="860">
        <v>-110.6</v>
      </c>
      <c r="E54" s="860">
        <v>2863</v>
      </c>
      <c r="F54" s="860">
        <v>331.5</v>
      </c>
      <c r="G54" s="860">
        <v>0</v>
      </c>
      <c r="H54" s="860">
        <v>0</v>
      </c>
      <c r="I54" s="860">
        <v>11362</v>
      </c>
      <c r="J54" s="860">
        <v>574725</v>
      </c>
    </row>
    <row r="55" spans="1:13" s="851" customFormat="1" ht="11.65" customHeight="1">
      <c r="A55" s="863" t="s">
        <v>462</v>
      </c>
      <c r="B55" s="859">
        <v>41913</v>
      </c>
      <c r="C55" s="860">
        <v>4560</v>
      </c>
      <c r="D55" s="860">
        <v>-148.30000000000001</v>
      </c>
      <c r="E55" s="860">
        <v>3113</v>
      </c>
      <c r="F55" s="860">
        <v>354.9</v>
      </c>
      <c r="G55" s="860">
        <v>0</v>
      </c>
      <c r="H55" s="860">
        <v>0</v>
      </c>
      <c r="I55" s="860">
        <v>12142</v>
      </c>
      <c r="J55" s="860">
        <v>581418</v>
      </c>
      <c r="K55" s="861"/>
      <c r="L55" s="861"/>
      <c r="M55" s="861"/>
    </row>
    <row r="56" spans="1:13" s="851" customFormat="1" ht="11.65" customHeight="1">
      <c r="A56" s="863" t="s">
        <v>462</v>
      </c>
      <c r="B56" s="859">
        <v>41944</v>
      </c>
      <c r="C56" s="860">
        <v>3846</v>
      </c>
      <c r="D56" s="860">
        <v>-115</v>
      </c>
      <c r="E56" s="860">
        <v>2450</v>
      </c>
      <c r="F56" s="860">
        <v>293.5</v>
      </c>
      <c r="G56" s="860">
        <v>0</v>
      </c>
      <c r="H56" s="860">
        <v>0</v>
      </c>
      <c r="I56" s="860">
        <v>9673</v>
      </c>
      <c r="J56" s="860">
        <v>501541</v>
      </c>
      <c r="K56" s="861"/>
      <c r="L56" s="861"/>
      <c r="M56" s="861"/>
    </row>
    <row r="57" spans="1:13" s="851" customFormat="1" ht="11.65" customHeight="1">
      <c r="A57" s="863" t="s">
        <v>462</v>
      </c>
      <c r="B57" s="859">
        <v>41974</v>
      </c>
      <c r="C57" s="860">
        <v>4024</v>
      </c>
      <c r="D57" s="860">
        <v>160.19999999999999</v>
      </c>
      <c r="E57" s="860">
        <v>3283</v>
      </c>
      <c r="F57" s="860">
        <v>355</v>
      </c>
      <c r="G57" s="860">
        <v>0</v>
      </c>
      <c r="H57" s="860">
        <v>0</v>
      </c>
      <c r="I57" s="860">
        <v>12329</v>
      </c>
      <c r="J57" s="860">
        <v>598286</v>
      </c>
      <c r="K57" s="861"/>
      <c r="L57" s="861"/>
      <c r="M57" s="861"/>
    </row>
    <row r="58" spans="1:13" s="851" customFormat="1" ht="17.649999999999999" customHeight="1">
      <c r="A58" s="863">
        <v>42005</v>
      </c>
      <c r="B58" s="859">
        <v>42005</v>
      </c>
      <c r="C58" s="860">
        <v>3588</v>
      </c>
      <c r="D58" s="860">
        <v>-113.8</v>
      </c>
      <c r="E58" s="860">
        <v>2921</v>
      </c>
      <c r="F58" s="860">
        <v>289.3</v>
      </c>
      <c r="G58" s="860">
        <v>0</v>
      </c>
      <c r="H58" s="860">
        <v>0</v>
      </c>
      <c r="I58" s="860">
        <v>10345</v>
      </c>
      <c r="J58" s="860">
        <v>475042</v>
      </c>
      <c r="K58" s="861"/>
      <c r="L58" s="861"/>
      <c r="M58" s="861"/>
    </row>
    <row r="59" spans="1:13" s="851" customFormat="1" ht="11.65" customHeight="1">
      <c r="A59" s="863" t="s">
        <v>462</v>
      </c>
      <c r="B59" s="859">
        <v>42036</v>
      </c>
      <c r="C59" s="860">
        <v>3439</v>
      </c>
      <c r="D59" s="860">
        <v>-117.7</v>
      </c>
      <c r="E59" s="860">
        <v>2848</v>
      </c>
      <c r="F59" s="860">
        <v>280.5</v>
      </c>
      <c r="G59" s="860">
        <v>0</v>
      </c>
      <c r="H59" s="860">
        <v>0</v>
      </c>
      <c r="I59" s="860">
        <v>9448</v>
      </c>
      <c r="J59" s="860">
        <v>490084</v>
      </c>
      <c r="K59" s="861"/>
      <c r="L59" s="861"/>
      <c r="M59" s="861"/>
    </row>
    <row r="60" spans="1:13" s="851" customFormat="1" ht="11.65" customHeight="1">
      <c r="A60" s="863" t="s">
        <v>462</v>
      </c>
      <c r="B60" s="859">
        <v>42064</v>
      </c>
      <c r="C60" s="860">
        <v>4435</v>
      </c>
      <c r="D60" s="860">
        <v>-124.6</v>
      </c>
      <c r="E60" s="860">
        <v>2806</v>
      </c>
      <c r="F60" s="860">
        <v>328</v>
      </c>
      <c r="G60" s="860">
        <v>0</v>
      </c>
      <c r="H60" s="860">
        <v>0</v>
      </c>
      <c r="I60" s="860">
        <v>11196</v>
      </c>
      <c r="J60" s="860">
        <v>575281</v>
      </c>
      <c r="K60" s="861"/>
      <c r="L60" s="861"/>
      <c r="M60" s="861"/>
    </row>
    <row r="61" spans="1:13" s="851" customFormat="1" ht="11.65" customHeight="1">
      <c r="A61" s="863" t="s">
        <v>462</v>
      </c>
      <c r="B61" s="859">
        <v>42095</v>
      </c>
      <c r="C61" s="860">
        <v>4658</v>
      </c>
      <c r="D61" s="860">
        <v>-147.19999999999999</v>
      </c>
      <c r="E61" s="860">
        <v>3005</v>
      </c>
      <c r="F61" s="860">
        <v>359.3</v>
      </c>
      <c r="G61" s="860">
        <v>0</v>
      </c>
      <c r="H61" s="860">
        <v>0</v>
      </c>
      <c r="I61" s="860">
        <v>12555</v>
      </c>
      <c r="J61" s="860">
        <v>599452</v>
      </c>
      <c r="K61" s="861"/>
      <c r="L61" s="861"/>
      <c r="M61" s="861"/>
    </row>
    <row r="62" spans="1:13" s="851" customFormat="1" ht="11.65" customHeight="1">
      <c r="A62" s="863" t="s">
        <v>462</v>
      </c>
      <c r="B62" s="859">
        <v>42125</v>
      </c>
      <c r="C62" s="860">
        <v>4733</v>
      </c>
      <c r="D62" s="860">
        <v>-114.6</v>
      </c>
      <c r="E62" s="860">
        <v>2802</v>
      </c>
      <c r="F62" s="860">
        <v>328.5</v>
      </c>
      <c r="G62" s="860">
        <v>0</v>
      </c>
      <c r="H62" s="860">
        <v>0</v>
      </c>
      <c r="I62" s="860">
        <v>11282</v>
      </c>
      <c r="J62" s="860">
        <v>580093</v>
      </c>
      <c r="K62" s="861"/>
      <c r="L62" s="861"/>
      <c r="M62" s="861"/>
    </row>
    <row r="63" spans="1:13" ht="15" customHeight="1">
      <c r="A63" s="1245" t="s">
        <v>269</v>
      </c>
      <c r="B63" s="1245"/>
      <c r="C63" s="1245"/>
      <c r="D63" s="1245"/>
      <c r="E63" s="1245"/>
      <c r="F63" s="1245"/>
      <c r="G63" s="1245"/>
      <c r="H63" s="1245"/>
      <c r="I63" s="1245"/>
      <c r="J63" s="1245"/>
    </row>
    <row r="64" spans="1:13" s="861" customFormat="1" ht="17.45" customHeight="1">
      <c r="A64" s="858">
        <v>41395</v>
      </c>
      <c r="B64" s="859">
        <v>41395</v>
      </c>
      <c r="C64" s="860">
        <v>1589</v>
      </c>
      <c r="D64" s="860">
        <v>277.10000000000002</v>
      </c>
      <c r="E64" s="860">
        <v>-16</v>
      </c>
      <c r="F64" s="860">
        <v>6.3</v>
      </c>
      <c r="G64" s="860">
        <v>0</v>
      </c>
      <c r="H64" s="860">
        <v>0</v>
      </c>
      <c r="I64" s="860">
        <v>124</v>
      </c>
      <c r="J64" s="860">
        <v>618706</v>
      </c>
    </row>
    <row r="65" spans="1:10" s="851" customFormat="1" ht="11.65" customHeight="1">
      <c r="A65" s="863" t="s">
        <v>462</v>
      </c>
      <c r="B65" s="859">
        <v>41426</v>
      </c>
      <c r="C65" s="860">
        <v>1645</v>
      </c>
      <c r="D65" s="860">
        <v>331.4</v>
      </c>
      <c r="E65" s="860">
        <v>59</v>
      </c>
      <c r="F65" s="860">
        <v>-1.3</v>
      </c>
      <c r="G65" s="860">
        <v>0</v>
      </c>
      <c r="H65" s="860">
        <v>0</v>
      </c>
      <c r="I65" s="860">
        <v>-106</v>
      </c>
      <c r="J65" s="860">
        <v>612979</v>
      </c>
    </row>
    <row r="66" spans="1:10" s="851" customFormat="1" ht="11.65" customHeight="1">
      <c r="A66" s="863" t="s">
        <v>462</v>
      </c>
      <c r="B66" s="859">
        <v>41456</v>
      </c>
      <c r="C66" s="860">
        <v>2030</v>
      </c>
      <c r="D66" s="860">
        <v>445.1</v>
      </c>
      <c r="E66" s="860">
        <v>114</v>
      </c>
      <c r="F66" s="860">
        <v>1.3</v>
      </c>
      <c r="G66" s="860">
        <v>0</v>
      </c>
      <c r="H66" s="860">
        <v>0</v>
      </c>
      <c r="I66" s="860">
        <v>-87</v>
      </c>
      <c r="J66" s="860">
        <v>749430</v>
      </c>
    </row>
    <row r="67" spans="1:10" s="851" customFormat="1" ht="11.65" customHeight="1">
      <c r="A67" s="863" t="s">
        <v>462</v>
      </c>
      <c r="B67" s="859">
        <v>41487</v>
      </c>
      <c r="C67" s="860">
        <v>1737</v>
      </c>
      <c r="D67" s="860">
        <v>356.7</v>
      </c>
      <c r="E67" s="860">
        <v>291</v>
      </c>
      <c r="F67" s="860">
        <v>11.9</v>
      </c>
      <c r="G67" s="860">
        <v>0</v>
      </c>
      <c r="H67" s="860">
        <v>0</v>
      </c>
      <c r="I67" s="860">
        <v>291</v>
      </c>
      <c r="J67" s="860">
        <v>676150</v>
      </c>
    </row>
    <row r="68" spans="1:10" s="861" customFormat="1" ht="11.65" customHeight="1">
      <c r="A68" s="863" t="s">
        <v>462</v>
      </c>
      <c r="B68" s="859">
        <v>41518</v>
      </c>
      <c r="C68" s="860">
        <v>1813</v>
      </c>
      <c r="D68" s="860">
        <v>275.3</v>
      </c>
      <c r="E68" s="860">
        <v>373</v>
      </c>
      <c r="F68" s="860">
        <v>22.5</v>
      </c>
      <c r="G68" s="860">
        <v>0</v>
      </c>
      <c r="H68" s="860">
        <v>0</v>
      </c>
      <c r="I68" s="860">
        <v>585</v>
      </c>
      <c r="J68" s="860">
        <v>707822</v>
      </c>
    </row>
    <row r="69" spans="1:10" s="851" customFormat="1" ht="11.65" customHeight="1">
      <c r="A69" s="863" t="s">
        <v>462</v>
      </c>
      <c r="B69" s="859">
        <v>41548</v>
      </c>
      <c r="C69" s="860">
        <v>1701</v>
      </c>
      <c r="D69" s="860">
        <v>343.6</v>
      </c>
      <c r="E69" s="860">
        <v>67</v>
      </c>
      <c r="F69" s="860">
        <v>2.1</v>
      </c>
      <c r="G69" s="860">
        <v>0</v>
      </c>
      <c r="H69" s="860">
        <v>0</v>
      </c>
      <c r="I69" s="860">
        <v>-65</v>
      </c>
      <c r="J69" s="860">
        <v>719746</v>
      </c>
    </row>
    <row r="70" spans="1:10" s="851" customFormat="1" ht="11.65" customHeight="1">
      <c r="A70" s="863" t="s">
        <v>462</v>
      </c>
      <c r="B70" s="859">
        <v>41579</v>
      </c>
      <c r="C70" s="860">
        <v>1574</v>
      </c>
      <c r="D70" s="860">
        <v>252.9</v>
      </c>
      <c r="E70" s="860">
        <v>70</v>
      </c>
      <c r="F70" s="860">
        <v>6.6</v>
      </c>
      <c r="G70" s="860">
        <v>0</v>
      </c>
      <c r="H70" s="860">
        <v>0</v>
      </c>
      <c r="I70" s="860">
        <v>72</v>
      </c>
      <c r="J70" s="860">
        <v>547370</v>
      </c>
    </row>
    <row r="71" spans="1:10" s="851" customFormat="1" ht="11.65" customHeight="1">
      <c r="A71" s="863" t="s">
        <v>462</v>
      </c>
      <c r="B71" s="859">
        <v>41609</v>
      </c>
      <c r="C71" s="860">
        <v>1538</v>
      </c>
      <c r="D71" s="860">
        <v>314.5</v>
      </c>
      <c r="E71" s="860">
        <v>357</v>
      </c>
      <c r="F71" s="860">
        <v>16.3</v>
      </c>
      <c r="G71" s="860">
        <v>0</v>
      </c>
      <c r="H71" s="860">
        <v>0</v>
      </c>
      <c r="I71" s="860">
        <v>656</v>
      </c>
      <c r="J71" s="860">
        <v>665590</v>
      </c>
    </row>
    <row r="72" spans="1:10" s="851" customFormat="1" ht="17.649999999999999" customHeight="1">
      <c r="A72" s="863">
        <v>41640</v>
      </c>
      <c r="B72" s="859">
        <v>41640</v>
      </c>
      <c r="C72" s="860">
        <v>1436</v>
      </c>
      <c r="D72" s="860">
        <v>298.3</v>
      </c>
      <c r="E72" s="860">
        <v>161</v>
      </c>
      <c r="F72" s="860">
        <v>12.4</v>
      </c>
      <c r="G72" s="860">
        <v>0</v>
      </c>
      <c r="H72" s="860">
        <v>0</v>
      </c>
      <c r="I72" s="860">
        <v>355</v>
      </c>
      <c r="J72" s="860">
        <v>632742</v>
      </c>
    </row>
    <row r="73" spans="1:10" s="851" customFormat="1" ht="11.65" customHeight="1">
      <c r="A73" s="863" t="s">
        <v>462</v>
      </c>
      <c r="B73" s="859">
        <v>41671</v>
      </c>
      <c r="C73" s="860">
        <v>1358</v>
      </c>
      <c r="D73" s="860">
        <v>371.3</v>
      </c>
      <c r="E73" s="860">
        <v>83</v>
      </c>
      <c r="F73" s="860">
        <v>3.2</v>
      </c>
      <c r="G73" s="860">
        <v>0</v>
      </c>
      <c r="H73" s="860">
        <v>0</v>
      </c>
      <c r="I73" s="860">
        <v>39</v>
      </c>
      <c r="J73" s="860">
        <v>638290</v>
      </c>
    </row>
    <row r="74" spans="1:10" s="851" customFormat="1" ht="11.65" customHeight="1">
      <c r="A74" s="863" t="s">
        <v>462</v>
      </c>
      <c r="B74" s="859">
        <v>41699</v>
      </c>
      <c r="C74" s="860">
        <v>1374</v>
      </c>
      <c r="D74" s="860">
        <v>208.7</v>
      </c>
      <c r="E74" s="860">
        <v>226</v>
      </c>
      <c r="F74" s="860">
        <v>9.6999999999999993</v>
      </c>
      <c r="G74" s="860">
        <v>0</v>
      </c>
      <c r="H74" s="860">
        <v>0</v>
      </c>
      <c r="I74" s="860">
        <v>388</v>
      </c>
      <c r="J74" s="860">
        <v>567530</v>
      </c>
    </row>
    <row r="75" spans="1:10" s="851" customFormat="1" ht="11.65" customHeight="1">
      <c r="A75" s="863" t="s">
        <v>462</v>
      </c>
      <c r="B75" s="859">
        <v>41730</v>
      </c>
      <c r="C75" s="860">
        <v>1608</v>
      </c>
      <c r="D75" s="860">
        <v>316.2</v>
      </c>
      <c r="E75" s="860">
        <v>168</v>
      </c>
      <c r="F75" s="860">
        <v>12</v>
      </c>
      <c r="G75" s="860">
        <v>0</v>
      </c>
      <c r="H75" s="860">
        <v>0</v>
      </c>
      <c r="I75" s="860">
        <v>331</v>
      </c>
      <c r="J75" s="860">
        <v>678829</v>
      </c>
    </row>
    <row r="76" spans="1:10" s="851" customFormat="1" ht="11.65" customHeight="1">
      <c r="A76" s="863" t="s">
        <v>462</v>
      </c>
      <c r="B76" s="859">
        <v>41760</v>
      </c>
      <c r="C76" s="860">
        <v>1536</v>
      </c>
      <c r="D76" s="860">
        <v>310.3</v>
      </c>
      <c r="E76" s="860">
        <v>281</v>
      </c>
      <c r="F76" s="860">
        <v>13.6</v>
      </c>
      <c r="G76" s="860">
        <v>0</v>
      </c>
      <c r="H76" s="860">
        <v>0</v>
      </c>
      <c r="I76" s="860">
        <v>549</v>
      </c>
      <c r="J76" s="860">
        <v>634077</v>
      </c>
    </row>
    <row r="77" spans="1:10" s="851" customFormat="1" ht="11.65" customHeight="1">
      <c r="A77" s="863" t="s">
        <v>462</v>
      </c>
      <c r="B77" s="859">
        <v>41791</v>
      </c>
      <c r="C77" s="860">
        <v>1602</v>
      </c>
      <c r="D77" s="860">
        <v>175.6</v>
      </c>
      <c r="E77" s="860">
        <v>17</v>
      </c>
      <c r="F77" s="860">
        <v>4.8</v>
      </c>
      <c r="G77" s="860">
        <v>0</v>
      </c>
      <c r="H77" s="860">
        <v>0</v>
      </c>
      <c r="I77" s="860">
        <v>46</v>
      </c>
      <c r="J77" s="860">
        <v>689726</v>
      </c>
    </row>
    <row r="78" spans="1:10" s="851" customFormat="1" ht="11.65" customHeight="1">
      <c r="A78" s="863" t="s">
        <v>462</v>
      </c>
      <c r="B78" s="859">
        <v>41821</v>
      </c>
      <c r="C78" s="860">
        <v>1757</v>
      </c>
      <c r="D78" s="860">
        <v>374.6</v>
      </c>
      <c r="E78" s="860">
        <v>59</v>
      </c>
      <c r="F78" s="860">
        <v>0.2</v>
      </c>
      <c r="G78" s="860">
        <v>0</v>
      </c>
      <c r="H78" s="860">
        <v>0</v>
      </c>
      <c r="I78" s="860">
        <v>-126</v>
      </c>
      <c r="J78" s="860">
        <v>942239</v>
      </c>
    </row>
    <row r="79" spans="1:10" s="851" customFormat="1" ht="11.65" customHeight="1">
      <c r="A79" s="863" t="s">
        <v>462</v>
      </c>
      <c r="B79" s="859">
        <v>41852</v>
      </c>
      <c r="C79" s="860">
        <v>1623</v>
      </c>
      <c r="D79" s="860">
        <v>307.5</v>
      </c>
      <c r="E79" s="860">
        <v>130</v>
      </c>
      <c r="F79" s="860">
        <v>10.6</v>
      </c>
      <c r="G79" s="860">
        <v>0</v>
      </c>
      <c r="H79" s="860">
        <v>0</v>
      </c>
      <c r="I79" s="860">
        <v>290</v>
      </c>
      <c r="J79" s="860">
        <v>673896</v>
      </c>
    </row>
    <row r="80" spans="1:10" s="861" customFormat="1" ht="11.65" customHeight="1">
      <c r="A80" s="863" t="s">
        <v>462</v>
      </c>
      <c r="B80" s="859">
        <v>41883</v>
      </c>
      <c r="C80" s="860">
        <v>1612</v>
      </c>
      <c r="D80" s="860">
        <v>393.7</v>
      </c>
      <c r="E80" s="860">
        <v>198</v>
      </c>
      <c r="F80" s="860">
        <v>12.8</v>
      </c>
      <c r="G80" s="860">
        <v>0</v>
      </c>
      <c r="H80" s="860">
        <v>0</v>
      </c>
      <c r="I80" s="860">
        <v>304</v>
      </c>
      <c r="J80" s="860">
        <v>579766</v>
      </c>
    </row>
    <row r="81" spans="1:10" s="851" customFormat="1" ht="11.65" customHeight="1">
      <c r="A81" s="863" t="s">
        <v>462</v>
      </c>
      <c r="B81" s="859">
        <v>41913</v>
      </c>
      <c r="C81" s="860">
        <v>1755</v>
      </c>
      <c r="D81" s="860">
        <v>299.60000000000002</v>
      </c>
      <c r="E81" s="860">
        <v>129</v>
      </c>
      <c r="F81" s="860">
        <v>8.1</v>
      </c>
      <c r="G81" s="860">
        <v>0</v>
      </c>
      <c r="H81" s="860">
        <v>0</v>
      </c>
      <c r="I81" s="860">
        <v>144</v>
      </c>
      <c r="J81" s="860">
        <v>700902</v>
      </c>
    </row>
    <row r="82" spans="1:10" s="851" customFormat="1" ht="11.65" customHeight="1">
      <c r="A82" s="863" t="s">
        <v>462</v>
      </c>
      <c r="B82" s="859">
        <v>41944</v>
      </c>
      <c r="C82" s="860">
        <v>1503</v>
      </c>
      <c r="D82" s="860">
        <v>205.7</v>
      </c>
      <c r="E82" s="860">
        <v>-147</v>
      </c>
      <c r="F82" s="860">
        <v>-1.3</v>
      </c>
      <c r="G82" s="860">
        <v>0</v>
      </c>
      <c r="H82" s="860">
        <v>0</v>
      </c>
      <c r="I82" s="860">
        <v>-136</v>
      </c>
      <c r="J82" s="860">
        <v>487200</v>
      </c>
    </row>
    <row r="83" spans="1:10" s="851" customFormat="1" ht="11.65" customHeight="1">
      <c r="A83" s="863" t="s">
        <v>462</v>
      </c>
      <c r="B83" s="859">
        <v>41974</v>
      </c>
      <c r="C83" s="860">
        <v>1493</v>
      </c>
      <c r="D83" s="860">
        <v>262.7</v>
      </c>
      <c r="E83" s="860">
        <v>164</v>
      </c>
      <c r="F83" s="860">
        <v>6.1</v>
      </c>
      <c r="G83" s="860">
        <v>0</v>
      </c>
      <c r="H83" s="860">
        <v>0</v>
      </c>
      <c r="I83" s="860">
        <v>290</v>
      </c>
      <c r="J83" s="860">
        <v>648367</v>
      </c>
    </row>
    <row r="84" spans="1:10" s="851" customFormat="1" ht="17.649999999999999" customHeight="1">
      <c r="A84" s="863">
        <v>42005</v>
      </c>
      <c r="B84" s="859">
        <v>42005</v>
      </c>
      <c r="C84" s="860">
        <v>1263</v>
      </c>
      <c r="D84" s="860">
        <v>218.7</v>
      </c>
      <c r="E84" s="860">
        <v>24</v>
      </c>
      <c r="F84" s="860">
        <v>4.5999999999999996</v>
      </c>
      <c r="G84" s="860">
        <v>0</v>
      </c>
      <c r="H84" s="860">
        <v>0</v>
      </c>
      <c r="I84" s="860">
        <v>48</v>
      </c>
      <c r="J84" s="860">
        <v>462112</v>
      </c>
    </row>
    <row r="85" spans="1:10" s="851" customFormat="1" ht="11.65" customHeight="1">
      <c r="A85" s="863" t="s">
        <v>462</v>
      </c>
      <c r="B85" s="859">
        <v>42036</v>
      </c>
      <c r="C85" s="860">
        <v>1203</v>
      </c>
      <c r="D85" s="860">
        <v>231.2</v>
      </c>
      <c r="E85" s="860">
        <v>113</v>
      </c>
      <c r="F85" s="860">
        <v>8.4</v>
      </c>
      <c r="G85" s="860">
        <v>0</v>
      </c>
      <c r="H85" s="860">
        <v>0</v>
      </c>
      <c r="I85" s="860">
        <v>228</v>
      </c>
      <c r="J85" s="860">
        <v>398346</v>
      </c>
    </row>
    <row r="86" spans="1:10" s="851" customFormat="1" ht="11.65" customHeight="1">
      <c r="A86" s="863" t="s">
        <v>462</v>
      </c>
      <c r="B86" s="859">
        <v>42064</v>
      </c>
      <c r="C86" s="860">
        <v>1553</v>
      </c>
      <c r="D86" s="860">
        <v>318.2</v>
      </c>
      <c r="E86" s="860">
        <v>59</v>
      </c>
      <c r="F86" s="860">
        <v>6.5</v>
      </c>
      <c r="G86" s="860">
        <v>0</v>
      </c>
      <c r="H86" s="860">
        <v>0</v>
      </c>
      <c r="I86" s="860">
        <v>73</v>
      </c>
      <c r="J86" s="860">
        <v>678188</v>
      </c>
    </row>
    <row r="87" spans="1:10" s="851" customFormat="1" ht="11.65" customHeight="1">
      <c r="A87" s="863" t="s">
        <v>462</v>
      </c>
      <c r="B87" s="859">
        <v>42095</v>
      </c>
      <c r="C87" s="860">
        <v>1476</v>
      </c>
      <c r="D87" s="860">
        <v>249.3</v>
      </c>
      <c r="E87" s="860">
        <v>118</v>
      </c>
      <c r="F87" s="860">
        <v>9.1</v>
      </c>
      <c r="G87" s="860">
        <v>0</v>
      </c>
      <c r="H87" s="860">
        <v>0</v>
      </c>
      <c r="I87" s="860">
        <v>273</v>
      </c>
      <c r="J87" s="860">
        <v>558839</v>
      </c>
    </row>
    <row r="88" spans="1:10" s="851" customFormat="1" ht="11.65" customHeight="1">
      <c r="A88" s="863" t="s">
        <v>462</v>
      </c>
      <c r="B88" s="859">
        <v>42125</v>
      </c>
      <c r="C88" s="860">
        <v>1506</v>
      </c>
      <c r="D88" s="860">
        <v>317.60000000000002</v>
      </c>
      <c r="E88" s="860">
        <v>6</v>
      </c>
      <c r="F88" s="860">
        <v>4.2</v>
      </c>
      <c r="G88" s="860">
        <v>0</v>
      </c>
      <c r="H88" s="860">
        <v>0</v>
      </c>
      <c r="I88" s="860">
        <v>91</v>
      </c>
      <c r="J88" s="860">
        <v>531765</v>
      </c>
    </row>
    <row r="89" spans="1:10" s="851" customFormat="1" ht="20.100000000000001" customHeight="1">
      <c r="A89" s="861" t="s">
        <v>1713</v>
      </c>
      <c r="B89" s="859"/>
      <c r="C89" s="860"/>
      <c r="D89" s="860"/>
      <c r="E89" s="860"/>
      <c r="F89" s="860"/>
      <c r="G89" s="860"/>
      <c r="H89" s="860"/>
      <c r="I89" s="860"/>
      <c r="J89" s="860"/>
    </row>
    <row r="90" spans="1:10" ht="26.1" customHeight="1">
      <c r="A90" s="868" t="s">
        <v>1799</v>
      </c>
      <c r="C90" s="869"/>
      <c r="I90" s="861"/>
    </row>
    <row r="91" spans="1:10" ht="18.95" customHeight="1">
      <c r="A91" s="1262"/>
      <c r="B91" s="1262"/>
      <c r="C91" s="1262"/>
      <c r="D91" s="1262"/>
      <c r="E91" s="1262"/>
      <c r="F91" s="1262"/>
      <c r="G91" s="1262"/>
      <c r="H91" s="1262"/>
      <c r="I91" s="1262"/>
      <c r="J91" s="1262"/>
    </row>
    <row r="92" spans="1:10" ht="11.1" customHeight="1">
      <c r="A92" s="1263"/>
      <c r="B92" s="1263"/>
      <c r="C92" s="1263"/>
      <c r="D92" s="1263"/>
      <c r="E92" s="1263"/>
      <c r="F92" s="1263"/>
      <c r="G92" s="1263"/>
      <c r="H92" s="1263"/>
      <c r="I92" s="1263"/>
      <c r="J92" s="1263"/>
    </row>
    <row r="93" spans="1:10" s="861" customFormat="1" ht="17.45" customHeight="1">
      <c r="A93" s="871"/>
      <c r="B93" s="872"/>
      <c r="C93" s="873"/>
      <c r="D93" s="874"/>
      <c r="E93" s="873"/>
      <c r="F93" s="874"/>
      <c r="G93" s="873"/>
      <c r="H93" s="874"/>
      <c r="I93" s="873"/>
      <c r="J93" s="873"/>
    </row>
    <row r="94" spans="1:10" s="861" customFormat="1" ht="17.45" customHeight="1">
      <c r="A94" s="871"/>
      <c r="B94" s="872"/>
      <c r="C94" s="873"/>
      <c r="D94" s="874"/>
      <c r="E94" s="873"/>
      <c r="F94" s="874"/>
      <c r="G94" s="873"/>
      <c r="H94" s="874"/>
      <c r="I94" s="873"/>
      <c r="J94" s="873"/>
    </row>
    <row r="95" spans="1:10" s="861" customFormat="1" ht="17.45" customHeight="1">
      <c r="A95" s="871"/>
      <c r="B95" s="872"/>
      <c r="C95" s="873"/>
      <c r="D95" s="874"/>
      <c r="E95" s="873"/>
      <c r="F95" s="874"/>
      <c r="G95" s="873"/>
      <c r="H95" s="874"/>
      <c r="I95" s="873"/>
      <c r="J95" s="873"/>
    </row>
    <row r="96" spans="1:10" s="861" customFormat="1" ht="17.45" customHeight="1">
      <c r="A96" s="871"/>
      <c r="B96" s="872"/>
      <c r="C96" s="873"/>
      <c r="D96" s="874"/>
      <c r="E96" s="873"/>
      <c r="F96" s="874"/>
      <c r="G96" s="873"/>
      <c r="H96" s="874"/>
      <c r="I96" s="873"/>
      <c r="J96" s="873"/>
    </row>
    <row r="97" spans="1:10" s="861" customFormat="1" ht="17.45" customHeight="1">
      <c r="A97" s="871"/>
      <c r="B97" s="872"/>
      <c r="C97" s="873"/>
      <c r="D97" s="874"/>
      <c r="E97" s="873"/>
      <c r="F97" s="874"/>
      <c r="G97" s="873"/>
      <c r="H97" s="874"/>
      <c r="I97" s="873"/>
      <c r="J97" s="873"/>
    </row>
    <row r="98" spans="1:10" s="861" customFormat="1" ht="17.45" customHeight="1">
      <c r="A98" s="871"/>
      <c r="B98" s="872"/>
      <c r="C98" s="873"/>
      <c r="D98" s="874"/>
      <c r="E98" s="873"/>
      <c r="F98" s="874"/>
      <c r="G98" s="873"/>
      <c r="H98" s="874"/>
      <c r="I98" s="873"/>
      <c r="J98" s="873"/>
    </row>
    <row r="99" spans="1:10" s="861" customFormat="1" ht="17.45" customHeight="1">
      <c r="A99" s="871"/>
      <c r="B99" s="872"/>
      <c r="C99" s="875"/>
      <c r="D99" s="875"/>
      <c r="E99" s="875"/>
      <c r="F99" s="875"/>
      <c r="G99" s="875"/>
      <c r="H99" s="875"/>
      <c r="I99" s="875"/>
      <c r="J99" s="875"/>
    </row>
    <row r="100" spans="1:10" s="861" customFormat="1" ht="17.45" customHeight="1">
      <c r="A100" s="871"/>
      <c r="B100" s="872"/>
      <c r="C100" s="875"/>
      <c r="D100" s="875"/>
      <c r="E100" s="875"/>
      <c r="F100" s="875"/>
      <c r="G100" s="875"/>
      <c r="H100" s="875"/>
      <c r="I100" s="875"/>
      <c r="J100" s="875"/>
    </row>
    <row r="101" spans="1:10" s="861" customFormat="1" ht="17.45" customHeight="1">
      <c r="A101" s="871"/>
      <c r="B101" s="872"/>
      <c r="C101" s="875"/>
      <c r="D101" s="875"/>
      <c r="E101" s="875"/>
      <c r="F101" s="875"/>
      <c r="G101" s="875"/>
      <c r="H101" s="875"/>
      <c r="I101" s="875"/>
      <c r="J101" s="875"/>
    </row>
    <row r="102" spans="1:10" s="861" customFormat="1" ht="17.45" customHeight="1">
      <c r="A102" s="871"/>
      <c r="B102" s="872"/>
      <c r="C102" s="875"/>
      <c r="D102" s="875"/>
      <c r="E102" s="875"/>
      <c r="F102" s="875"/>
      <c r="G102" s="875"/>
      <c r="H102" s="875"/>
      <c r="I102" s="875"/>
      <c r="J102" s="875"/>
    </row>
    <row r="103" spans="1:10" s="861" customFormat="1" ht="17.45" customHeight="1">
      <c r="A103" s="871"/>
      <c r="B103" s="872"/>
      <c r="C103" s="873"/>
      <c r="D103" s="874"/>
      <c r="E103" s="873"/>
      <c r="F103" s="874"/>
      <c r="G103" s="873"/>
      <c r="H103" s="874"/>
      <c r="I103" s="873"/>
      <c r="J103" s="873"/>
    </row>
    <row r="104" spans="1:10" s="861" customFormat="1" ht="17.45" customHeight="1">
      <c r="A104" s="871"/>
      <c r="B104" s="872"/>
      <c r="C104" s="873"/>
      <c r="D104" s="874"/>
      <c r="E104" s="873"/>
      <c r="F104" s="874"/>
      <c r="G104" s="873"/>
      <c r="H104" s="874"/>
      <c r="I104" s="873"/>
      <c r="J104" s="873"/>
    </row>
    <row r="105" spans="1:10" s="861" customFormat="1" ht="17.45" customHeight="1">
      <c r="A105" s="871"/>
      <c r="B105" s="872"/>
      <c r="C105" s="873"/>
      <c r="D105" s="874"/>
      <c r="E105" s="873"/>
      <c r="F105" s="874"/>
      <c r="G105" s="873"/>
      <c r="H105" s="874"/>
      <c r="I105" s="873"/>
      <c r="J105" s="873"/>
    </row>
    <row r="106" spans="1:10" s="861" customFormat="1" ht="17.45" customHeight="1">
      <c r="A106" s="871"/>
      <c r="B106" s="872"/>
      <c r="C106" s="873"/>
      <c r="D106" s="874"/>
      <c r="E106" s="873"/>
      <c r="F106" s="874"/>
      <c r="G106" s="873"/>
      <c r="H106" s="874"/>
      <c r="I106" s="873"/>
      <c r="J106" s="873"/>
    </row>
    <row r="107" spans="1:10" s="861" customFormat="1" ht="17.45" customHeight="1">
      <c r="A107" s="871"/>
      <c r="B107" s="872"/>
      <c r="C107" s="873"/>
      <c r="D107" s="874"/>
      <c r="E107" s="873"/>
      <c r="F107" s="874"/>
      <c r="G107" s="873"/>
      <c r="H107" s="874"/>
      <c r="I107" s="873"/>
      <c r="J107" s="873"/>
    </row>
    <row r="108" spans="1:10" s="861" customFormat="1" ht="17.45" customHeight="1">
      <c r="A108" s="871"/>
      <c r="B108" s="872"/>
      <c r="C108" s="873"/>
      <c r="D108" s="874"/>
      <c r="E108" s="873"/>
      <c r="F108" s="874"/>
      <c r="G108" s="873"/>
      <c r="H108" s="874"/>
      <c r="I108" s="873"/>
      <c r="J108" s="873"/>
    </row>
    <row r="109" spans="1:10" s="861" customFormat="1" ht="17.45" customHeight="1">
      <c r="A109" s="871"/>
      <c r="B109" s="872"/>
      <c r="C109" s="873"/>
      <c r="D109" s="874"/>
      <c r="E109" s="873"/>
      <c r="F109" s="874"/>
      <c r="G109" s="873"/>
      <c r="H109" s="874"/>
      <c r="I109" s="873"/>
      <c r="J109" s="873"/>
    </row>
    <row r="110" spans="1:10" s="861" customFormat="1" ht="17.45" customHeight="1">
      <c r="A110" s="871"/>
      <c r="B110" s="872"/>
      <c r="C110" s="873"/>
      <c r="D110" s="874"/>
      <c r="E110" s="873"/>
      <c r="F110" s="874"/>
      <c r="G110" s="873"/>
      <c r="H110" s="874"/>
      <c r="I110" s="873"/>
      <c r="J110" s="873"/>
    </row>
    <row r="111" spans="1:10" s="861" customFormat="1" ht="17.45" customHeight="1">
      <c r="A111" s="871"/>
      <c r="B111" s="872"/>
      <c r="C111" s="873"/>
      <c r="D111" s="874"/>
      <c r="E111" s="873"/>
      <c r="F111" s="874"/>
      <c r="G111" s="873"/>
      <c r="H111" s="874"/>
      <c r="I111" s="873"/>
      <c r="J111" s="873"/>
    </row>
    <row r="112" spans="1:10" s="861" customFormat="1" ht="17.45" customHeight="1">
      <c r="A112" s="871"/>
      <c r="B112" s="872"/>
      <c r="C112" s="873"/>
      <c r="D112" s="874"/>
      <c r="E112" s="873"/>
      <c r="F112" s="874"/>
      <c r="G112" s="873"/>
      <c r="H112" s="874"/>
      <c r="I112" s="873"/>
      <c r="J112" s="873"/>
    </row>
    <row r="113" spans="1:13" s="861" customFormat="1" ht="17.45" customHeight="1">
      <c r="A113" s="871"/>
      <c r="B113" s="872"/>
      <c r="C113" s="873"/>
      <c r="D113" s="874"/>
      <c r="E113" s="873"/>
      <c r="F113" s="874"/>
      <c r="G113" s="873"/>
      <c r="H113" s="874"/>
      <c r="I113" s="873"/>
      <c r="J113" s="873"/>
    </row>
    <row r="114" spans="1:13" s="861" customFormat="1" ht="17.45" customHeight="1">
      <c r="A114" s="871"/>
      <c r="B114" s="872"/>
      <c r="C114" s="873"/>
      <c r="D114" s="874"/>
      <c r="E114" s="873"/>
      <c r="F114" s="874"/>
      <c r="G114" s="873"/>
      <c r="H114" s="874"/>
      <c r="I114" s="873"/>
      <c r="J114" s="873"/>
    </row>
    <row r="115" spans="1:13" s="861" customFormat="1" ht="17.45" customHeight="1">
      <c r="A115" s="871"/>
      <c r="B115" s="872"/>
      <c r="C115" s="873"/>
      <c r="D115" s="874"/>
      <c r="E115" s="873"/>
      <c r="F115" s="874"/>
      <c r="G115" s="873"/>
      <c r="H115" s="874"/>
      <c r="I115" s="873"/>
      <c r="J115" s="873"/>
    </row>
    <row r="116" spans="1:13" s="861" customFormat="1" ht="17.45" customHeight="1">
      <c r="A116" s="871"/>
      <c r="B116" s="872"/>
      <c r="C116" s="873"/>
      <c r="D116" s="874"/>
      <c r="E116" s="873"/>
      <c r="F116" s="874"/>
      <c r="G116" s="873"/>
      <c r="H116" s="874"/>
      <c r="I116" s="873"/>
      <c r="J116" s="873"/>
    </row>
    <row r="117" spans="1:13" s="861" customFormat="1" ht="17.45" customHeight="1">
      <c r="A117" s="871"/>
      <c r="B117" s="872"/>
      <c r="C117" s="873"/>
      <c r="D117" s="874"/>
      <c r="E117" s="873"/>
      <c r="F117" s="874"/>
      <c r="G117" s="873"/>
      <c r="H117" s="874"/>
      <c r="I117" s="873"/>
      <c r="J117" s="873"/>
    </row>
    <row r="118" spans="1:13" ht="20.100000000000001" customHeight="1">
      <c r="A118" s="1262"/>
      <c r="B118" s="1262"/>
      <c r="C118" s="1262"/>
      <c r="D118" s="1262"/>
      <c r="E118" s="1262"/>
      <c r="F118" s="1262"/>
      <c r="G118" s="1262"/>
      <c r="H118" s="1262"/>
      <c r="I118" s="1262"/>
      <c r="J118" s="1262"/>
    </row>
    <row r="119" spans="1:13" s="861" customFormat="1" ht="17.45" customHeight="1">
      <c r="A119" s="871"/>
      <c r="B119" s="872"/>
      <c r="C119" s="873"/>
      <c r="D119" s="874"/>
      <c r="E119" s="873"/>
      <c r="F119" s="874"/>
      <c r="G119" s="873"/>
      <c r="H119" s="874"/>
      <c r="I119" s="873"/>
      <c r="J119" s="873"/>
    </row>
    <row r="120" spans="1:13" s="851" customFormat="1" ht="17.45" customHeight="1">
      <c r="A120" s="871"/>
      <c r="B120" s="872"/>
      <c r="C120" s="873"/>
      <c r="D120" s="874"/>
      <c r="E120" s="873"/>
      <c r="F120" s="874"/>
      <c r="G120" s="873"/>
      <c r="H120" s="874"/>
      <c r="I120" s="873"/>
      <c r="J120" s="873"/>
      <c r="K120" s="861"/>
      <c r="L120" s="861"/>
      <c r="M120" s="861"/>
    </row>
    <row r="121" spans="1:13" s="851" customFormat="1" ht="17.45" customHeight="1">
      <c r="A121" s="871"/>
      <c r="B121" s="872"/>
      <c r="C121" s="873"/>
      <c r="D121" s="874"/>
      <c r="E121" s="873"/>
      <c r="F121" s="874"/>
      <c r="G121" s="873"/>
      <c r="H121" s="874"/>
      <c r="I121" s="873"/>
      <c r="J121" s="873"/>
      <c r="K121" s="861"/>
      <c r="L121" s="861"/>
      <c r="M121" s="861"/>
    </row>
    <row r="122" spans="1:13" s="851" customFormat="1" ht="17.45" customHeight="1">
      <c r="A122" s="871"/>
      <c r="B122" s="872"/>
      <c r="C122" s="873"/>
      <c r="D122" s="874"/>
      <c r="E122" s="873"/>
      <c r="F122" s="874"/>
      <c r="G122" s="873"/>
      <c r="H122" s="874"/>
      <c r="I122" s="873"/>
      <c r="J122" s="873"/>
      <c r="K122" s="861"/>
      <c r="L122" s="861"/>
      <c r="M122" s="861"/>
    </row>
    <row r="123" spans="1:13" s="861" customFormat="1" ht="17.45" customHeight="1">
      <c r="A123" s="871"/>
      <c r="B123" s="872"/>
      <c r="C123" s="873"/>
      <c r="D123" s="874"/>
      <c r="E123" s="873"/>
      <c r="F123" s="874"/>
      <c r="G123" s="873"/>
      <c r="H123" s="874"/>
      <c r="I123" s="873"/>
      <c r="J123" s="873"/>
    </row>
    <row r="124" spans="1:13" s="851" customFormat="1" ht="17.45" customHeight="1">
      <c r="A124" s="871"/>
      <c r="B124" s="872"/>
      <c r="C124" s="873"/>
      <c r="D124" s="874"/>
      <c r="E124" s="873"/>
      <c r="F124" s="874"/>
      <c r="G124" s="873"/>
      <c r="H124" s="874"/>
      <c r="I124" s="873"/>
      <c r="J124" s="873"/>
      <c r="K124" s="861"/>
      <c r="L124" s="861"/>
      <c r="M124" s="861"/>
    </row>
    <row r="125" spans="1:13" s="851" customFormat="1" ht="17.45" customHeight="1">
      <c r="A125" s="871"/>
      <c r="B125" s="872"/>
      <c r="C125" s="873"/>
      <c r="D125" s="874"/>
      <c r="E125" s="873"/>
      <c r="F125" s="874"/>
      <c r="G125" s="873"/>
      <c r="H125" s="874"/>
      <c r="I125" s="873"/>
      <c r="J125" s="873"/>
      <c r="K125" s="861"/>
      <c r="L125" s="861"/>
      <c r="M125" s="861"/>
    </row>
    <row r="126" spans="1:13" s="851" customFormat="1" ht="17.45" customHeight="1">
      <c r="A126" s="871"/>
      <c r="B126" s="872"/>
      <c r="C126" s="873"/>
      <c r="D126" s="874"/>
      <c r="E126" s="873"/>
      <c r="F126" s="874"/>
      <c r="G126" s="873"/>
      <c r="H126" s="874"/>
      <c r="I126" s="873"/>
      <c r="J126" s="873"/>
      <c r="K126" s="861"/>
      <c r="L126" s="861"/>
      <c r="M126" s="861"/>
    </row>
    <row r="127" spans="1:13" s="851" customFormat="1" ht="17.45" customHeight="1">
      <c r="A127" s="871"/>
      <c r="B127" s="872"/>
      <c r="C127" s="873"/>
      <c r="D127" s="874"/>
      <c r="E127" s="873"/>
      <c r="F127" s="874"/>
      <c r="G127" s="873"/>
      <c r="H127" s="874"/>
      <c r="I127" s="873"/>
      <c r="J127" s="873"/>
      <c r="K127" s="861"/>
      <c r="L127" s="861"/>
      <c r="M127" s="861"/>
    </row>
    <row r="128" spans="1:13" s="851" customFormat="1" ht="17.45" customHeight="1">
      <c r="A128" s="871"/>
      <c r="B128" s="872"/>
      <c r="C128" s="873"/>
      <c r="D128" s="874"/>
      <c r="E128" s="873"/>
      <c r="F128" s="874"/>
      <c r="G128" s="873"/>
      <c r="H128" s="874"/>
      <c r="I128" s="873"/>
      <c r="J128" s="873"/>
      <c r="K128" s="861"/>
      <c r="L128" s="861"/>
      <c r="M128" s="861"/>
    </row>
    <row r="129" spans="1:13" s="851" customFormat="1" ht="17.45" customHeight="1">
      <c r="A129" s="871"/>
      <c r="B129" s="872"/>
      <c r="C129" s="873"/>
      <c r="D129" s="874"/>
      <c r="E129" s="873"/>
      <c r="F129" s="874"/>
      <c r="G129" s="873"/>
      <c r="H129" s="874"/>
      <c r="I129" s="873"/>
      <c r="J129" s="873"/>
      <c r="K129" s="861"/>
      <c r="L129" s="861"/>
      <c r="M129" s="861"/>
    </row>
    <row r="130" spans="1:13" s="851" customFormat="1" ht="17.45" customHeight="1">
      <c r="A130" s="871"/>
      <c r="B130" s="872"/>
      <c r="C130" s="876"/>
      <c r="D130" s="876"/>
      <c r="E130" s="876"/>
      <c r="F130" s="876"/>
      <c r="G130" s="876"/>
      <c r="H130" s="876"/>
      <c r="I130" s="876"/>
      <c r="J130" s="876"/>
      <c r="K130" s="861"/>
      <c r="L130" s="861"/>
      <c r="M130" s="861"/>
    </row>
    <row r="131" spans="1:13" s="851" customFormat="1" ht="17.45" customHeight="1">
      <c r="A131" s="871"/>
      <c r="B131" s="872"/>
      <c r="C131" s="876"/>
      <c r="D131" s="876"/>
      <c r="E131" s="876"/>
      <c r="F131" s="876"/>
      <c r="G131" s="876"/>
      <c r="H131" s="876"/>
      <c r="I131" s="876"/>
      <c r="J131" s="876"/>
      <c r="K131" s="861"/>
      <c r="L131" s="861"/>
      <c r="M131" s="861"/>
    </row>
    <row r="132" spans="1:13" s="851" customFormat="1" ht="17.45" customHeight="1">
      <c r="A132" s="871"/>
      <c r="B132" s="872"/>
      <c r="C132" s="876"/>
      <c r="D132" s="876"/>
      <c r="E132" s="876"/>
      <c r="F132" s="876"/>
      <c r="G132" s="876"/>
      <c r="H132" s="876"/>
      <c r="I132" s="876"/>
      <c r="J132" s="876"/>
      <c r="K132" s="861"/>
      <c r="L132" s="861"/>
      <c r="M132" s="861"/>
    </row>
    <row r="133" spans="1:13" s="851" customFormat="1" ht="17.45" customHeight="1">
      <c r="A133" s="871"/>
      <c r="B133" s="872"/>
      <c r="C133" s="873"/>
      <c r="D133" s="874"/>
      <c r="E133" s="873"/>
      <c r="F133" s="874"/>
      <c r="G133" s="873"/>
      <c r="H133" s="874"/>
      <c r="I133" s="873"/>
      <c r="J133" s="873"/>
      <c r="K133" s="861"/>
      <c r="L133" s="861"/>
      <c r="M133" s="861"/>
    </row>
    <row r="134" spans="1:13" s="851" customFormat="1" ht="17.45" customHeight="1">
      <c r="A134" s="871"/>
      <c r="B134" s="872"/>
      <c r="C134" s="873"/>
      <c r="D134" s="874"/>
      <c r="E134" s="873"/>
      <c r="F134" s="874"/>
      <c r="G134" s="873"/>
      <c r="H134" s="874"/>
      <c r="I134" s="873"/>
      <c r="J134" s="873"/>
      <c r="K134" s="861"/>
      <c r="L134" s="861"/>
      <c r="M134" s="861"/>
    </row>
    <row r="135" spans="1:13" s="861" customFormat="1" ht="17.45" customHeight="1">
      <c r="A135" s="871"/>
      <c r="B135" s="872"/>
      <c r="C135" s="873"/>
      <c r="D135" s="874"/>
      <c r="E135" s="873"/>
      <c r="F135" s="874"/>
      <c r="G135" s="873"/>
      <c r="H135" s="874"/>
      <c r="I135" s="873"/>
      <c r="J135" s="873"/>
    </row>
    <row r="136" spans="1:13" s="851" customFormat="1" ht="17.45" customHeight="1">
      <c r="A136" s="871"/>
      <c r="B136" s="872"/>
      <c r="C136" s="873"/>
      <c r="D136" s="874"/>
      <c r="E136" s="873"/>
      <c r="F136" s="874"/>
      <c r="G136" s="873"/>
      <c r="H136" s="874"/>
      <c r="I136" s="873"/>
      <c r="J136" s="873"/>
      <c r="K136" s="861"/>
      <c r="L136" s="861"/>
      <c r="M136" s="861"/>
    </row>
    <row r="137" spans="1:13" s="851" customFormat="1" ht="17.45" customHeight="1">
      <c r="A137" s="871"/>
      <c r="B137" s="872"/>
      <c r="C137" s="873"/>
      <c r="D137" s="874"/>
      <c r="E137" s="873"/>
      <c r="F137" s="874"/>
      <c r="G137" s="873"/>
      <c r="H137" s="874"/>
      <c r="I137" s="873"/>
      <c r="J137" s="873"/>
      <c r="K137" s="861"/>
      <c r="L137" s="861"/>
      <c r="M137" s="861"/>
    </row>
    <row r="138" spans="1:13" s="851" customFormat="1" ht="17.45" customHeight="1">
      <c r="A138" s="871"/>
      <c r="B138" s="872"/>
      <c r="C138" s="873"/>
      <c r="D138" s="874"/>
      <c r="E138" s="873"/>
      <c r="F138" s="874"/>
      <c r="G138" s="873"/>
      <c r="H138" s="874"/>
      <c r="I138" s="873"/>
      <c r="J138" s="873"/>
      <c r="K138" s="861"/>
      <c r="L138" s="861"/>
      <c r="M138" s="861"/>
    </row>
    <row r="139" spans="1:13" s="851" customFormat="1" ht="17.45" customHeight="1">
      <c r="A139" s="871"/>
      <c r="B139" s="872"/>
      <c r="C139" s="873"/>
      <c r="D139" s="873"/>
      <c r="E139" s="873"/>
      <c r="F139" s="873"/>
      <c r="G139" s="873"/>
      <c r="H139" s="873"/>
      <c r="I139" s="873"/>
      <c r="J139" s="873"/>
      <c r="K139" s="861"/>
      <c r="L139" s="861"/>
      <c r="M139" s="861"/>
    </row>
    <row r="140" spans="1:13" s="851" customFormat="1" ht="17.45" customHeight="1">
      <c r="A140" s="871"/>
      <c r="B140" s="872"/>
      <c r="C140" s="873"/>
      <c r="D140" s="873"/>
      <c r="E140" s="873"/>
      <c r="F140" s="873"/>
      <c r="G140" s="873"/>
      <c r="H140" s="873"/>
      <c r="I140" s="873"/>
      <c r="J140" s="873"/>
      <c r="K140" s="861"/>
      <c r="L140" s="861"/>
      <c r="M140" s="861"/>
    </row>
    <row r="141" spans="1:13" s="851" customFormat="1" ht="17.45" customHeight="1">
      <c r="A141" s="871"/>
      <c r="B141" s="872"/>
      <c r="C141" s="873"/>
      <c r="D141" s="873"/>
      <c r="E141" s="873"/>
      <c r="F141" s="873"/>
      <c r="G141" s="873"/>
      <c r="H141" s="873"/>
      <c r="I141" s="873"/>
      <c r="J141" s="873"/>
      <c r="K141" s="861"/>
      <c r="L141" s="861"/>
      <c r="M141" s="861"/>
    </row>
    <row r="142" spans="1:13" s="851" customFormat="1" ht="17.45" customHeight="1">
      <c r="A142" s="871"/>
      <c r="B142" s="872"/>
      <c r="C142" s="873"/>
      <c r="D142" s="873"/>
      <c r="E142" s="873"/>
      <c r="F142" s="873"/>
      <c r="G142" s="873"/>
      <c r="H142" s="873"/>
      <c r="I142" s="873"/>
      <c r="J142" s="873"/>
      <c r="K142" s="861"/>
      <c r="L142" s="861"/>
      <c r="M142" s="861"/>
    </row>
    <row r="143" spans="1:13" s="851" customFormat="1" ht="17.45" customHeight="1">
      <c r="A143" s="871"/>
      <c r="B143" s="872"/>
      <c r="C143" s="873"/>
      <c r="D143" s="873"/>
      <c r="E143" s="873"/>
      <c r="F143" s="873"/>
      <c r="G143" s="873"/>
      <c r="H143" s="873"/>
      <c r="I143" s="873"/>
      <c r="J143" s="877"/>
      <c r="K143" s="861"/>
      <c r="L143" s="861"/>
      <c r="M143" s="861"/>
    </row>
    <row r="144" spans="1:13" ht="20.100000000000001" customHeight="1">
      <c r="A144" s="1262"/>
      <c r="B144" s="1262"/>
      <c r="C144" s="1262"/>
      <c r="D144" s="1262"/>
      <c r="E144" s="1262"/>
      <c r="F144" s="1262"/>
      <c r="G144" s="1262"/>
      <c r="H144" s="1262"/>
      <c r="I144" s="1262"/>
      <c r="J144" s="1262"/>
    </row>
    <row r="145" spans="1:8" s="861" customFormat="1" ht="17.45" customHeight="1">
      <c r="A145" s="871"/>
      <c r="B145" s="872"/>
      <c r="C145" s="876"/>
      <c r="D145" s="878"/>
      <c r="E145" s="878"/>
      <c r="F145" s="878"/>
      <c r="G145" s="878"/>
      <c r="H145" s="878"/>
    </row>
    <row r="146" spans="1:8" s="851" customFormat="1" ht="17.45" customHeight="1">
      <c r="A146" s="871"/>
      <c r="B146" s="872"/>
      <c r="C146" s="869"/>
      <c r="D146" s="866"/>
      <c r="E146" s="866"/>
      <c r="F146" s="866"/>
      <c r="G146" s="866"/>
      <c r="H146" s="866"/>
    </row>
    <row r="147" spans="1:8" s="851" customFormat="1" ht="17.45" customHeight="1">
      <c r="A147" s="871"/>
      <c r="B147" s="872"/>
      <c r="C147" s="869"/>
      <c r="D147" s="866"/>
      <c r="E147" s="866"/>
      <c r="F147" s="866"/>
      <c r="G147" s="866"/>
      <c r="H147" s="866"/>
    </row>
    <row r="148" spans="1:8" s="851" customFormat="1" ht="17.45" customHeight="1">
      <c r="A148" s="871"/>
      <c r="B148" s="872"/>
      <c r="C148" s="869"/>
      <c r="D148" s="866"/>
      <c r="E148" s="866"/>
      <c r="F148" s="866"/>
      <c r="G148" s="866"/>
      <c r="H148" s="866"/>
    </row>
    <row r="149" spans="1:8" s="861" customFormat="1" ht="17.45" customHeight="1">
      <c r="A149" s="871"/>
      <c r="B149" s="872"/>
      <c r="C149" s="876"/>
      <c r="D149" s="878"/>
      <c r="E149" s="878"/>
      <c r="F149" s="878"/>
      <c r="G149" s="878"/>
      <c r="H149" s="878"/>
    </row>
    <row r="150" spans="1:8" s="851" customFormat="1" ht="17.45" customHeight="1">
      <c r="A150" s="871"/>
      <c r="B150" s="872"/>
      <c r="C150" s="869"/>
      <c r="D150" s="866"/>
      <c r="E150" s="866"/>
      <c r="F150" s="866"/>
      <c r="G150" s="866"/>
      <c r="H150" s="866"/>
    </row>
    <row r="151" spans="1:8" s="851" customFormat="1" ht="17.45" customHeight="1">
      <c r="A151" s="871"/>
      <c r="B151" s="872"/>
      <c r="C151" s="869"/>
      <c r="D151" s="866"/>
      <c r="E151" s="866"/>
      <c r="F151" s="866"/>
      <c r="G151" s="866"/>
      <c r="H151" s="866"/>
    </row>
    <row r="152" spans="1:8" s="851" customFormat="1" ht="17.45" customHeight="1">
      <c r="A152" s="871"/>
      <c r="B152" s="872"/>
      <c r="C152" s="869"/>
      <c r="D152" s="866"/>
      <c r="E152" s="866"/>
      <c r="F152" s="866"/>
      <c r="G152" s="866"/>
      <c r="H152" s="866"/>
    </row>
    <row r="153" spans="1:8" s="851" customFormat="1" ht="17.45" customHeight="1">
      <c r="A153" s="871"/>
      <c r="B153" s="872"/>
      <c r="C153" s="869"/>
      <c r="D153" s="866"/>
      <c r="E153" s="866"/>
      <c r="F153" s="866"/>
      <c r="G153" s="866"/>
      <c r="H153" s="866"/>
    </row>
    <row r="154" spans="1:8" s="851" customFormat="1" ht="17.45" customHeight="1">
      <c r="A154" s="871"/>
      <c r="B154" s="872"/>
      <c r="C154" s="869"/>
      <c r="D154" s="866"/>
      <c r="E154" s="866"/>
      <c r="F154" s="866"/>
      <c r="G154" s="866"/>
      <c r="H154" s="866"/>
    </row>
    <row r="155" spans="1:8" s="851" customFormat="1" ht="17.45" customHeight="1">
      <c r="A155" s="871"/>
      <c r="B155" s="872"/>
      <c r="C155" s="869"/>
      <c r="D155" s="866"/>
      <c r="E155" s="866"/>
      <c r="F155" s="866"/>
      <c r="G155" s="866"/>
      <c r="H155" s="866"/>
    </row>
    <row r="156" spans="1:8" s="851" customFormat="1" ht="17.45" customHeight="1">
      <c r="A156" s="871"/>
      <c r="B156" s="872"/>
      <c r="C156" s="869"/>
      <c r="D156" s="866"/>
      <c r="E156" s="866"/>
      <c r="F156" s="866"/>
      <c r="G156" s="866"/>
      <c r="H156" s="866"/>
    </row>
    <row r="157" spans="1:8" s="851" customFormat="1" ht="17.45" customHeight="1">
      <c r="A157" s="871"/>
      <c r="B157" s="872"/>
      <c r="C157" s="869"/>
      <c r="D157" s="866"/>
      <c r="E157" s="866"/>
      <c r="F157" s="866"/>
      <c r="G157" s="866"/>
      <c r="H157" s="866"/>
    </row>
    <row r="158" spans="1:8" s="851" customFormat="1" ht="17.45" customHeight="1">
      <c r="A158" s="871"/>
      <c r="B158" s="872"/>
      <c r="C158" s="869"/>
      <c r="D158" s="866"/>
      <c r="E158" s="866"/>
      <c r="F158" s="866"/>
      <c r="G158" s="866"/>
      <c r="H158" s="866"/>
    </row>
    <row r="159" spans="1:8" s="851" customFormat="1" ht="17.45" customHeight="1">
      <c r="A159" s="871"/>
      <c r="B159" s="872"/>
      <c r="C159" s="869"/>
      <c r="D159" s="866"/>
      <c r="E159" s="866"/>
      <c r="F159" s="866"/>
      <c r="G159" s="866"/>
      <c r="H159" s="866"/>
    </row>
    <row r="160" spans="1:8" s="851" customFormat="1" ht="17.45" customHeight="1">
      <c r="A160" s="871"/>
      <c r="B160" s="872"/>
      <c r="C160" s="869"/>
      <c r="D160" s="866"/>
      <c r="E160" s="866"/>
      <c r="F160" s="866"/>
      <c r="G160" s="866"/>
      <c r="H160" s="866"/>
    </row>
    <row r="161" spans="1:10" s="861" customFormat="1" ht="17.45" customHeight="1">
      <c r="A161" s="871"/>
      <c r="B161" s="872"/>
      <c r="C161" s="876"/>
      <c r="D161" s="878"/>
      <c r="E161" s="878"/>
      <c r="F161" s="878"/>
      <c r="G161" s="878"/>
      <c r="H161" s="878"/>
    </row>
    <row r="162" spans="1:10" s="851" customFormat="1" ht="17.45" customHeight="1">
      <c r="A162" s="871"/>
      <c r="B162" s="872"/>
      <c r="C162" s="869"/>
      <c r="D162" s="866"/>
      <c r="E162" s="866"/>
      <c r="F162" s="866"/>
      <c r="G162" s="866"/>
      <c r="H162" s="866"/>
    </row>
    <row r="163" spans="1:10" s="851" customFormat="1" ht="17.45" customHeight="1">
      <c r="A163" s="871"/>
      <c r="B163" s="872"/>
      <c r="C163" s="869"/>
      <c r="D163" s="866"/>
      <c r="E163" s="866"/>
      <c r="F163" s="866"/>
      <c r="G163" s="866"/>
      <c r="H163" s="866"/>
    </row>
    <row r="164" spans="1:10" s="851" customFormat="1" ht="17.45" customHeight="1">
      <c r="A164" s="871"/>
      <c r="B164" s="872"/>
      <c r="C164" s="869"/>
      <c r="D164" s="866"/>
      <c r="E164" s="866"/>
      <c r="F164" s="866"/>
      <c r="G164" s="866"/>
      <c r="H164" s="866"/>
    </row>
    <row r="165" spans="1:10" s="851" customFormat="1" ht="17.45" customHeight="1">
      <c r="A165" s="871"/>
      <c r="B165" s="872"/>
      <c r="C165" s="869"/>
      <c r="D165" s="866"/>
      <c r="E165" s="866"/>
      <c r="F165" s="866"/>
      <c r="G165" s="866"/>
      <c r="H165" s="866"/>
    </row>
    <row r="166" spans="1:10" s="851" customFormat="1" ht="17.45" customHeight="1">
      <c r="A166" s="871"/>
      <c r="B166" s="872"/>
      <c r="C166" s="869"/>
      <c r="D166" s="866"/>
      <c r="E166" s="866"/>
      <c r="F166" s="866"/>
      <c r="G166" s="866"/>
      <c r="H166" s="866"/>
    </row>
    <row r="167" spans="1:10" s="851" customFormat="1" ht="17.45" customHeight="1">
      <c r="A167" s="871"/>
      <c r="B167" s="872"/>
      <c r="C167" s="869"/>
      <c r="D167" s="866"/>
      <c r="E167" s="866"/>
      <c r="F167" s="866"/>
      <c r="G167" s="866"/>
      <c r="H167" s="866"/>
    </row>
    <row r="168" spans="1:10" s="851" customFormat="1" ht="17.45" customHeight="1">
      <c r="A168" s="871"/>
      <c r="B168" s="872"/>
      <c r="C168" s="869"/>
      <c r="D168" s="866"/>
      <c r="E168" s="866"/>
      <c r="F168" s="866"/>
      <c r="G168" s="866"/>
      <c r="H168" s="866"/>
      <c r="I168" s="866"/>
      <c r="J168" s="866"/>
    </row>
    <row r="169" spans="1:10" s="851" customFormat="1" ht="17.45" customHeight="1">
      <c r="A169" s="871"/>
      <c r="B169" s="872"/>
      <c r="C169" s="869"/>
      <c r="D169" s="866"/>
      <c r="E169" s="866"/>
      <c r="F169" s="866"/>
      <c r="G169" s="866"/>
      <c r="H169" s="866"/>
      <c r="I169" s="866"/>
      <c r="J169" s="866"/>
    </row>
    <row r="170" spans="1:10" ht="25.5" customHeight="1">
      <c r="A170" s="689"/>
      <c r="C170" s="869"/>
      <c r="I170" s="861"/>
      <c r="J170" s="870"/>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ColWidth="11.42578125" defaultRowHeight="15"/>
  <cols>
    <col min="1" max="2" width="1.5703125" style="689" customWidth="1"/>
    <col min="3" max="3" width="5.7109375" style="689" customWidth="1"/>
    <col min="4" max="4" width="36.85546875" style="689" customWidth="1"/>
    <col min="5" max="8" width="14.7109375" style="866" customWidth="1"/>
    <col min="9" max="9" width="14.7109375" style="689" customWidth="1"/>
    <col min="10" max="10" width="16.28515625" style="689" customWidth="1"/>
    <col min="11" max="16384" width="11.42578125" style="689"/>
  </cols>
  <sheetData>
    <row r="1" spans="1:11" ht="15" customHeight="1">
      <c r="A1" s="919" t="s">
        <v>1821</v>
      </c>
      <c r="E1" s="917"/>
      <c r="F1" s="917"/>
      <c r="G1" s="917"/>
      <c r="H1" s="917"/>
    </row>
    <row r="2" spans="1:11" s="851" customFormat="1" ht="15.95" customHeight="1">
      <c r="A2" s="1246" t="s">
        <v>908</v>
      </c>
      <c r="B2" s="1246"/>
      <c r="C2" s="1246"/>
      <c r="D2" s="1246"/>
      <c r="E2" s="1246"/>
      <c r="F2" s="1246"/>
      <c r="G2" s="1246"/>
      <c r="H2" s="1246"/>
      <c r="I2" s="1246"/>
      <c r="J2" s="1246"/>
    </row>
    <row r="3" spans="1:11" s="851" customFormat="1" ht="15.95" customHeight="1">
      <c r="A3" s="1246" t="s">
        <v>1705</v>
      </c>
      <c r="B3" s="1246"/>
      <c r="C3" s="1246"/>
      <c r="D3" s="1246"/>
      <c r="E3" s="1246"/>
      <c r="F3" s="1246"/>
      <c r="G3" s="1246"/>
      <c r="H3" s="1246"/>
      <c r="I3" s="1246"/>
      <c r="J3" s="1246"/>
    </row>
    <row r="4" spans="1:11" s="851" customFormat="1" ht="15.95" customHeight="1">
      <c r="A4" s="1246" t="s">
        <v>1724</v>
      </c>
      <c r="B4" s="1246"/>
      <c r="C4" s="1246"/>
      <c r="D4" s="1246"/>
      <c r="E4" s="1246"/>
      <c r="F4" s="1246"/>
      <c r="G4" s="1246"/>
      <c r="H4" s="1246"/>
      <c r="I4" s="1246"/>
      <c r="J4" s="1246"/>
    </row>
    <row r="5" spans="1:11" s="851" customFormat="1" ht="15.95" customHeight="1">
      <c r="A5" s="1246" t="s">
        <v>1725</v>
      </c>
      <c r="B5" s="1246"/>
      <c r="C5" s="1246"/>
      <c r="D5" s="1246"/>
      <c r="E5" s="1246"/>
      <c r="F5" s="1246"/>
      <c r="G5" s="1246"/>
      <c r="H5" s="1246"/>
      <c r="I5" s="1246"/>
      <c r="J5" s="1246"/>
    </row>
    <row r="6" spans="1:11" s="851" customFormat="1" ht="20.100000000000001" customHeight="1">
      <c r="A6" s="1280" t="s">
        <v>1815</v>
      </c>
      <c r="B6" s="1280"/>
      <c r="C6" s="1280"/>
      <c r="D6" s="1280"/>
      <c r="E6" s="1280"/>
      <c r="F6" s="1280"/>
      <c r="G6" s="1280"/>
      <c r="H6" s="1280"/>
      <c r="I6" s="1280"/>
      <c r="J6" s="1280"/>
      <c r="K6" s="879"/>
    </row>
    <row r="7" spans="1:11" s="880" customFormat="1" ht="39.950000000000003" customHeight="1">
      <c r="A7" s="1279" t="s">
        <v>585</v>
      </c>
      <c r="B7" s="1279"/>
      <c r="C7" s="1279"/>
      <c r="D7" s="1279"/>
      <c r="E7" s="1279"/>
      <c r="F7" s="1279"/>
      <c r="G7" s="1279"/>
      <c r="H7" s="1279"/>
      <c r="I7" s="1279"/>
      <c r="J7" s="1279"/>
    </row>
    <row r="8" spans="1:11" ht="30" customHeight="1">
      <c r="A8" s="1248" t="s">
        <v>1726</v>
      </c>
      <c r="B8" s="1248"/>
      <c r="C8" s="1248"/>
      <c r="D8" s="1196"/>
      <c r="E8" s="1251" t="s">
        <v>1708</v>
      </c>
      <c r="F8" s="1252"/>
      <c r="G8" s="1252"/>
      <c r="H8" s="1252"/>
      <c r="I8" s="1252"/>
      <c r="J8" s="1252"/>
    </row>
    <row r="9" spans="1:11" ht="30" customHeight="1">
      <c r="A9" s="1249"/>
      <c r="B9" s="1249"/>
      <c r="C9" s="1249"/>
      <c r="D9" s="1197"/>
      <c r="E9" s="1196" t="s">
        <v>1727</v>
      </c>
      <c r="F9" s="1255" t="s">
        <v>1404</v>
      </c>
      <c r="G9" s="1251" t="s">
        <v>1728</v>
      </c>
      <c r="H9" s="1257"/>
      <c r="I9" s="1255" t="s">
        <v>1729</v>
      </c>
      <c r="J9" s="1260" t="s">
        <v>1712</v>
      </c>
    </row>
    <row r="10" spans="1:11" ht="30" customHeight="1">
      <c r="A10" s="1249"/>
      <c r="B10" s="1249"/>
      <c r="C10" s="1249"/>
      <c r="D10" s="1197"/>
      <c r="E10" s="1198"/>
      <c r="F10" s="1256"/>
      <c r="G10" s="852" t="s">
        <v>734</v>
      </c>
      <c r="H10" s="852" t="s">
        <v>717</v>
      </c>
      <c r="I10" s="1256"/>
      <c r="J10" s="1261"/>
    </row>
    <row r="11" spans="1:11" ht="20.100000000000001" customHeight="1">
      <c r="A11" s="1250"/>
      <c r="B11" s="1250"/>
      <c r="C11" s="1250"/>
      <c r="D11" s="1198"/>
      <c r="E11" s="881" t="s">
        <v>232</v>
      </c>
      <c r="F11" s="882" t="s">
        <v>725</v>
      </c>
      <c r="G11" s="883" t="s">
        <v>232</v>
      </c>
      <c r="H11" s="882" t="s">
        <v>725</v>
      </c>
      <c r="I11" s="884" t="s">
        <v>232</v>
      </c>
      <c r="J11" s="885" t="s">
        <v>896</v>
      </c>
    </row>
    <row r="12" spans="1:11" s="861" customFormat="1" ht="30" customHeight="1">
      <c r="A12" s="1278"/>
      <c r="B12" s="1278"/>
      <c r="C12" s="1278"/>
      <c r="D12" s="1278"/>
      <c r="E12" s="1278"/>
      <c r="F12" s="1278"/>
      <c r="G12" s="1278"/>
      <c r="H12" s="1278"/>
      <c r="I12" s="1278"/>
      <c r="J12" s="1278"/>
    </row>
    <row r="13" spans="1:11" s="851" customFormat="1" ht="30" customHeight="1">
      <c r="A13" s="1246" t="s">
        <v>689</v>
      </c>
      <c r="B13" s="1246"/>
      <c r="C13" s="1246"/>
      <c r="D13" s="1246"/>
      <c r="E13" s="886">
        <v>83069</v>
      </c>
      <c r="F13" s="886">
        <v>13428.2</v>
      </c>
      <c r="G13" s="886">
        <v>113505</v>
      </c>
      <c r="H13" s="886">
        <v>12146.6</v>
      </c>
      <c r="I13" s="886">
        <v>469873</v>
      </c>
      <c r="J13" s="886">
        <v>31134518</v>
      </c>
    </row>
    <row r="14" spans="1:11" s="851" customFormat="1" ht="16.5" customHeight="1">
      <c r="A14" s="1246" t="s">
        <v>1730</v>
      </c>
      <c r="B14" s="1246"/>
      <c r="C14" s="1246"/>
      <c r="D14" s="1246"/>
      <c r="E14" s="886"/>
      <c r="F14" s="886"/>
      <c r="G14" s="886"/>
      <c r="H14" s="886"/>
      <c r="I14" s="886"/>
      <c r="J14" s="886"/>
    </row>
    <row r="15" spans="1:11" s="851" customFormat="1" ht="12" customHeight="1">
      <c r="A15" s="1277" t="s">
        <v>1816</v>
      </c>
      <c r="B15" s="1277"/>
      <c r="C15" s="1277"/>
      <c r="D15" s="1277"/>
      <c r="E15" s="886">
        <v>84604</v>
      </c>
      <c r="F15" s="886">
        <v>14518.4</v>
      </c>
      <c r="G15" s="886">
        <v>113158</v>
      </c>
      <c r="H15" s="886">
        <v>12223.5</v>
      </c>
      <c r="I15" s="886">
        <v>478305</v>
      </c>
      <c r="J15" s="886">
        <v>31642479</v>
      </c>
    </row>
    <row r="16" spans="1:11" s="851" customFormat="1" ht="12" customHeight="1">
      <c r="A16" s="1277" t="s">
        <v>1817</v>
      </c>
      <c r="B16" s="1246"/>
      <c r="C16" s="1246"/>
      <c r="D16" s="1246"/>
      <c r="E16" s="886">
        <v>82998</v>
      </c>
      <c r="F16" s="886">
        <v>14633.2</v>
      </c>
      <c r="G16" s="886">
        <v>102107</v>
      </c>
      <c r="H16" s="886">
        <v>11431.3</v>
      </c>
      <c r="I16" s="886">
        <v>451864</v>
      </c>
      <c r="J16" s="886">
        <v>29628497</v>
      </c>
    </row>
    <row r="17" spans="1:19" s="851" customFormat="1" ht="12" customHeight="1">
      <c r="A17" s="1277" t="s">
        <v>1818</v>
      </c>
      <c r="B17" s="1246"/>
      <c r="C17" s="1246"/>
      <c r="D17" s="1246"/>
      <c r="E17" s="886">
        <v>81157</v>
      </c>
      <c r="F17" s="886">
        <v>15068.3</v>
      </c>
      <c r="G17" s="886">
        <v>90196</v>
      </c>
      <c r="H17" s="886">
        <v>10369.5</v>
      </c>
      <c r="I17" s="886">
        <v>412604</v>
      </c>
      <c r="J17" s="886">
        <v>26748778</v>
      </c>
      <c r="K17" s="887"/>
      <c r="L17" s="887"/>
      <c r="M17" s="887"/>
      <c r="N17" s="887"/>
      <c r="O17" s="887"/>
      <c r="P17" s="887"/>
      <c r="Q17" s="887"/>
      <c r="R17" s="887"/>
      <c r="S17" s="887"/>
    </row>
    <row r="18" spans="1:19" s="851" customFormat="1" ht="50.1" customHeight="1">
      <c r="A18" s="1245" t="s">
        <v>1731</v>
      </c>
      <c r="B18" s="1245"/>
      <c r="C18" s="1245"/>
      <c r="D18" s="1245"/>
      <c r="E18" s="860">
        <v>66208</v>
      </c>
      <c r="F18" s="860">
        <v>2110.6999999999998</v>
      </c>
      <c r="G18" s="860">
        <v>111714</v>
      </c>
      <c r="H18" s="860">
        <v>12000.1</v>
      </c>
      <c r="I18" s="860">
        <v>464874</v>
      </c>
      <c r="J18" s="860">
        <v>18881207</v>
      </c>
    </row>
    <row r="19" spans="1:19" s="861" customFormat="1" ht="24.95" customHeight="1">
      <c r="A19" s="1245" t="s">
        <v>1732</v>
      </c>
      <c r="B19" s="1245"/>
      <c r="C19" s="1245"/>
      <c r="D19" s="1245"/>
      <c r="E19" s="860"/>
      <c r="F19" s="860"/>
      <c r="G19" s="860"/>
      <c r="H19" s="860"/>
      <c r="I19" s="860"/>
      <c r="J19" s="860"/>
    </row>
    <row r="20" spans="1:19" s="851" customFormat="1" ht="12" customHeight="1">
      <c r="A20" s="888"/>
      <c r="B20" s="851" t="s">
        <v>1733</v>
      </c>
      <c r="E20" s="886" t="s">
        <v>594</v>
      </c>
      <c r="F20" s="886" t="s">
        <v>594</v>
      </c>
      <c r="G20" s="886" t="s">
        <v>594</v>
      </c>
      <c r="H20" s="886" t="s">
        <v>594</v>
      </c>
      <c r="I20" s="886" t="s">
        <v>594</v>
      </c>
      <c r="J20" s="886" t="s">
        <v>594</v>
      </c>
    </row>
    <row r="21" spans="1:19" s="851" customFormat="1" ht="12" customHeight="1">
      <c r="B21" s="851" t="s">
        <v>1734</v>
      </c>
      <c r="C21" s="888"/>
      <c r="D21" s="888"/>
      <c r="E21" s="886" t="s">
        <v>594</v>
      </c>
      <c r="F21" s="886" t="s">
        <v>594</v>
      </c>
      <c r="G21" s="886" t="s">
        <v>594</v>
      </c>
      <c r="H21" s="886" t="s">
        <v>594</v>
      </c>
      <c r="I21" s="886" t="s">
        <v>594</v>
      </c>
      <c r="J21" s="886" t="s">
        <v>594</v>
      </c>
    </row>
    <row r="22" spans="1:19" s="851" customFormat="1" ht="12" customHeight="1">
      <c r="B22" s="851" t="s">
        <v>1721</v>
      </c>
      <c r="C22" s="888"/>
      <c r="D22" s="888"/>
      <c r="E22" s="886" t="s">
        <v>594</v>
      </c>
      <c r="F22" s="886" t="s">
        <v>594</v>
      </c>
      <c r="G22" s="886" t="s">
        <v>594</v>
      </c>
      <c r="H22" s="886" t="s">
        <v>594</v>
      </c>
      <c r="I22" s="886" t="s">
        <v>594</v>
      </c>
      <c r="J22" s="886" t="s">
        <v>594</v>
      </c>
    </row>
    <row r="23" spans="1:19" s="851" customFormat="1" ht="12" customHeight="1">
      <c r="B23" s="851" t="s">
        <v>377</v>
      </c>
      <c r="C23" s="888"/>
      <c r="D23" s="888"/>
      <c r="E23" s="886">
        <v>175</v>
      </c>
      <c r="F23" s="886">
        <v>-15.7</v>
      </c>
      <c r="G23" s="886">
        <v>4728</v>
      </c>
      <c r="H23" s="886">
        <v>141.19999999999999</v>
      </c>
      <c r="I23" s="886">
        <v>5977</v>
      </c>
      <c r="J23" s="886">
        <v>236519</v>
      </c>
    </row>
    <row r="24" spans="1:19" s="861" customFormat="1" ht="24.95" customHeight="1">
      <c r="A24" s="712" t="s">
        <v>1735</v>
      </c>
      <c r="B24" s="712"/>
      <c r="C24" s="712"/>
      <c r="D24" s="712"/>
      <c r="E24" s="860"/>
      <c r="F24" s="860"/>
      <c r="G24" s="860"/>
      <c r="H24" s="860"/>
      <c r="I24" s="860"/>
      <c r="J24" s="860"/>
    </row>
    <row r="25" spans="1:19" s="851" customFormat="1" ht="12" customHeight="1">
      <c r="B25" s="851" t="s">
        <v>1141</v>
      </c>
      <c r="E25" s="886">
        <v>4222</v>
      </c>
      <c r="F25" s="886">
        <v>399</v>
      </c>
      <c r="G25" s="886">
        <v>28032</v>
      </c>
      <c r="H25" s="886">
        <v>2474.9</v>
      </c>
      <c r="I25" s="886">
        <v>91800</v>
      </c>
      <c r="J25" s="886">
        <v>3805538</v>
      </c>
    </row>
    <row r="26" spans="1:19" s="861" customFormat="1" ht="34.5" customHeight="1">
      <c r="A26" s="712" t="s">
        <v>1736</v>
      </c>
      <c r="E26" s="860"/>
      <c r="F26" s="860"/>
      <c r="G26" s="860"/>
      <c r="H26" s="860"/>
      <c r="I26" s="860"/>
      <c r="J26" s="860"/>
    </row>
    <row r="27" spans="1:19" s="851" customFormat="1" ht="12" customHeight="1">
      <c r="B27" s="851" t="s">
        <v>1715</v>
      </c>
      <c r="E27" s="886">
        <v>359</v>
      </c>
      <c r="F27" s="886">
        <v>7.9</v>
      </c>
      <c r="G27" s="886">
        <v>2796</v>
      </c>
      <c r="H27" s="886">
        <v>160.9</v>
      </c>
      <c r="I27" s="886">
        <v>6334</v>
      </c>
      <c r="J27" s="886">
        <v>273656</v>
      </c>
    </row>
    <row r="28" spans="1:19" s="851" customFormat="1" ht="12" customHeight="1">
      <c r="B28" s="851" t="s">
        <v>1068</v>
      </c>
      <c r="E28" s="886">
        <v>11228</v>
      </c>
      <c r="F28" s="886">
        <v>601.70000000000005</v>
      </c>
      <c r="G28" s="886">
        <v>49461</v>
      </c>
      <c r="H28" s="886">
        <v>4178.2</v>
      </c>
      <c r="I28" s="886">
        <v>160400</v>
      </c>
      <c r="J28" s="886">
        <v>6454220</v>
      </c>
    </row>
    <row r="29" spans="1:19" s="851" customFormat="1" ht="12" customHeight="1">
      <c r="B29" s="851" t="s">
        <v>1737</v>
      </c>
      <c r="E29" s="886"/>
      <c r="F29" s="886"/>
      <c r="G29" s="886"/>
      <c r="H29" s="886"/>
      <c r="I29" s="886"/>
      <c r="J29" s="886"/>
    </row>
    <row r="30" spans="1:19" s="851" customFormat="1" ht="12" customHeight="1">
      <c r="C30" s="851" t="s">
        <v>1738</v>
      </c>
      <c r="E30" s="886">
        <v>9009</v>
      </c>
      <c r="F30" s="886">
        <v>555.5</v>
      </c>
      <c r="G30" s="886">
        <v>39063</v>
      </c>
      <c r="H30" s="886">
        <v>3378.7</v>
      </c>
      <c r="I30" s="886">
        <v>129806</v>
      </c>
      <c r="J30" s="886">
        <v>5276651</v>
      </c>
    </row>
    <row r="31" spans="1:19" s="851" customFormat="1" ht="12" customHeight="1">
      <c r="C31" s="851" t="s">
        <v>1739</v>
      </c>
      <c r="E31" s="886">
        <v>127</v>
      </c>
      <c r="F31" s="886">
        <v>10.3</v>
      </c>
      <c r="G31" s="886">
        <v>1347</v>
      </c>
      <c r="H31" s="886">
        <v>92.5</v>
      </c>
      <c r="I31" s="886">
        <v>3422</v>
      </c>
      <c r="J31" s="886">
        <v>156206</v>
      </c>
    </row>
    <row r="32" spans="1:19" s="851" customFormat="1" ht="12" customHeight="1">
      <c r="C32" s="851" t="s">
        <v>1740</v>
      </c>
      <c r="E32" s="886">
        <v>2092</v>
      </c>
      <c r="F32" s="886">
        <v>35.9</v>
      </c>
      <c r="G32" s="886">
        <v>9051</v>
      </c>
      <c r="H32" s="886">
        <v>707.1</v>
      </c>
      <c r="I32" s="886">
        <v>27172</v>
      </c>
      <c r="J32" s="886">
        <v>1021363</v>
      </c>
    </row>
    <row r="33" spans="1:10" s="861" customFormat="1" ht="20.100000000000001" customHeight="1">
      <c r="A33" s="712"/>
      <c r="B33" s="712" t="s">
        <v>1741</v>
      </c>
      <c r="E33" s="860">
        <v>54378</v>
      </c>
      <c r="F33" s="860">
        <v>1493.3</v>
      </c>
      <c r="G33" s="860">
        <v>57960</v>
      </c>
      <c r="H33" s="860">
        <v>7565.8</v>
      </c>
      <c r="I33" s="860">
        <v>294493</v>
      </c>
      <c r="J33" s="860">
        <v>11971743</v>
      </c>
    </row>
    <row r="34" spans="1:10" s="851" customFormat="1" ht="12" customHeight="1">
      <c r="A34" s="888"/>
      <c r="B34" s="888" t="s">
        <v>1742</v>
      </c>
      <c r="E34" s="860">
        <v>243</v>
      </c>
      <c r="F34" s="860">
        <v>7.8</v>
      </c>
      <c r="G34" s="860">
        <v>1497</v>
      </c>
      <c r="H34" s="860">
        <v>95.2</v>
      </c>
      <c r="I34" s="860">
        <v>3647</v>
      </c>
      <c r="J34" s="860">
        <v>181588</v>
      </c>
    </row>
    <row r="35" spans="1:10" s="861" customFormat="1" ht="50.1" customHeight="1">
      <c r="A35" s="712" t="s">
        <v>1743</v>
      </c>
      <c r="B35" s="712"/>
      <c r="C35" s="712"/>
      <c r="D35" s="713"/>
      <c r="E35" s="860">
        <v>16861</v>
      </c>
      <c r="F35" s="860">
        <v>11317.4</v>
      </c>
      <c r="G35" s="860">
        <v>1791</v>
      </c>
      <c r="H35" s="860">
        <v>146.5</v>
      </c>
      <c r="I35" s="860">
        <v>4999</v>
      </c>
      <c r="J35" s="860">
        <v>12253311</v>
      </c>
    </row>
    <row r="36" spans="1:10" s="861" customFormat="1" ht="24.95" customHeight="1">
      <c r="A36" s="712" t="s">
        <v>1732</v>
      </c>
      <c r="E36" s="860"/>
      <c r="F36" s="860"/>
      <c r="G36" s="860"/>
      <c r="H36" s="860"/>
      <c r="I36" s="860"/>
      <c r="J36" s="860"/>
    </row>
    <row r="37" spans="1:10" s="851" customFormat="1" ht="12" customHeight="1">
      <c r="B37" s="888" t="s">
        <v>665</v>
      </c>
      <c r="E37" s="886">
        <v>371</v>
      </c>
      <c r="F37" s="886">
        <v>416.5</v>
      </c>
      <c r="G37" s="886">
        <v>140</v>
      </c>
      <c r="H37" s="886">
        <v>7.7</v>
      </c>
      <c r="I37" s="886">
        <v>284</v>
      </c>
      <c r="J37" s="886">
        <v>972276</v>
      </c>
    </row>
    <row r="38" spans="1:10" s="851" customFormat="1" ht="12" customHeight="1">
      <c r="B38" s="888" t="s">
        <v>27</v>
      </c>
      <c r="E38" s="886">
        <v>1631</v>
      </c>
      <c r="F38" s="886">
        <v>1128.5999999999999</v>
      </c>
      <c r="G38" s="886">
        <v>487</v>
      </c>
      <c r="H38" s="886">
        <v>31.5</v>
      </c>
      <c r="I38" s="886">
        <v>1002</v>
      </c>
      <c r="J38" s="886">
        <v>2244485</v>
      </c>
    </row>
    <row r="39" spans="1:10" s="851" customFormat="1" ht="12" customHeight="1">
      <c r="B39" s="888" t="s">
        <v>1744</v>
      </c>
      <c r="E39" s="886">
        <v>2998</v>
      </c>
      <c r="F39" s="886">
        <v>1651.2</v>
      </c>
      <c r="G39" s="886">
        <v>146</v>
      </c>
      <c r="H39" s="886">
        <v>18.100000000000001</v>
      </c>
      <c r="I39" s="886">
        <v>618</v>
      </c>
      <c r="J39" s="886">
        <v>623342</v>
      </c>
    </row>
    <row r="40" spans="1:10" s="851" customFormat="1" ht="12" customHeight="1">
      <c r="B40" s="888" t="s">
        <v>1745</v>
      </c>
      <c r="E40" s="886">
        <v>9529</v>
      </c>
      <c r="F40" s="886">
        <v>7132</v>
      </c>
      <c r="G40" s="886">
        <v>1008</v>
      </c>
      <c r="H40" s="886">
        <v>92.2</v>
      </c>
      <c r="I40" s="886">
        <v>3228</v>
      </c>
      <c r="J40" s="886">
        <v>5749276</v>
      </c>
    </row>
    <row r="41" spans="1:10" s="851" customFormat="1" ht="12" customHeight="1">
      <c r="C41" s="851" t="s">
        <v>1735</v>
      </c>
      <c r="E41" s="886"/>
      <c r="F41" s="886"/>
      <c r="G41" s="886"/>
      <c r="H41" s="886"/>
      <c r="I41" s="886"/>
      <c r="J41" s="886"/>
    </row>
    <row r="42" spans="1:10" s="851" customFormat="1" ht="12" customHeight="1">
      <c r="C42" s="851" t="s">
        <v>1746</v>
      </c>
      <c r="E42" s="886">
        <v>2283</v>
      </c>
      <c r="F42" s="886">
        <v>1818.4</v>
      </c>
      <c r="G42" s="886">
        <v>207</v>
      </c>
      <c r="H42" s="886">
        <v>23.4</v>
      </c>
      <c r="I42" s="886">
        <v>836</v>
      </c>
      <c r="J42" s="886">
        <v>1740253</v>
      </c>
    </row>
    <row r="43" spans="1:10" s="851" customFormat="1" ht="12" customHeight="1">
      <c r="C43" s="851" t="s">
        <v>1747</v>
      </c>
      <c r="E43" s="886">
        <v>4454</v>
      </c>
      <c r="F43" s="886">
        <v>3821.4</v>
      </c>
      <c r="G43" s="886">
        <v>712</v>
      </c>
      <c r="H43" s="886">
        <v>61.3</v>
      </c>
      <c r="I43" s="886">
        <v>2163</v>
      </c>
      <c r="J43" s="886">
        <v>2662133</v>
      </c>
    </row>
    <row r="44" spans="1:10" s="851" customFormat="1" ht="12" customHeight="1">
      <c r="C44" s="851" t="s">
        <v>1748</v>
      </c>
      <c r="E44" s="886">
        <v>771</v>
      </c>
      <c r="F44" s="886">
        <v>314.10000000000002</v>
      </c>
      <c r="G44" s="886">
        <v>11</v>
      </c>
      <c r="H44" s="886">
        <v>1.7</v>
      </c>
      <c r="I44" s="886">
        <v>38</v>
      </c>
      <c r="J44" s="886">
        <v>639103</v>
      </c>
    </row>
    <row r="45" spans="1:10" s="851" customFormat="1" ht="12" customHeight="1">
      <c r="B45" s="888" t="s">
        <v>1749</v>
      </c>
      <c r="E45" s="886">
        <v>2332</v>
      </c>
      <c r="F45" s="886">
        <v>989.1</v>
      </c>
      <c r="G45" s="886">
        <v>10</v>
      </c>
      <c r="H45" s="886">
        <v>-3</v>
      </c>
      <c r="I45" s="886">
        <v>-133</v>
      </c>
      <c r="J45" s="886">
        <v>2663932</v>
      </c>
    </row>
    <row r="46" spans="1:10" s="861" customFormat="1" ht="24.95" customHeight="1">
      <c r="A46" s="712" t="s">
        <v>1735</v>
      </c>
      <c r="E46" s="860"/>
      <c r="F46" s="860"/>
      <c r="G46" s="860"/>
      <c r="H46" s="860"/>
      <c r="I46" s="860"/>
      <c r="J46" s="860"/>
    </row>
    <row r="47" spans="1:10" s="851" customFormat="1" ht="12" customHeight="1">
      <c r="B47" s="888" t="s">
        <v>1717</v>
      </c>
      <c r="E47" s="886">
        <v>2778</v>
      </c>
      <c r="F47" s="886">
        <v>1471.4</v>
      </c>
      <c r="G47" s="886">
        <v>137</v>
      </c>
      <c r="H47" s="886">
        <v>3.6</v>
      </c>
      <c r="I47" s="886">
        <v>93</v>
      </c>
      <c r="J47" s="886">
        <v>3798145</v>
      </c>
    </row>
    <row r="48" spans="1:10" s="861" customFormat="1" ht="35.1" customHeight="1">
      <c r="A48" s="712" t="s">
        <v>1736</v>
      </c>
      <c r="E48" s="860"/>
      <c r="F48" s="860"/>
      <c r="G48" s="860"/>
      <c r="H48" s="860"/>
      <c r="I48" s="860"/>
      <c r="J48" s="860"/>
    </row>
    <row r="49" spans="1:11" s="851" customFormat="1" ht="12" customHeight="1">
      <c r="B49" s="888" t="s">
        <v>1715</v>
      </c>
      <c r="E49" s="886">
        <v>1668</v>
      </c>
      <c r="F49" s="886">
        <v>903.2</v>
      </c>
      <c r="G49" s="886">
        <v>-20</v>
      </c>
      <c r="H49" s="886">
        <v>-3.7</v>
      </c>
      <c r="I49" s="886">
        <v>-211</v>
      </c>
      <c r="J49" s="886">
        <v>2540513</v>
      </c>
    </row>
    <row r="50" spans="1:11" s="851" customFormat="1" ht="12" customHeight="1">
      <c r="B50" s="888" t="s">
        <v>1068</v>
      </c>
      <c r="E50" s="886">
        <v>10955</v>
      </c>
      <c r="F50" s="886">
        <v>9317.9</v>
      </c>
      <c r="G50" s="886">
        <v>1134</v>
      </c>
      <c r="H50" s="886">
        <v>91.7</v>
      </c>
      <c r="I50" s="886">
        <v>3244</v>
      </c>
      <c r="J50" s="886">
        <v>8291602</v>
      </c>
    </row>
    <row r="51" spans="1:11" s="851" customFormat="1" ht="12" customHeight="1">
      <c r="C51" s="851" t="s">
        <v>1732</v>
      </c>
      <c r="E51" s="886"/>
      <c r="F51" s="886"/>
      <c r="G51" s="886"/>
      <c r="H51" s="886"/>
      <c r="I51" s="886"/>
      <c r="J51" s="886"/>
    </row>
    <row r="52" spans="1:11" s="851" customFormat="1" ht="12" customHeight="1">
      <c r="C52" s="851" t="s">
        <v>1750</v>
      </c>
      <c r="E52" s="886">
        <v>2883</v>
      </c>
      <c r="F52" s="886">
        <v>1612.9</v>
      </c>
      <c r="G52" s="886">
        <v>82</v>
      </c>
      <c r="H52" s="886">
        <v>8.8000000000000007</v>
      </c>
      <c r="I52" s="886">
        <v>291</v>
      </c>
      <c r="J52" s="886">
        <v>583445</v>
      </c>
    </row>
    <row r="53" spans="1:11" s="851" customFormat="1" ht="12" customHeight="1">
      <c r="C53" s="851" t="s">
        <v>1751</v>
      </c>
      <c r="E53" s="886">
        <v>2783</v>
      </c>
      <c r="F53" s="886">
        <v>2510.5</v>
      </c>
      <c r="G53" s="886">
        <v>65</v>
      </c>
      <c r="H53" s="886">
        <v>7.5</v>
      </c>
      <c r="I53" s="886">
        <v>305</v>
      </c>
      <c r="J53" s="886">
        <v>2213501</v>
      </c>
    </row>
    <row r="54" spans="1:11" s="851" customFormat="1" ht="12" customHeight="1">
      <c r="C54" s="851" t="s">
        <v>1752</v>
      </c>
      <c r="D54" s="889"/>
      <c r="E54" s="890"/>
      <c r="F54" s="890"/>
      <c r="G54" s="890"/>
      <c r="H54" s="890"/>
      <c r="I54" s="890"/>
      <c r="J54" s="890"/>
    </row>
    <row r="55" spans="1:11" s="851" customFormat="1" ht="12" customHeight="1">
      <c r="C55" s="851" t="s">
        <v>1753</v>
      </c>
      <c r="D55" s="888"/>
      <c r="E55" s="890"/>
      <c r="F55" s="890"/>
      <c r="G55" s="890"/>
      <c r="H55" s="890"/>
      <c r="I55" s="890"/>
      <c r="J55" s="890"/>
    </row>
    <row r="56" spans="1:11" s="851" customFormat="1" ht="12" customHeight="1">
      <c r="C56" s="851" t="s">
        <v>1754</v>
      </c>
      <c r="D56" s="891"/>
      <c r="E56" s="890"/>
      <c r="F56" s="890"/>
      <c r="G56" s="890"/>
      <c r="H56" s="890"/>
      <c r="I56" s="890"/>
      <c r="J56" s="890"/>
    </row>
    <row r="57" spans="1:11" s="851" customFormat="1" ht="12" customHeight="1">
      <c r="C57" s="851" t="s">
        <v>1755</v>
      </c>
      <c r="D57" s="889"/>
      <c r="E57" s="886">
        <v>5289</v>
      </c>
      <c r="F57" s="886">
        <v>5194.5</v>
      </c>
      <c r="G57" s="886">
        <v>987</v>
      </c>
      <c r="H57" s="886">
        <v>75.400000000000006</v>
      </c>
      <c r="I57" s="886">
        <v>2648</v>
      </c>
      <c r="J57" s="886">
        <v>5494656</v>
      </c>
    </row>
    <row r="58" spans="1:11" s="851" customFormat="1" ht="12" customHeight="1">
      <c r="C58" s="851" t="s">
        <v>1756</v>
      </c>
      <c r="D58" s="889"/>
      <c r="E58" s="886"/>
      <c r="F58" s="886"/>
      <c r="G58" s="886"/>
      <c r="H58" s="886"/>
      <c r="I58" s="886"/>
      <c r="J58" s="886"/>
    </row>
    <row r="59" spans="1:11" s="851" customFormat="1" ht="12" customHeight="1">
      <c r="C59" s="851" t="s">
        <v>1757</v>
      </c>
      <c r="E59" s="886">
        <v>140</v>
      </c>
      <c r="F59" s="886">
        <v>347.1</v>
      </c>
      <c r="G59" s="886">
        <v>45</v>
      </c>
      <c r="H59" s="886">
        <v>3.7</v>
      </c>
      <c r="I59" s="886">
        <v>187</v>
      </c>
      <c r="J59" s="886">
        <v>257854</v>
      </c>
    </row>
    <row r="60" spans="1:11" s="861" customFormat="1" ht="20.100000000000001" customHeight="1">
      <c r="B60" s="712" t="s">
        <v>1741</v>
      </c>
      <c r="E60" s="860">
        <v>3446</v>
      </c>
      <c r="F60" s="860">
        <v>733.2</v>
      </c>
      <c r="G60" s="860">
        <v>607</v>
      </c>
      <c r="H60" s="860">
        <v>58.7</v>
      </c>
      <c r="I60" s="860">
        <v>2021</v>
      </c>
      <c r="J60" s="860">
        <v>740084</v>
      </c>
    </row>
    <row r="61" spans="1:11" s="851" customFormat="1" ht="12" customHeight="1">
      <c r="B61" s="888" t="s">
        <v>1742</v>
      </c>
      <c r="E61" s="886">
        <v>792</v>
      </c>
      <c r="F61" s="886">
        <v>363.1</v>
      </c>
      <c r="G61" s="886">
        <v>70</v>
      </c>
      <c r="H61" s="886">
        <v>-0.1</v>
      </c>
      <c r="I61" s="886">
        <v>-55</v>
      </c>
      <c r="J61" s="886">
        <v>681112</v>
      </c>
    </row>
    <row r="62" spans="1:11" s="861" customFormat="1" ht="9.9499999999999993" customHeight="1">
      <c r="E62" s="873"/>
      <c r="F62" s="873"/>
      <c r="G62" s="873"/>
      <c r="H62" s="874"/>
      <c r="I62" s="873"/>
      <c r="J62" s="873"/>
    </row>
    <row r="63" spans="1:11" s="861" customFormat="1" ht="9.9499999999999993" customHeight="1">
      <c r="B63" s="1245"/>
      <c r="C63" s="1245"/>
      <c r="D63" s="1245"/>
      <c r="E63" s="873"/>
      <c r="F63" s="873"/>
      <c r="G63" s="873"/>
      <c r="H63" s="873"/>
      <c r="I63" s="873"/>
      <c r="J63" s="873"/>
    </row>
    <row r="64" spans="1:11" s="861" customFormat="1">
      <c r="A64" s="861" t="s">
        <v>1758</v>
      </c>
      <c r="B64" s="712"/>
      <c r="C64" s="712"/>
      <c r="D64" s="712"/>
      <c r="E64" s="873"/>
      <c r="F64" s="873"/>
      <c r="G64" s="873"/>
      <c r="H64" s="873"/>
      <c r="I64" s="873"/>
      <c r="J64" s="873"/>
      <c r="K64" s="873"/>
    </row>
    <row r="65" spans="1:11" s="861" customFormat="1" ht="5.0999999999999996" customHeight="1">
      <c r="B65" s="712"/>
      <c r="C65" s="712"/>
      <c r="D65" s="712"/>
      <c r="E65" s="873"/>
      <c r="F65" s="873"/>
      <c r="G65" s="873"/>
      <c r="H65" s="873"/>
      <c r="I65" s="873"/>
      <c r="J65" s="873"/>
      <c r="K65" s="873"/>
    </row>
    <row r="66" spans="1:11" s="861" customFormat="1" ht="9.9499999999999993" customHeight="1">
      <c r="B66" s="712"/>
      <c r="C66" s="712"/>
      <c r="D66" s="712"/>
      <c r="E66" s="873"/>
      <c r="F66" s="873"/>
      <c r="G66" s="873"/>
      <c r="H66" s="873"/>
      <c r="I66" s="873"/>
      <c r="J66" s="873"/>
    </row>
    <row r="67" spans="1:11" s="861" customFormat="1" ht="35.1" customHeight="1">
      <c r="A67" s="864" t="s">
        <v>1799</v>
      </c>
      <c r="B67" s="878"/>
      <c r="C67" s="878"/>
      <c r="D67" s="712"/>
      <c r="E67" s="873"/>
      <c r="F67" s="873"/>
      <c r="G67" s="873"/>
      <c r="H67" s="873"/>
      <c r="I67" s="873"/>
    </row>
    <row r="68" spans="1:11" s="861" customFormat="1" ht="9.9499999999999993" customHeight="1">
      <c r="E68" s="873"/>
      <c r="F68" s="874"/>
      <c r="G68" s="873"/>
      <c r="H68" s="874"/>
      <c r="I68" s="873"/>
      <c r="J68" s="873"/>
    </row>
    <row r="69" spans="1:11" s="861" customFormat="1" ht="9.9499999999999993" customHeight="1">
      <c r="A69" s="1262"/>
      <c r="B69" s="1262"/>
      <c r="C69" s="1262"/>
      <c r="D69" s="1262"/>
      <c r="E69" s="1262"/>
      <c r="F69" s="892"/>
      <c r="G69" s="893"/>
      <c r="H69" s="894"/>
      <c r="I69" s="894"/>
      <c r="J69" s="894"/>
    </row>
    <row r="70" spans="1:11" s="851" customFormat="1" ht="35.1" customHeight="1">
      <c r="A70" s="1246"/>
      <c r="B70" s="1246"/>
      <c r="C70" s="1246"/>
      <c r="D70" s="1246"/>
      <c r="E70" s="869"/>
      <c r="F70" s="866"/>
      <c r="G70" s="866"/>
      <c r="H70" s="866"/>
    </row>
    <row r="71" spans="1:11" s="861" customFormat="1" ht="24.95" customHeight="1">
      <c r="E71" s="869"/>
      <c r="F71" s="866"/>
      <c r="G71" s="866"/>
      <c r="H71" s="866"/>
    </row>
    <row r="72" spans="1:11" s="861" customFormat="1" ht="9.9499999999999993" customHeight="1">
      <c r="E72" s="869"/>
      <c r="F72" s="866"/>
      <c r="G72" s="866"/>
      <c r="H72" s="866"/>
    </row>
    <row r="73" spans="1:11" s="861" customFormat="1" ht="9.9499999999999993" customHeight="1">
      <c r="E73" s="869"/>
      <c r="F73" s="866"/>
      <c r="G73" s="866"/>
      <c r="H73" s="866"/>
    </row>
    <row r="74" spans="1:11" s="861" customFormat="1" ht="9.9499999999999993" customHeight="1">
      <c r="E74" s="869"/>
      <c r="F74" s="866"/>
      <c r="G74" s="866"/>
      <c r="H74" s="866"/>
    </row>
    <row r="75" spans="1:11" s="861" customFormat="1" ht="9.9499999999999993" customHeight="1">
      <c r="E75" s="869"/>
      <c r="F75" s="866"/>
      <c r="G75" s="866"/>
      <c r="H75" s="866"/>
    </row>
    <row r="76" spans="1:11" s="861" customFormat="1" ht="24.95" customHeight="1">
      <c r="E76" s="869"/>
      <c r="F76" s="866"/>
      <c r="G76" s="866"/>
      <c r="H76" s="866"/>
    </row>
    <row r="77" spans="1:11" s="861" customFormat="1" ht="24.95" customHeight="1">
      <c r="E77" s="869"/>
      <c r="F77" s="866"/>
      <c r="G77" s="866"/>
      <c r="H77" s="866"/>
    </row>
    <row r="78" spans="1:11" s="861" customFormat="1" ht="9.9499999999999993" customHeight="1">
      <c r="E78" s="869"/>
      <c r="F78" s="866"/>
      <c r="G78" s="866"/>
      <c r="H78" s="866"/>
    </row>
    <row r="79" spans="1:11" s="861" customFormat="1" ht="9.9499999999999993" customHeight="1">
      <c r="E79" s="869"/>
      <c r="F79" s="866"/>
      <c r="G79" s="866"/>
      <c r="H79" s="866"/>
    </row>
    <row r="80" spans="1:11" s="861" customFormat="1" ht="9.9499999999999993" customHeight="1">
      <c r="E80" s="869"/>
      <c r="F80" s="866"/>
      <c r="G80" s="866"/>
      <c r="H80" s="866"/>
    </row>
    <row r="81" spans="1:8" s="861" customFormat="1" ht="9.9499999999999993" customHeight="1">
      <c r="E81" s="869"/>
      <c r="F81" s="866"/>
      <c r="G81" s="866"/>
      <c r="H81" s="866"/>
    </row>
    <row r="82" spans="1:8" s="861" customFormat="1" ht="14.1" customHeight="1">
      <c r="E82" s="869"/>
      <c r="F82" s="866"/>
      <c r="G82" s="866"/>
      <c r="H82" s="866"/>
    </row>
    <row r="83" spans="1:8" s="861" customFormat="1" ht="9.9499999999999993" customHeight="1">
      <c r="E83" s="869"/>
      <c r="F83" s="866"/>
      <c r="G83" s="866"/>
      <c r="H83" s="866"/>
    </row>
    <row r="84" spans="1:8" s="861" customFormat="1" ht="50.1" customHeight="1">
      <c r="A84" s="1246"/>
      <c r="B84" s="1246"/>
      <c r="C84" s="1246"/>
      <c r="D84" s="1274"/>
      <c r="E84" s="869"/>
      <c r="F84" s="866"/>
      <c r="G84" s="866"/>
      <c r="H84" s="866"/>
    </row>
    <row r="85" spans="1:8" s="861" customFormat="1" ht="9.9499999999999993" customHeight="1">
      <c r="E85" s="869"/>
      <c r="F85" s="866"/>
      <c r="G85" s="866"/>
      <c r="H85" s="866"/>
    </row>
    <row r="86" spans="1:8" s="861" customFormat="1" ht="9.9499999999999993" customHeight="1">
      <c r="E86" s="869"/>
      <c r="F86" s="866"/>
      <c r="G86" s="866"/>
      <c r="H86" s="866"/>
    </row>
    <row r="87" spans="1:8" s="861" customFormat="1" ht="9.9499999999999993" customHeight="1">
      <c r="E87" s="869"/>
      <c r="F87" s="866"/>
      <c r="G87" s="866"/>
      <c r="H87" s="866"/>
    </row>
    <row r="88" spans="1:8" s="861" customFormat="1" ht="9.9499999999999993" customHeight="1">
      <c r="E88" s="869"/>
      <c r="F88" s="866"/>
      <c r="G88" s="866"/>
      <c r="H88" s="866"/>
    </row>
    <row r="89" spans="1:8" s="861" customFormat="1" ht="9.9499999999999993" customHeight="1">
      <c r="E89" s="869"/>
      <c r="F89" s="866"/>
      <c r="G89" s="866"/>
      <c r="H89" s="866"/>
    </row>
    <row r="90" spans="1:8" s="861" customFormat="1" ht="9.9499999999999993" customHeight="1">
      <c r="E90" s="869"/>
      <c r="F90" s="866"/>
      <c r="G90" s="866"/>
      <c r="H90" s="866"/>
    </row>
    <row r="91" spans="1:8" s="861" customFormat="1" ht="9.9499999999999993" customHeight="1">
      <c r="E91" s="869"/>
      <c r="F91" s="866"/>
      <c r="G91" s="866"/>
      <c r="H91" s="866"/>
    </row>
    <row r="92" spans="1:8" s="861" customFormat="1" ht="9.9499999999999993" customHeight="1">
      <c r="E92" s="869"/>
      <c r="F92" s="866"/>
      <c r="G92" s="866"/>
      <c r="H92" s="866"/>
    </row>
    <row r="93" spans="1:8" s="861" customFormat="1" ht="24.95" customHeight="1">
      <c r="E93" s="869"/>
      <c r="F93" s="866"/>
      <c r="G93" s="866"/>
      <c r="H93" s="866"/>
    </row>
    <row r="94" spans="1:8" s="861" customFormat="1" ht="9.9499999999999993" customHeight="1">
      <c r="E94" s="869"/>
      <c r="F94" s="866"/>
      <c r="G94" s="866"/>
      <c r="H94" s="866"/>
    </row>
    <row r="95" spans="1:8" s="861" customFormat="1" ht="9.9499999999999993" customHeight="1">
      <c r="E95" s="869"/>
      <c r="F95" s="866"/>
      <c r="G95" s="866"/>
      <c r="H95" s="866"/>
    </row>
    <row r="96" spans="1:8" s="861" customFormat="1" ht="9.9499999999999993" customHeight="1">
      <c r="E96" s="869"/>
      <c r="F96" s="866"/>
      <c r="G96" s="866"/>
      <c r="H96" s="866"/>
    </row>
    <row r="97" spans="1:10" s="861" customFormat="1" ht="9.9499999999999993" customHeight="1">
      <c r="C97" s="1245"/>
      <c r="D97" s="1265"/>
      <c r="E97" s="1263"/>
      <c r="F97" s="1262"/>
      <c r="G97" s="1262"/>
      <c r="H97" s="1262"/>
      <c r="I97" s="1262"/>
      <c r="J97" s="1262"/>
    </row>
    <row r="98" spans="1:10" s="861" customFormat="1" ht="9.9499999999999993" customHeight="1">
      <c r="C98" s="1275"/>
      <c r="D98" s="1276"/>
      <c r="E98" s="1263"/>
      <c r="F98" s="1262"/>
      <c r="G98" s="1262"/>
      <c r="H98" s="1262"/>
      <c r="I98" s="1262"/>
      <c r="J98" s="1262"/>
    </row>
    <row r="99" spans="1:10" s="861" customFormat="1" ht="9.9499999999999993" customHeight="1">
      <c r="C99" s="1245"/>
      <c r="D99" s="1265"/>
      <c r="E99" s="1263"/>
      <c r="F99" s="1262"/>
      <c r="G99" s="1262"/>
      <c r="H99" s="1262"/>
      <c r="I99" s="1262"/>
      <c r="J99" s="1262"/>
    </row>
    <row r="100" spans="1:10" s="861" customFormat="1" ht="9.9499999999999993" customHeight="1">
      <c r="C100" s="712"/>
      <c r="E100" s="869"/>
      <c r="F100" s="866"/>
      <c r="G100" s="866"/>
      <c r="H100" s="866"/>
    </row>
    <row r="101" spans="1:10" s="861" customFormat="1" ht="9.9499999999999993" customHeight="1">
      <c r="E101" s="869"/>
      <c r="F101" s="866"/>
      <c r="G101" s="866"/>
      <c r="H101" s="866"/>
    </row>
    <row r="102" spans="1:10" s="861" customFormat="1" ht="21.95" customHeight="1">
      <c r="A102" s="895"/>
      <c r="B102" s="895"/>
      <c r="E102" s="876"/>
      <c r="G102" s="878"/>
      <c r="H102" s="878"/>
      <c r="I102" s="878"/>
      <c r="J102" s="878"/>
    </row>
    <row r="103" spans="1:10" s="861" customFormat="1" ht="9.9499999999999993" customHeight="1">
      <c r="B103" s="1245"/>
      <c r="C103" s="1245"/>
      <c r="D103" s="1265"/>
      <c r="E103" s="1272"/>
      <c r="F103" s="1262"/>
      <c r="G103" s="1273"/>
      <c r="H103" s="1273"/>
      <c r="I103" s="1262"/>
      <c r="J103" s="1262"/>
    </row>
    <row r="104" spans="1:10" s="861" customFormat="1" ht="9.9499999999999993" customHeight="1">
      <c r="A104" s="895"/>
      <c r="B104" s="1245"/>
      <c r="C104" s="1245"/>
      <c r="D104" s="1265"/>
      <c r="E104" s="1272"/>
      <c r="F104" s="1262"/>
      <c r="G104" s="1273"/>
      <c r="H104" s="1273"/>
      <c r="I104" s="1262"/>
      <c r="J104" s="1262"/>
    </row>
    <row r="105" spans="1:10" s="861" customFormat="1" ht="9.9499999999999993" customHeight="1">
      <c r="E105" s="869"/>
      <c r="F105" s="866"/>
      <c r="G105" s="866"/>
      <c r="H105" s="866"/>
    </row>
    <row r="106" spans="1:10" s="861" customFormat="1" ht="24.95" customHeight="1">
      <c r="E106" s="869"/>
      <c r="F106" s="866"/>
      <c r="G106" s="866"/>
      <c r="H106" s="866"/>
    </row>
    <row r="107" spans="1:10" s="861" customFormat="1" ht="50.1" customHeight="1">
      <c r="A107" s="1272"/>
      <c r="B107" s="1272"/>
      <c r="C107" s="1272"/>
      <c r="D107" s="1272"/>
      <c r="E107" s="1272"/>
      <c r="F107" s="1272"/>
      <c r="G107" s="1272"/>
      <c r="H107" s="1272"/>
      <c r="I107" s="1272"/>
      <c r="J107" s="1272"/>
    </row>
    <row r="108" spans="1:10" s="851" customFormat="1" ht="35.1" customHeight="1">
      <c r="A108" s="1246"/>
      <c r="B108" s="1246"/>
      <c r="C108" s="1246"/>
      <c r="D108" s="1246"/>
      <c r="E108" s="896"/>
      <c r="F108" s="896"/>
      <c r="G108" s="897"/>
      <c r="H108" s="898"/>
      <c r="I108" s="898"/>
      <c r="J108" s="898"/>
    </row>
    <row r="109" spans="1:10" s="851" customFormat="1" ht="35.1" customHeight="1">
      <c r="A109" s="1246"/>
      <c r="B109" s="1246"/>
      <c r="C109" s="1246"/>
      <c r="D109" s="1246"/>
      <c r="E109" s="869"/>
      <c r="F109" s="866"/>
      <c r="G109" s="866"/>
      <c r="H109" s="866"/>
    </row>
    <row r="110" spans="1:10" s="861" customFormat="1" ht="24.95" customHeight="1">
      <c r="E110" s="869"/>
      <c r="F110" s="866"/>
      <c r="G110" s="866"/>
      <c r="H110" s="866"/>
    </row>
    <row r="111" spans="1:10" s="861" customFormat="1" ht="9.9499999999999993" customHeight="1">
      <c r="E111" s="869"/>
      <c r="F111" s="866"/>
      <c r="G111" s="866"/>
      <c r="H111" s="866"/>
    </row>
    <row r="112" spans="1:10" s="861" customFormat="1" ht="9.9499999999999993" customHeight="1">
      <c r="E112" s="869"/>
      <c r="F112" s="866"/>
      <c r="G112" s="866"/>
      <c r="H112" s="866"/>
    </row>
    <row r="113" spans="1:8" s="861" customFormat="1" ht="9.9499999999999993" customHeight="1">
      <c r="E113" s="869"/>
      <c r="F113" s="866"/>
      <c r="G113" s="866"/>
      <c r="H113" s="866"/>
    </row>
    <row r="114" spans="1:8" s="861" customFormat="1" ht="9.9499999999999993" customHeight="1">
      <c r="E114" s="869"/>
      <c r="F114" s="866"/>
      <c r="G114" s="866"/>
      <c r="H114" s="866"/>
    </row>
    <row r="115" spans="1:8" s="861" customFormat="1" ht="24.95" customHeight="1">
      <c r="E115" s="869"/>
      <c r="F115" s="866"/>
      <c r="G115" s="866"/>
      <c r="H115" s="866"/>
    </row>
    <row r="116" spans="1:8" s="861" customFormat="1" ht="24.95" customHeight="1">
      <c r="E116" s="869"/>
      <c r="F116" s="866"/>
      <c r="G116" s="866"/>
      <c r="H116" s="866"/>
    </row>
    <row r="117" spans="1:8" s="861" customFormat="1" ht="9.9499999999999993" customHeight="1">
      <c r="E117" s="869"/>
      <c r="F117" s="866"/>
      <c r="G117" s="866"/>
      <c r="H117" s="866"/>
    </row>
    <row r="118" spans="1:8" s="861" customFormat="1" ht="9.9499999999999993" customHeight="1">
      <c r="E118" s="869"/>
      <c r="F118" s="866"/>
      <c r="G118" s="866"/>
      <c r="H118" s="866"/>
    </row>
    <row r="119" spans="1:8" s="861" customFormat="1" ht="9.9499999999999993" customHeight="1">
      <c r="E119" s="869"/>
      <c r="F119" s="866"/>
      <c r="G119" s="866"/>
      <c r="H119" s="866"/>
    </row>
    <row r="120" spans="1:8" s="861" customFormat="1" ht="9.9499999999999993" customHeight="1">
      <c r="E120" s="869"/>
      <c r="F120" s="866"/>
      <c r="G120" s="866"/>
      <c r="H120" s="866"/>
    </row>
    <row r="121" spans="1:8" s="861" customFormat="1" ht="14.1" customHeight="1">
      <c r="E121" s="869"/>
      <c r="F121" s="866"/>
      <c r="G121" s="866"/>
      <c r="H121" s="866"/>
    </row>
    <row r="122" spans="1:8" s="861" customFormat="1" ht="9.9499999999999993" customHeight="1">
      <c r="E122" s="869"/>
      <c r="F122" s="866"/>
      <c r="G122" s="866"/>
      <c r="H122" s="866"/>
    </row>
    <row r="123" spans="1:8" s="861" customFormat="1" ht="50.1" customHeight="1">
      <c r="A123" s="1246"/>
      <c r="B123" s="1246"/>
      <c r="C123" s="1246"/>
      <c r="D123" s="1274"/>
      <c r="E123" s="869"/>
      <c r="F123" s="866"/>
      <c r="G123" s="866"/>
      <c r="H123" s="866"/>
    </row>
    <row r="124" spans="1:8" s="861" customFormat="1" ht="9.9499999999999993" customHeight="1">
      <c r="E124" s="869"/>
      <c r="F124" s="866"/>
      <c r="G124" s="866"/>
      <c r="H124" s="866"/>
    </row>
    <row r="125" spans="1:8" s="861" customFormat="1" ht="9.9499999999999993" customHeight="1">
      <c r="E125" s="869"/>
      <c r="F125" s="866"/>
      <c r="G125" s="866"/>
      <c r="H125" s="866"/>
    </row>
    <row r="126" spans="1:8" s="861" customFormat="1" ht="9.9499999999999993" customHeight="1">
      <c r="E126" s="869"/>
      <c r="F126" s="866"/>
      <c r="G126" s="866"/>
      <c r="H126" s="866"/>
    </row>
    <row r="127" spans="1:8" s="861" customFormat="1" ht="9.9499999999999993" customHeight="1">
      <c r="E127" s="869"/>
      <c r="F127" s="866"/>
      <c r="G127" s="866"/>
      <c r="H127" s="866"/>
    </row>
    <row r="128" spans="1:8" s="861" customFormat="1" ht="9.9499999999999993" customHeight="1">
      <c r="E128" s="869"/>
      <c r="F128" s="866"/>
      <c r="G128" s="866"/>
      <c r="H128" s="866"/>
    </row>
    <row r="129" spans="1:10" s="861" customFormat="1" ht="9.9499999999999993" customHeight="1">
      <c r="E129" s="869"/>
      <c r="F129" s="866"/>
      <c r="G129" s="866"/>
      <c r="H129" s="866"/>
    </row>
    <row r="130" spans="1:10" ht="9.9499999999999993" customHeight="1">
      <c r="E130" s="869"/>
    </row>
    <row r="131" spans="1:10" ht="9.9499999999999993" customHeight="1">
      <c r="E131" s="869"/>
    </row>
    <row r="132" spans="1:10" ht="24.95" customHeight="1">
      <c r="E132" s="869"/>
    </row>
    <row r="133" spans="1:10" ht="9.9499999999999993" customHeight="1">
      <c r="E133" s="869"/>
    </row>
    <row r="134" spans="1:10" ht="9.9499999999999993" customHeight="1">
      <c r="E134" s="869"/>
    </row>
    <row r="135" spans="1:10" ht="9.9499999999999993" customHeight="1">
      <c r="E135" s="869"/>
      <c r="I135" s="861"/>
      <c r="J135" s="861"/>
    </row>
    <row r="136" spans="1:10" ht="9.9499999999999993" customHeight="1">
      <c r="C136" s="1269"/>
      <c r="D136" s="1244"/>
      <c r="E136" s="1263"/>
      <c r="F136" s="1262"/>
      <c r="G136" s="1262"/>
      <c r="H136" s="1262"/>
      <c r="I136" s="1262"/>
      <c r="J136" s="1262"/>
    </row>
    <row r="137" spans="1:10" ht="9.9499999999999993" customHeight="1">
      <c r="C137" s="1270"/>
      <c r="D137" s="1271"/>
      <c r="E137" s="1263"/>
      <c r="F137" s="1262"/>
      <c r="G137" s="1262"/>
      <c r="H137" s="1262"/>
      <c r="I137" s="1262"/>
      <c r="J137" s="1262"/>
    </row>
    <row r="138" spans="1:10" ht="9.9499999999999993" customHeight="1">
      <c r="C138" s="1269"/>
      <c r="D138" s="1244"/>
      <c r="E138" s="1263"/>
      <c r="F138" s="1262"/>
      <c r="G138" s="1262"/>
      <c r="H138" s="1262"/>
      <c r="I138" s="1262"/>
      <c r="J138" s="1262"/>
    </row>
    <row r="139" spans="1:10" ht="9.9499999999999993" customHeight="1">
      <c r="C139" s="712"/>
      <c r="E139" s="869"/>
      <c r="I139" s="861"/>
      <c r="J139" s="861"/>
    </row>
    <row r="140" spans="1:10" ht="9.9499999999999993" customHeight="1">
      <c r="E140" s="869"/>
      <c r="I140" s="861"/>
      <c r="J140" s="861"/>
    </row>
    <row r="141" spans="1:10" ht="21.95" customHeight="1">
      <c r="A141" s="895"/>
      <c r="B141" s="895"/>
      <c r="E141" s="869"/>
      <c r="F141" s="861"/>
      <c r="I141" s="861"/>
      <c r="J141" s="861"/>
    </row>
    <row r="142" spans="1:10" ht="9.9499999999999993" customHeight="1">
      <c r="A142" s="861"/>
      <c r="B142" s="1269"/>
      <c r="C142" s="1269"/>
      <c r="D142" s="1244"/>
      <c r="E142" s="1272"/>
      <c r="F142" s="1262"/>
      <c r="G142" s="1273"/>
      <c r="H142" s="1273"/>
      <c r="I142" s="1262"/>
      <c r="J142" s="1262"/>
    </row>
    <row r="143" spans="1:10" ht="9.9499999999999993" customHeight="1">
      <c r="A143" s="895"/>
      <c r="B143" s="1269"/>
      <c r="C143" s="1269"/>
      <c r="D143" s="1244"/>
      <c r="E143" s="1272"/>
      <c r="F143" s="1262"/>
      <c r="G143" s="1273"/>
      <c r="H143" s="1273"/>
      <c r="I143" s="1262"/>
      <c r="J143" s="1262"/>
    </row>
    <row r="144" spans="1:10" ht="9.9499999999999993" customHeight="1">
      <c r="E144" s="869"/>
    </row>
    <row r="145" spans="5:5" ht="24.95" customHeight="1">
      <c r="E145" s="869"/>
    </row>
  </sheetData>
  <mergeCells count="63">
    <mergeCell ref="A7:J7"/>
    <mergeCell ref="A2:J2"/>
    <mergeCell ref="A3:J3"/>
    <mergeCell ref="A4:J4"/>
    <mergeCell ref="A5:J5"/>
    <mergeCell ref="A6:J6"/>
    <mergeCell ref="A17:D17"/>
    <mergeCell ref="A8:D11"/>
    <mergeCell ref="E8:J8"/>
    <mergeCell ref="E9:E10"/>
    <mergeCell ref="F9:F10"/>
    <mergeCell ref="G9:H9"/>
    <mergeCell ref="I9:I10"/>
    <mergeCell ref="J9:J10"/>
    <mergeCell ref="A12:J12"/>
    <mergeCell ref="A13:D13"/>
    <mergeCell ref="A14:D14"/>
    <mergeCell ref="A15:D15"/>
    <mergeCell ref="A16:D16"/>
    <mergeCell ref="I97:I99"/>
    <mergeCell ref="A18:D18"/>
    <mergeCell ref="A19:D19"/>
    <mergeCell ref="B63:D63"/>
    <mergeCell ref="A69:E69"/>
    <mergeCell ref="A70:D70"/>
    <mergeCell ref="A84:D84"/>
    <mergeCell ref="H136:H138"/>
    <mergeCell ref="J97:J99"/>
    <mergeCell ref="C98:D98"/>
    <mergeCell ref="C99:D99"/>
    <mergeCell ref="B103:D103"/>
    <mergeCell ref="E103:E104"/>
    <mergeCell ref="F103:F104"/>
    <mergeCell ref="G103:G104"/>
    <mergeCell ref="H103:H104"/>
    <mergeCell ref="I103:I104"/>
    <mergeCell ref="J103:J104"/>
    <mergeCell ref="C97:D97"/>
    <mergeCell ref="E97:E99"/>
    <mergeCell ref="F97:F99"/>
    <mergeCell ref="G97:G99"/>
    <mergeCell ref="H97:H99"/>
    <mergeCell ref="B104:D104"/>
    <mergeCell ref="A107:J107"/>
    <mergeCell ref="A108:D108"/>
    <mergeCell ref="A109:D109"/>
    <mergeCell ref="A123:D123"/>
    <mergeCell ref="J142:J143"/>
    <mergeCell ref="B143:D143"/>
    <mergeCell ref="I136:I138"/>
    <mergeCell ref="J136:J138"/>
    <mergeCell ref="C137:D137"/>
    <mergeCell ref="C138:D138"/>
    <mergeCell ref="B142:D142"/>
    <mergeCell ref="E142:E143"/>
    <mergeCell ref="F142:F143"/>
    <mergeCell ref="G142:G143"/>
    <mergeCell ref="H142:H143"/>
    <mergeCell ref="I142:I143"/>
    <mergeCell ref="C136:D136"/>
    <mergeCell ref="E136:E138"/>
    <mergeCell ref="F136:F138"/>
    <mergeCell ref="G136:G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ColWidth="11.42578125" defaultRowHeight="15"/>
  <cols>
    <col min="1" max="2" width="1.5703125" style="689" customWidth="1"/>
    <col min="3" max="3" width="5.7109375" style="689" customWidth="1"/>
    <col min="4" max="4" width="31.7109375" style="689" customWidth="1"/>
    <col min="5" max="9" width="13.28515625" style="866" customWidth="1"/>
    <col min="10" max="10" width="13.28515625" style="689" customWidth="1"/>
    <col min="11" max="11" width="14.7109375" style="689" customWidth="1"/>
    <col min="12" max="16384" width="11.42578125" style="689"/>
  </cols>
  <sheetData>
    <row r="1" spans="1:11" ht="15" customHeight="1">
      <c r="A1" s="919" t="s">
        <v>1821</v>
      </c>
      <c r="E1" s="917"/>
      <c r="F1" s="917"/>
      <c r="G1" s="917"/>
      <c r="H1" s="917"/>
      <c r="I1" s="917"/>
    </row>
    <row r="2" spans="1:11" s="851" customFormat="1" ht="15.95" customHeight="1">
      <c r="A2" s="1246" t="s">
        <v>908</v>
      </c>
      <c r="B2" s="1246"/>
      <c r="C2" s="1246"/>
      <c r="D2" s="1246"/>
      <c r="E2" s="1246"/>
      <c r="F2" s="1246"/>
      <c r="G2" s="1246"/>
      <c r="H2" s="1246"/>
      <c r="I2" s="1246"/>
      <c r="J2" s="1246"/>
      <c r="K2" s="1246"/>
    </row>
    <row r="3" spans="1:11" s="851" customFormat="1" ht="15.95" customHeight="1">
      <c r="A3" s="1246" t="s">
        <v>1705</v>
      </c>
      <c r="B3" s="1246"/>
      <c r="C3" s="1246"/>
      <c r="D3" s="1246"/>
      <c r="E3" s="1246"/>
      <c r="F3" s="1246"/>
      <c r="G3" s="1246"/>
      <c r="H3" s="1246"/>
      <c r="I3" s="1246"/>
      <c r="J3" s="1246"/>
      <c r="K3" s="1246"/>
    </row>
    <row r="4" spans="1:11" s="851" customFormat="1" ht="15.95" customHeight="1">
      <c r="A4" s="1246" t="s">
        <v>1724</v>
      </c>
      <c r="B4" s="1246"/>
      <c r="C4" s="1246"/>
      <c r="D4" s="1246"/>
      <c r="E4" s="1246"/>
      <c r="F4" s="1246"/>
      <c r="G4" s="1246"/>
      <c r="H4" s="1246"/>
      <c r="I4" s="1246"/>
      <c r="J4" s="1246"/>
      <c r="K4" s="1246"/>
    </row>
    <row r="5" spans="1:11" s="851" customFormat="1" ht="15.95" customHeight="1">
      <c r="A5" s="1246" t="s">
        <v>1725</v>
      </c>
      <c r="B5" s="1246"/>
      <c r="C5" s="1246"/>
      <c r="D5" s="1246"/>
      <c r="E5" s="1246"/>
      <c r="F5" s="1246"/>
      <c r="G5" s="1246"/>
      <c r="H5" s="1246"/>
      <c r="I5" s="1246"/>
      <c r="J5" s="1246"/>
      <c r="K5" s="1246"/>
    </row>
    <row r="6" spans="1:11" s="851" customFormat="1" ht="20.100000000000001" customHeight="1">
      <c r="A6" s="1280" t="s">
        <v>1815</v>
      </c>
      <c r="B6" s="1280"/>
      <c r="C6" s="1280"/>
      <c r="D6" s="1280"/>
      <c r="E6" s="1280"/>
      <c r="F6" s="1280"/>
      <c r="G6" s="1280"/>
      <c r="H6" s="1280"/>
      <c r="I6" s="1280"/>
      <c r="J6" s="1280"/>
      <c r="K6" s="1280"/>
    </row>
    <row r="7" spans="1:11" s="851" customFormat="1" ht="39.950000000000003" customHeight="1">
      <c r="A7" s="1279" t="s">
        <v>585</v>
      </c>
      <c r="B7" s="1279"/>
      <c r="C7" s="1279"/>
      <c r="D7" s="1279"/>
      <c r="E7" s="1279"/>
      <c r="F7" s="1279"/>
      <c r="G7" s="1279"/>
      <c r="H7" s="1279"/>
      <c r="I7" s="1279"/>
      <c r="J7" s="1279"/>
      <c r="K7" s="1279"/>
    </row>
    <row r="8" spans="1:11" ht="30" customHeight="1">
      <c r="A8" s="1248" t="s">
        <v>1726</v>
      </c>
      <c r="B8" s="1248"/>
      <c r="C8" s="1248"/>
      <c r="D8" s="1196"/>
      <c r="E8" s="1251" t="s">
        <v>946</v>
      </c>
      <c r="F8" s="1252"/>
      <c r="G8" s="1252"/>
      <c r="H8" s="1252"/>
      <c r="I8" s="1252"/>
      <c r="J8" s="1252"/>
      <c r="K8" s="1252"/>
    </row>
    <row r="9" spans="1:11" ht="30" customHeight="1">
      <c r="A9" s="1249"/>
      <c r="B9" s="1249"/>
      <c r="C9" s="1249"/>
      <c r="D9" s="1197"/>
      <c r="E9" s="1196" t="s">
        <v>480</v>
      </c>
      <c r="F9" s="1255" t="s">
        <v>759</v>
      </c>
      <c r="G9" s="1255" t="s">
        <v>1404</v>
      </c>
      <c r="H9" s="1251" t="s">
        <v>1728</v>
      </c>
      <c r="I9" s="1257"/>
      <c r="J9" s="1255" t="s">
        <v>1729</v>
      </c>
      <c r="K9" s="1260" t="s">
        <v>1759</v>
      </c>
    </row>
    <row r="10" spans="1:11" ht="30" customHeight="1">
      <c r="A10" s="1249"/>
      <c r="B10" s="1249"/>
      <c r="C10" s="1249"/>
      <c r="D10" s="1197"/>
      <c r="E10" s="1198"/>
      <c r="F10" s="1256"/>
      <c r="G10" s="1256"/>
      <c r="H10" s="852" t="s">
        <v>734</v>
      </c>
      <c r="I10" s="852" t="s">
        <v>1760</v>
      </c>
      <c r="J10" s="1256"/>
      <c r="K10" s="1261"/>
    </row>
    <row r="11" spans="1:11" ht="20.100000000000001" customHeight="1">
      <c r="A11" s="1250"/>
      <c r="B11" s="1250"/>
      <c r="C11" s="1250"/>
      <c r="D11" s="1198"/>
      <c r="E11" s="881" t="s">
        <v>232</v>
      </c>
      <c r="F11" s="881" t="s">
        <v>988</v>
      </c>
      <c r="G11" s="882" t="s">
        <v>725</v>
      </c>
      <c r="H11" s="883" t="s">
        <v>232</v>
      </c>
      <c r="I11" s="882" t="s">
        <v>725</v>
      </c>
      <c r="J11" s="884" t="s">
        <v>232</v>
      </c>
      <c r="K11" s="885" t="s">
        <v>896</v>
      </c>
    </row>
    <row r="12" spans="1:11" s="861" customFormat="1" ht="30" customHeight="1">
      <c r="A12" s="1278"/>
      <c r="B12" s="1278"/>
      <c r="C12" s="1278"/>
      <c r="D12" s="1278"/>
      <c r="E12" s="1278"/>
      <c r="F12" s="1278"/>
      <c r="G12" s="1278"/>
      <c r="H12" s="1278"/>
      <c r="I12" s="1278"/>
      <c r="J12" s="1278"/>
      <c r="K12" s="1278"/>
    </row>
    <row r="13" spans="1:11" s="851" customFormat="1" ht="30" customHeight="1">
      <c r="A13" s="1246" t="s">
        <v>689</v>
      </c>
      <c r="B13" s="1246"/>
      <c r="C13" s="1246"/>
      <c r="D13" s="1246"/>
      <c r="E13" s="886">
        <v>55215</v>
      </c>
      <c r="F13" s="886">
        <v>125794</v>
      </c>
      <c r="G13" s="886">
        <v>12711.1</v>
      </c>
      <c r="H13" s="886">
        <v>98803</v>
      </c>
      <c r="I13" s="886">
        <v>10528.2</v>
      </c>
      <c r="J13" s="886">
        <v>414334</v>
      </c>
      <c r="K13" s="886">
        <v>25785316</v>
      </c>
    </row>
    <row r="14" spans="1:11" s="851" customFormat="1" ht="16.5" customHeight="1">
      <c r="A14" s="1246" t="s">
        <v>1730</v>
      </c>
      <c r="B14" s="1246"/>
      <c r="C14" s="1246"/>
      <c r="D14" s="1246"/>
      <c r="E14" s="886"/>
      <c r="F14" s="886"/>
      <c r="G14" s="886"/>
      <c r="H14" s="886"/>
      <c r="I14" s="886"/>
      <c r="J14" s="886"/>
      <c r="K14" s="886"/>
    </row>
    <row r="15" spans="1:11" s="851" customFormat="1" ht="12" customHeight="1">
      <c r="A15" s="1277" t="s">
        <v>1816</v>
      </c>
      <c r="B15" s="1277"/>
      <c r="C15" s="1277"/>
      <c r="D15" s="1277"/>
      <c r="E15" s="886">
        <v>56837</v>
      </c>
      <c r="F15" s="886">
        <v>134939</v>
      </c>
      <c r="G15" s="886">
        <v>13508.1</v>
      </c>
      <c r="H15" s="886">
        <v>100113</v>
      </c>
      <c r="I15" s="886">
        <v>10724.4</v>
      </c>
      <c r="J15" s="886">
        <v>426137</v>
      </c>
      <c r="K15" s="886">
        <v>25973267</v>
      </c>
    </row>
    <row r="16" spans="1:11" s="851" customFormat="1" ht="12" customHeight="1">
      <c r="A16" s="1277" t="s">
        <v>1817</v>
      </c>
      <c r="B16" s="1246"/>
      <c r="C16" s="1246"/>
      <c r="D16" s="1246"/>
      <c r="E16" s="886">
        <v>56690</v>
      </c>
      <c r="F16" s="886">
        <v>130239</v>
      </c>
      <c r="G16" s="886">
        <v>13517.5</v>
      </c>
      <c r="H16" s="886">
        <v>92540</v>
      </c>
      <c r="I16" s="886">
        <v>10110.4</v>
      </c>
      <c r="J16" s="886">
        <v>407059</v>
      </c>
      <c r="K16" s="886">
        <v>24411998</v>
      </c>
    </row>
    <row r="17" spans="1:25" s="851" customFormat="1" ht="12" customHeight="1">
      <c r="A17" s="1277" t="s">
        <v>1818</v>
      </c>
      <c r="B17" s="1246"/>
      <c r="C17" s="1246"/>
      <c r="D17" s="1246"/>
      <c r="E17" s="886">
        <v>54701</v>
      </c>
      <c r="F17" s="886">
        <v>128536</v>
      </c>
      <c r="G17" s="886">
        <v>13921.1</v>
      </c>
      <c r="H17" s="886">
        <v>80242</v>
      </c>
      <c r="I17" s="886">
        <v>9060.2000000000007</v>
      </c>
      <c r="J17" s="886">
        <v>367825</v>
      </c>
      <c r="K17" s="886">
        <v>21826922</v>
      </c>
      <c r="L17" s="887"/>
      <c r="M17" s="887"/>
      <c r="N17" s="887"/>
      <c r="O17" s="887"/>
      <c r="P17" s="887"/>
      <c r="Q17" s="887"/>
      <c r="R17" s="887"/>
      <c r="S17" s="887"/>
      <c r="T17" s="887"/>
      <c r="U17" s="887"/>
      <c r="V17" s="887"/>
      <c r="W17" s="887"/>
      <c r="X17" s="887"/>
      <c r="Y17" s="887"/>
    </row>
    <row r="18" spans="1:25" s="851" customFormat="1" ht="50.1" customHeight="1">
      <c r="A18" s="1245" t="s">
        <v>1731</v>
      </c>
      <c r="B18" s="1245"/>
      <c r="C18" s="1245"/>
      <c r="D18" s="1245"/>
      <c r="E18" s="860">
        <v>45355</v>
      </c>
      <c r="F18" s="860">
        <v>56136</v>
      </c>
      <c r="G18" s="860">
        <v>2728.6</v>
      </c>
      <c r="H18" s="860">
        <v>97332</v>
      </c>
      <c r="I18" s="860">
        <v>10414.4</v>
      </c>
      <c r="J18" s="860">
        <v>410048</v>
      </c>
      <c r="K18" s="860">
        <v>16161255</v>
      </c>
    </row>
    <row r="19" spans="1:25" s="861" customFormat="1" ht="24.95" customHeight="1">
      <c r="A19" s="1245" t="s">
        <v>1732</v>
      </c>
      <c r="B19" s="1245"/>
      <c r="C19" s="1245"/>
      <c r="D19" s="1245"/>
      <c r="E19" s="860"/>
      <c r="F19" s="860"/>
      <c r="G19" s="860"/>
      <c r="H19" s="860"/>
      <c r="I19" s="860"/>
      <c r="J19" s="860"/>
      <c r="K19" s="860"/>
    </row>
    <row r="20" spans="1:25" s="851" customFormat="1" ht="12" customHeight="1">
      <c r="A20" s="888"/>
      <c r="B20" s="851" t="s">
        <v>1733</v>
      </c>
      <c r="E20" s="886">
        <v>36113</v>
      </c>
      <c r="F20" s="886">
        <v>29519</v>
      </c>
      <c r="G20" s="886">
        <v>1444.3</v>
      </c>
      <c r="H20" s="886">
        <v>36113</v>
      </c>
      <c r="I20" s="886">
        <v>5419.9</v>
      </c>
      <c r="J20" s="886">
        <v>212522</v>
      </c>
      <c r="K20" s="886">
        <v>8441269</v>
      </c>
    </row>
    <row r="21" spans="1:25" s="851" customFormat="1" ht="12" customHeight="1">
      <c r="B21" s="851" t="s">
        <v>1734</v>
      </c>
      <c r="C21" s="888"/>
      <c r="D21" s="888"/>
      <c r="E21" s="886">
        <v>3862</v>
      </c>
      <c r="F21" s="886">
        <v>4564</v>
      </c>
      <c r="G21" s="886">
        <v>227.9</v>
      </c>
      <c r="H21" s="886">
        <v>7724</v>
      </c>
      <c r="I21" s="886">
        <v>855.9</v>
      </c>
      <c r="J21" s="886">
        <v>34328</v>
      </c>
      <c r="K21" s="886">
        <v>1315337</v>
      </c>
    </row>
    <row r="22" spans="1:25" s="851" customFormat="1" ht="12" customHeight="1">
      <c r="B22" s="851" t="s">
        <v>1721</v>
      </c>
      <c r="C22" s="888"/>
      <c r="D22" s="888"/>
      <c r="E22" s="886">
        <v>5295</v>
      </c>
      <c r="F22" s="886">
        <v>21524</v>
      </c>
      <c r="G22" s="886">
        <v>1032.0999999999999</v>
      </c>
      <c r="H22" s="886">
        <v>50369</v>
      </c>
      <c r="I22" s="886">
        <v>4047.2</v>
      </c>
      <c r="J22" s="886">
        <v>159352</v>
      </c>
      <c r="K22" s="886">
        <v>6231037</v>
      </c>
    </row>
    <row r="23" spans="1:25" s="851" customFormat="1" ht="12" customHeight="1">
      <c r="B23" s="851" t="s">
        <v>377</v>
      </c>
      <c r="C23" s="888"/>
      <c r="D23" s="888"/>
      <c r="E23" s="886">
        <v>85</v>
      </c>
      <c r="F23" s="886">
        <v>530</v>
      </c>
      <c r="G23" s="886">
        <v>24.4</v>
      </c>
      <c r="H23" s="886">
        <v>3126</v>
      </c>
      <c r="I23" s="886">
        <v>91.4</v>
      </c>
      <c r="J23" s="886">
        <v>3846</v>
      </c>
      <c r="K23" s="886">
        <v>173612</v>
      </c>
    </row>
    <row r="24" spans="1:25" s="861" customFormat="1" ht="24.95" customHeight="1">
      <c r="A24" s="712" t="s">
        <v>1735</v>
      </c>
      <c r="B24" s="712"/>
      <c r="C24" s="712"/>
      <c r="D24" s="712"/>
      <c r="E24" s="860"/>
      <c r="F24" s="860"/>
      <c r="G24" s="860"/>
      <c r="H24" s="860"/>
      <c r="I24" s="860"/>
      <c r="J24" s="860"/>
      <c r="K24" s="860"/>
    </row>
    <row r="25" spans="1:25" s="851" customFormat="1" ht="12" customHeight="1">
      <c r="B25" s="851" t="s">
        <v>1141</v>
      </c>
      <c r="E25" s="886">
        <v>2861</v>
      </c>
      <c r="F25" s="886">
        <v>11542</v>
      </c>
      <c r="G25" s="886">
        <v>576.4</v>
      </c>
      <c r="H25" s="886">
        <v>24885</v>
      </c>
      <c r="I25" s="886">
        <v>2187.8000000000002</v>
      </c>
      <c r="J25" s="886">
        <v>82275</v>
      </c>
      <c r="K25" s="886">
        <v>3357059</v>
      </c>
    </row>
    <row r="26" spans="1:25" s="861" customFormat="1" ht="34.5" customHeight="1">
      <c r="A26" s="712" t="s">
        <v>1736</v>
      </c>
      <c r="E26" s="860"/>
      <c r="F26" s="860"/>
      <c r="G26" s="860"/>
      <c r="H26" s="860"/>
      <c r="I26" s="860"/>
      <c r="J26" s="860"/>
      <c r="K26" s="860"/>
    </row>
    <row r="27" spans="1:25" s="851" customFormat="1" ht="12" customHeight="1">
      <c r="B27" s="851" t="s">
        <v>1715</v>
      </c>
      <c r="E27" s="886">
        <v>175</v>
      </c>
      <c r="F27" s="886">
        <v>683</v>
      </c>
      <c r="G27" s="886">
        <v>21.1</v>
      </c>
      <c r="H27" s="886">
        <v>2350</v>
      </c>
      <c r="I27" s="886">
        <v>136.9</v>
      </c>
      <c r="J27" s="886">
        <v>5710</v>
      </c>
      <c r="K27" s="886">
        <v>206613</v>
      </c>
    </row>
    <row r="28" spans="1:25" s="851" customFormat="1" ht="12" customHeight="1">
      <c r="B28" s="851" t="s">
        <v>1068</v>
      </c>
      <c r="E28" s="886">
        <v>9003</v>
      </c>
      <c r="F28" s="886">
        <v>19759</v>
      </c>
      <c r="G28" s="886">
        <v>908.3</v>
      </c>
      <c r="H28" s="886">
        <v>43548</v>
      </c>
      <c r="I28" s="886">
        <v>3729.3</v>
      </c>
      <c r="J28" s="886">
        <v>145769</v>
      </c>
      <c r="K28" s="886">
        <v>5666240</v>
      </c>
    </row>
    <row r="29" spans="1:25" s="851" customFormat="1" ht="12" customHeight="1">
      <c r="B29" s="851" t="s">
        <v>1737</v>
      </c>
      <c r="E29" s="886"/>
      <c r="F29" s="886"/>
      <c r="G29" s="886"/>
      <c r="H29" s="886"/>
      <c r="I29" s="886"/>
      <c r="J29" s="886"/>
      <c r="K29" s="886"/>
    </row>
    <row r="30" spans="1:25" s="851" customFormat="1" ht="12" customHeight="1">
      <c r="C30" s="851" t="s">
        <v>1738</v>
      </c>
      <c r="E30" s="886">
        <v>7530</v>
      </c>
      <c r="F30" s="886">
        <v>16341</v>
      </c>
      <c r="G30" s="886">
        <v>740.3</v>
      </c>
      <c r="H30" s="886">
        <v>35809</v>
      </c>
      <c r="I30" s="886">
        <v>3100.3</v>
      </c>
      <c r="J30" s="886">
        <v>121615</v>
      </c>
      <c r="K30" s="886">
        <v>4722254</v>
      </c>
    </row>
    <row r="31" spans="1:25" s="851" customFormat="1" ht="12" customHeight="1">
      <c r="C31" s="851" t="s">
        <v>1739</v>
      </c>
      <c r="E31" s="886">
        <v>72</v>
      </c>
      <c r="F31" s="886">
        <v>385</v>
      </c>
      <c r="G31" s="886">
        <v>28.9</v>
      </c>
      <c r="H31" s="886">
        <v>918</v>
      </c>
      <c r="I31" s="886">
        <v>60.9</v>
      </c>
      <c r="J31" s="886">
        <v>2401</v>
      </c>
      <c r="K31" s="886">
        <v>116502</v>
      </c>
    </row>
    <row r="32" spans="1:25" s="851" customFormat="1" ht="12" customHeight="1">
      <c r="C32" s="851" t="s">
        <v>1740</v>
      </c>
      <c r="E32" s="886">
        <v>1401</v>
      </c>
      <c r="F32" s="886">
        <v>3033</v>
      </c>
      <c r="G32" s="886">
        <v>139</v>
      </c>
      <c r="H32" s="886">
        <v>6821</v>
      </c>
      <c r="I32" s="886">
        <v>568.1</v>
      </c>
      <c r="J32" s="886">
        <v>21753</v>
      </c>
      <c r="K32" s="886">
        <v>827484</v>
      </c>
    </row>
    <row r="33" spans="1:11" s="861" customFormat="1" ht="20.100000000000001" customHeight="1">
      <c r="A33" s="712">
        <v>0</v>
      </c>
      <c r="B33" s="712" t="s">
        <v>1741</v>
      </c>
      <c r="E33" s="860">
        <v>36051</v>
      </c>
      <c r="F33" s="860">
        <v>35257</v>
      </c>
      <c r="G33" s="860">
        <v>1779.8</v>
      </c>
      <c r="H33" s="860">
        <v>50171</v>
      </c>
      <c r="I33" s="860">
        <v>6469.9</v>
      </c>
      <c r="J33" s="860">
        <v>255572</v>
      </c>
      <c r="K33" s="860">
        <v>10141888</v>
      </c>
    </row>
    <row r="34" spans="1:11" s="851" customFormat="1" ht="12" customHeight="1">
      <c r="A34" s="888">
        <v>0</v>
      </c>
      <c r="B34" s="888" t="s">
        <v>1742</v>
      </c>
      <c r="E34" s="860">
        <v>126</v>
      </c>
      <c r="F34" s="860">
        <v>437</v>
      </c>
      <c r="G34" s="860">
        <v>19.5</v>
      </c>
      <c r="H34" s="860">
        <v>1263</v>
      </c>
      <c r="I34" s="860">
        <v>78.3</v>
      </c>
      <c r="J34" s="860">
        <v>2997</v>
      </c>
      <c r="K34" s="860">
        <v>146514</v>
      </c>
    </row>
    <row r="35" spans="1:11" s="861" customFormat="1" ht="50.1" customHeight="1">
      <c r="A35" s="712" t="s">
        <v>1743</v>
      </c>
      <c r="B35" s="712"/>
      <c r="C35" s="712"/>
      <c r="D35" s="713"/>
      <c r="E35" s="860">
        <v>9860</v>
      </c>
      <c r="F35" s="860">
        <v>69658</v>
      </c>
      <c r="G35" s="860">
        <v>9982.5</v>
      </c>
      <c r="H35" s="860">
        <v>1471</v>
      </c>
      <c r="I35" s="860">
        <v>113.8</v>
      </c>
      <c r="J35" s="860">
        <v>4286</v>
      </c>
      <c r="K35" s="860">
        <v>9624061</v>
      </c>
    </row>
    <row r="36" spans="1:11" s="861" customFormat="1" ht="24.95" customHeight="1">
      <c r="A36" s="712" t="s">
        <v>1732</v>
      </c>
      <c r="E36" s="860"/>
      <c r="F36" s="860"/>
      <c r="G36" s="860"/>
      <c r="H36" s="860"/>
      <c r="I36" s="860"/>
      <c r="J36" s="860"/>
      <c r="K36" s="860"/>
    </row>
    <row r="37" spans="1:11" s="851" customFormat="1" ht="12" customHeight="1">
      <c r="B37" s="888" t="s">
        <v>665</v>
      </c>
      <c r="E37" s="886">
        <v>162</v>
      </c>
      <c r="F37" s="886">
        <v>1837</v>
      </c>
      <c r="G37" s="886">
        <v>358.3</v>
      </c>
      <c r="H37" s="886">
        <v>239</v>
      </c>
      <c r="I37" s="886">
        <v>9.6999999999999993</v>
      </c>
      <c r="J37" s="886">
        <v>426</v>
      </c>
      <c r="K37" s="886">
        <v>729417</v>
      </c>
    </row>
    <row r="38" spans="1:11" s="851" customFormat="1" ht="12" customHeight="1">
      <c r="B38" s="888" t="s">
        <v>27</v>
      </c>
      <c r="E38" s="886">
        <v>707</v>
      </c>
      <c r="F38" s="886">
        <v>5548</v>
      </c>
      <c r="G38" s="886">
        <v>966.8</v>
      </c>
      <c r="H38" s="886">
        <v>409</v>
      </c>
      <c r="I38" s="886">
        <v>30</v>
      </c>
      <c r="J38" s="886">
        <v>1048</v>
      </c>
      <c r="K38" s="886">
        <v>1828095</v>
      </c>
    </row>
    <row r="39" spans="1:11" s="851" customFormat="1" ht="12" customHeight="1">
      <c r="B39" s="888" t="s">
        <v>1744</v>
      </c>
      <c r="E39" s="886">
        <v>2198</v>
      </c>
      <c r="F39" s="886">
        <v>10142</v>
      </c>
      <c r="G39" s="886">
        <v>1497.1</v>
      </c>
      <c r="H39" s="886">
        <v>38</v>
      </c>
      <c r="I39" s="886">
        <v>4.5</v>
      </c>
      <c r="J39" s="886">
        <v>156</v>
      </c>
      <c r="K39" s="886">
        <v>509874</v>
      </c>
    </row>
    <row r="40" spans="1:11" s="851" customFormat="1" ht="12" customHeight="1">
      <c r="B40" s="888" t="s">
        <v>1745</v>
      </c>
      <c r="E40" s="886">
        <v>5748</v>
      </c>
      <c r="F40" s="886">
        <v>46831</v>
      </c>
      <c r="G40" s="886">
        <v>6312.4</v>
      </c>
      <c r="H40" s="886">
        <v>656</v>
      </c>
      <c r="I40" s="886">
        <v>59.6</v>
      </c>
      <c r="J40" s="886">
        <v>2256</v>
      </c>
      <c r="K40" s="886">
        <v>4628410</v>
      </c>
    </row>
    <row r="41" spans="1:11" s="851" customFormat="1" ht="12" customHeight="1">
      <c r="C41" s="851" t="s">
        <v>1735</v>
      </c>
      <c r="E41" s="886"/>
      <c r="F41" s="886"/>
      <c r="G41" s="886"/>
      <c r="H41" s="886"/>
      <c r="I41" s="886"/>
      <c r="J41" s="886"/>
      <c r="K41" s="886"/>
    </row>
    <row r="42" spans="1:11" s="851" customFormat="1" ht="12" customHeight="1">
      <c r="C42" s="851" t="s">
        <v>1746</v>
      </c>
      <c r="E42" s="886">
        <v>1235</v>
      </c>
      <c r="F42" s="886">
        <v>11635</v>
      </c>
      <c r="G42" s="886">
        <v>1518.5</v>
      </c>
      <c r="H42" s="886">
        <v>101</v>
      </c>
      <c r="I42" s="886">
        <v>11.7</v>
      </c>
      <c r="J42" s="886">
        <v>434</v>
      </c>
      <c r="K42" s="886">
        <v>1368009</v>
      </c>
    </row>
    <row r="43" spans="1:11" s="851" customFormat="1" ht="12" customHeight="1">
      <c r="C43" s="851" t="s">
        <v>1747</v>
      </c>
      <c r="E43" s="886">
        <v>2739</v>
      </c>
      <c r="F43" s="886">
        <v>29196</v>
      </c>
      <c r="G43" s="886">
        <v>3382.3</v>
      </c>
      <c r="H43" s="886">
        <v>449</v>
      </c>
      <c r="I43" s="886">
        <v>38.5</v>
      </c>
      <c r="J43" s="886">
        <v>1428</v>
      </c>
      <c r="K43" s="886">
        <v>2152505</v>
      </c>
    </row>
    <row r="44" spans="1:11" s="851" customFormat="1" ht="12" customHeight="1">
      <c r="C44" s="851" t="s">
        <v>1748</v>
      </c>
      <c r="E44" s="886">
        <v>183</v>
      </c>
      <c r="F44" s="886">
        <v>1276</v>
      </c>
      <c r="G44" s="886">
        <v>265.89999999999998</v>
      </c>
      <c r="H44" s="886">
        <v>53</v>
      </c>
      <c r="I44" s="886">
        <v>4.7</v>
      </c>
      <c r="J44" s="886">
        <v>214</v>
      </c>
      <c r="K44" s="886">
        <v>462161</v>
      </c>
    </row>
    <row r="45" spans="1:11" s="851" customFormat="1" ht="12" customHeight="1">
      <c r="B45" s="888" t="s">
        <v>1749</v>
      </c>
      <c r="E45" s="886">
        <v>1045</v>
      </c>
      <c r="F45" s="886">
        <v>5300</v>
      </c>
      <c r="G45" s="886">
        <v>847.8</v>
      </c>
      <c r="H45" s="886">
        <v>129</v>
      </c>
      <c r="I45" s="886">
        <v>10.1</v>
      </c>
      <c r="J45" s="886">
        <v>400</v>
      </c>
      <c r="K45" s="886">
        <v>1928265</v>
      </c>
    </row>
    <row r="46" spans="1:11" s="861" customFormat="1" ht="24.95" customHeight="1">
      <c r="A46" s="712" t="s">
        <v>1735</v>
      </c>
      <c r="E46" s="860"/>
      <c r="F46" s="860"/>
      <c r="G46" s="860"/>
      <c r="H46" s="860"/>
      <c r="I46" s="860"/>
      <c r="J46" s="860"/>
      <c r="K46" s="860"/>
    </row>
    <row r="47" spans="1:11" s="851" customFormat="1" ht="12" customHeight="1">
      <c r="B47" s="888" t="s">
        <v>1717</v>
      </c>
      <c r="E47" s="886">
        <v>1199</v>
      </c>
      <c r="F47" s="886">
        <v>7603</v>
      </c>
      <c r="G47" s="886">
        <v>1262.5</v>
      </c>
      <c r="H47" s="886">
        <v>365</v>
      </c>
      <c r="I47" s="886">
        <v>19.600000000000001</v>
      </c>
      <c r="J47" s="886">
        <v>815</v>
      </c>
      <c r="K47" s="886">
        <v>2786719</v>
      </c>
    </row>
    <row r="48" spans="1:11" s="861" customFormat="1" ht="35.1" customHeight="1">
      <c r="A48" s="712" t="s">
        <v>1736</v>
      </c>
      <c r="E48" s="860"/>
      <c r="F48" s="860"/>
      <c r="G48" s="860"/>
      <c r="H48" s="860"/>
      <c r="I48" s="860"/>
      <c r="J48" s="860"/>
      <c r="K48" s="860"/>
    </row>
    <row r="49" spans="1:11" s="851" customFormat="1" ht="12" customHeight="1">
      <c r="B49" s="888" t="s">
        <v>1715</v>
      </c>
      <c r="E49" s="886">
        <v>852</v>
      </c>
      <c r="F49" s="886">
        <v>4981</v>
      </c>
      <c r="G49" s="886">
        <v>798.6</v>
      </c>
      <c r="H49" s="886">
        <v>70</v>
      </c>
      <c r="I49" s="886">
        <v>2.7</v>
      </c>
      <c r="J49" s="886">
        <v>98</v>
      </c>
      <c r="K49" s="886">
        <v>1829979</v>
      </c>
    </row>
    <row r="50" spans="1:11" s="851" customFormat="1" ht="12" customHeight="1">
      <c r="B50" s="888" t="s">
        <v>1068</v>
      </c>
      <c r="E50" s="886">
        <v>6643</v>
      </c>
      <c r="F50" s="886">
        <v>59710</v>
      </c>
      <c r="G50" s="886">
        <v>8245.2000000000007</v>
      </c>
      <c r="H50" s="886">
        <v>973</v>
      </c>
      <c r="I50" s="886">
        <v>76.900000000000006</v>
      </c>
      <c r="J50" s="886">
        <v>2962</v>
      </c>
      <c r="K50" s="886">
        <v>6827264</v>
      </c>
    </row>
    <row r="51" spans="1:11" s="851" customFormat="1" ht="12" customHeight="1">
      <c r="C51" s="851" t="s">
        <v>1732</v>
      </c>
      <c r="E51" s="886"/>
      <c r="F51" s="886"/>
      <c r="G51" s="886"/>
      <c r="H51" s="886"/>
      <c r="I51" s="886"/>
      <c r="J51" s="886"/>
      <c r="K51" s="886"/>
    </row>
    <row r="52" spans="1:11" s="851" customFormat="1" ht="12" customHeight="1">
      <c r="C52" s="851" t="s">
        <v>1750</v>
      </c>
      <c r="E52" s="886">
        <v>2172</v>
      </c>
      <c r="F52" s="886">
        <v>9856</v>
      </c>
      <c r="G52" s="886">
        <v>1456.1</v>
      </c>
      <c r="H52" s="886">
        <v>35</v>
      </c>
      <c r="I52" s="886">
        <v>3.5</v>
      </c>
      <c r="J52" s="886">
        <v>123</v>
      </c>
      <c r="K52" s="886">
        <v>490319</v>
      </c>
    </row>
    <row r="53" spans="1:11" s="851" customFormat="1" ht="12" customHeight="1">
      <c r="C53" s="851" t="s">
        <v>1751</v>
      </c>
      <c r="E53" s="886">
        <v>1656</v>
      </c>
      <c r="F53" s="886">
        <v>16919</v>
      </c>
      <c r="G53" s="886">
        <v>2116.3000000000002</v>
      </c>
      <c r="H53" s="886">
        <v>72</v>
      </c>
      <c r="I53" s="886">
        <v>8.1</v>
      </c>
      <c r="J53" s="886">
        <v>304</v>
      </c>
      <c r="K53" s="886">
        <v>1774841</v>
      </c>
    </row>
    <row r="54" spans="1:11" s="851" customFormat="1" ht="12" customHeight="1">
      <c r="C54" s="851" t="s">
        <v>1752</v>
      </c>
      <c r="D54" s="889"/>
      <c r="E54" s="890"/>
      <c r="F54" s="890"/>
      <c r="G54" s="890"/>
      <c r="H54" s="890"/>
      <c r="I54" s="890"/>
      <c r="J54" s="890"/>
      <c r="K54" s="890"/>
    </row>
    <row r="55" spans="1:11" s="851" customFormat="1" ht="12" customHeight="1">
      <c r="C55" s="851" t="s">
        <v>1753</v>
      </c>
      <c r="D55" s="888"/>
      <c r="E55" s="890"/>
      <c r="F55" s="890"/>
      <c r="G55" s="890"/>
      <c r="H55" s="890"/>
      <c r="I55" s="890"/>
      <c r="J55" s="890"/>
      <c r="K55" s="890"/>
    </row>
    <row r="56" spans="1:11" s="851" customFormat="1" ht="12" customHeight="1">
      <c r="C56" s="851" t="s">
        <v>1754</v>
      </c>
      <c r="D56" s="891"/>
      <c r="E56" s="890"/>
      <c r="F56" s="890"/>
      <c r="G56" s="890"/>
      <c r="H56" s="890"/>
      <c r="I56" s="890"/>
      <c r="J56" s="890"/>
      <c r="K56" s="890"/>
    </row>
    <row r="57" spans="1:11" s="851" customFormat="1" ht="12" customHeight="1">
      <c r="C57" s="851" t="s">
        <v>1755</v>
      </c>
      <c r="D57" s="889"/>
      <c r="E57" s="886">
        <v>2815</v>
      </c>
      <c r="F57" s="886">
        <v>32934</v>
      </c>
      <c r="G57" s="886">
        <v>4672.8</v>
      </c>
      <c r="H57" s="886">
        <v>866</v>
      </c>
      <c r="I57" s="886">
        <v>65.2</v>
      </c>
      <c r="J57" s="886">
        <v>2535</v>
      </c>
      <c r="K57" s="886">
        <v>4562104</v>
      </c>
    </row>
    <row r="58" spans="1:11" s="851" customFormat="1" ht="12" customHeight="1">
      <c r="C58" s="851" t="s">
        <v>1756</v>
      </c>
      <c r="D58" s="889"/>
      <c r="E58" s="886"/>
      <c r="F58" s="886"/>
      <c r="G58" s="886"/>
      <c r="H58" s="886"/>
      <c r="I58" s="886"/>
      <c r="J58" s="886"/>
      <c r="K58" s="886"/>
    </row>
    <row r="59" spans="1:11" s="851" customFormat="1" ht="12" customHeight="1">
      <c r="C59" s="851" t="s">
        <v>1757</v>
      </c>
      <c r="E59" s="886">
        <v>63</v>
      </c>
      <c r="F59" s="886">
        <v>2470</v>
      </c>
      <c r="G59" s="886">
        <v>335.7</v>
      </c>
      <c r="H59" s="886">
        <v>47</v>
      </c>
      <c r="I59" s="886">
        <v>3.7</v>
      </c>
      <c r="J59" s="886">
        <v>194</v>
      </c>
      <c r="K59" s="886">
        <v>209118</v>
      </c>
    </row>
    <row r="60" spans="1:11" s="861" customFormat="1" ht="20.100000000000001" customHeight="1">
      <c r="B60" s="712" t="s">
        <v>1741</v>
      </c>
      <c r="E60" s="860">
        <v>2049</v>
      </c>
      <c r="F60" s="860">
        <v>3539</v>
      </c>
      <c r="G60" s="860">
        <v>650.70000000000005</v>
      </c>
      <c r="H60" s="860">
        <v>266</v>
      </c>
      <c r="I60" s="860">
        <v>28.2</v>
      </c>
      <c r="J60" s="860">
        <v>989</v>
      </c>
      <c r="K60" s="860">
        <v>536955</v>
      </c>
    </row>
    <row r="61" spans="1:11" s="851" customFormat="1" ht="12" customHeight="1">
      <c r="B61" s="888" t="s">
        <v>1742</v>
      </c>
      <c r="E61" s="886">
        <v>316</v>
      </c>
      <c r="F61" s="886">
        <v>1428</v>
      </c>
      <c r="G61" s="886">
        <v>288</v>
      </c>
      <c r="H61" s="886">
        <v>162</v>
      </c>
      <c r="I61" s="886">
        <v>6</v>
      </c>
      <c r="J61" s="886">
        <v>237</v>
      </c>
      <c r="K61" s="886">
        <v>429863</v>
      </c>
    </row>
    <row r="62" spans="1:11" s="861" customFormat="1" ht="9.9499999999999993" customHeight="1">
      <c r="E62" s="860"/>
      <c r="F62" s="860"/>
      <c r="G62" s="860"/>
      <c r="H62" s="860"/>
      <c r="I62" s="860"/>
      <c r="J62" s="860"/>
      <c r="K62" s="860"/>
    </row>
    <row r="63" spans="1:11" s="861" customFormat="1" ht="9.9499999999999993" customHeight="1">
      <c r="B63" s="1245"/>
      <c r="C63" s="1245"/>
      <c r="D63" s="1245"/>
      <c r="E63" s="873"/>
      <c r="F63" s="873"/>
      <c r="G63" s="873"/>
      <c r="H63" s="873"/>
      <c r="I63" s="873"/>
      <c r="J63" s="873"/>
      <c r="K63" s="873"/>
    </row>
    <row r="64" spans="1:11" s="861" customFormat="1">
      <c r="A64" s="861" t="s">
        <v>1758</v>
      </c>
      <c r="B64" s="712"/>
      <c r="C64" s="712"/>
      <c r="D64" s="712"/>
      <c r="E64" s="873"/>
      <c r="F64" s="873"/>
      <c r="G64" s="873"/>
      <c r="H64" s="873"/>
      <c r="I64" s="873"/>
      <c r="J64" s="873"/>
      <c r="K64" s="873"/>
    </row>
    <row r="65" spans="1:11" s="861" customFormat="1" ht="5.0999999999999996" customHeight="1">
      <c r="B65" s="712"/>
      <c r="C65" s="712"/>
      <c r="D65" s="712"/>
      <c r="E65" s="873"/>
      <c r="F65" s="873"/>
      <c r="G65" s="873"/>
      <c r="H65" s="873"/>
      <c r="I65" s="873"/>
      <c r="J65" s="873"/>
      <c r="K65" s="873"/>
    </row>
    <row r="66" spans="1:11" s="861" customFormat="1" ht="9.9499999999999993" customHeight="1">
      <c r="B66" s="712"/>
      <c r="C66" s="712"/>
      <c r="D66" s="712"/>
      <c r="E66" s="873"/>
      <c r="F66" s="873"/>
      <c r="G66" s="873"/>
      <c r="H66" s="873"/>
      <c r="I66" s="873"/>
      <c r="J66" s="873"/>
      <c r="K66" s="873"/>
    </row>
    <row r="67" spans="1:11" s="861" customFormat="1" ht="35.1" customHeight="1">
      <c r="A67" s="864" t="s">
        <v>1799</v>
      </c>
      <c r="B67" s="712"/>
      <c r="C67" s="712"/>
      <c r="D67" s="712"/>
      <c r="E67" s="873"/>
      <c r="F67" s="873"/>
      <c r="G67" s="873"/>
      <c r="H67" s="873"/>
      <c r="I67" s="873"/>
      <c r="J67" s="873"/>
    </row>
    <row r="68" spans="1:11" s="861" customFormat="1" ht="9.9499999999999993" customHeight="1">
      <c r="E68" s="873"/>
      <c r="F68" s="873"/>
      <c r="G68" s="874"/>
      <c r="H68" s="873"/>
      <c r="I68" s="874"/>
      <c r="J68" s="873"/>
      <c r="K68" s="873"/>
    </row>
    <row r="69" spans="1:11" s="861" customFormat="1" ht="9.9499999999999993" customHeight="1">
      <c r="A69" s="1262"/>
      <c r="B69" s="1262"/>
      <c r="C69" s="1262"/>
      <c r="D69" s="1262"/>
      <c r="E69" s="1262"/>
      <c r="F69" s="878"/>
      <c r="G69" s="892"/>
      <c r="H69" s="893"/>
      <c r="I69" s="894"/>
      <c r="J69" s="894"/>
      <c r="K69" s="894"/>
    </row>
    <row r="70" spans="1:11" s="851" customFormat="1" ht="35.1" customHeight="1">
      <c r="A70" s="1246"/>
      <c r="B70" s="1246"/>
      <c r="C70" s="1246"/>
      <c r="D70" s="1246"/>
      <c r="E70" s="869"/>
      <c r="F70" s="869"/>
      <c r="G70" s="866"/>
      <c r="H70" s="866"/>
      <c r="I70" s="866"/>
    </row>
    <row r="71" spans="1:11" s="861" customFormat="1" ht="24.95" customHeight="1">
      <c r="E71" s="869"/>
      <c r="F71" s="869"/>
      <c r="G71" s="866"/>
      <c r="H71" s="866"/>
      <c r="I71" s="866"/>
    </row>
    <row r="72" spans="1:11" s="861" customFormat="1" ht="9.9499999999999993" customHeight="1">
      <c r="E72" s="869"/>
      <c r="F72" s="869"/>
      <c r="G72" s="866"/>
      <c r="H72" s="866"/>
      <c r="I72" s="866"/>
    </row>
    <row r="73" spans="1:11" ht="9.9499999999999993" customHeight="1">
      <c r="E73" s="869"/>
      <c r="F73" s="869"/>
    </row>
    <row r="74" spans="1:11" ht="9.9499999999999993" customHeight="1">
      <c r="E74" s="869"/>
      <c r="F74" s="869"/>
    </row>
    <row r="75" spans="1:11" ht="9.9499999999999993" customHeight="1">
      <c r="E75" s="869"/>
      <c r="F75" s="869"/>
    </row>
    <row r="76" spans="1:11" ht="24.95" customHeight="1">
      <c r="E76" s="869"/>
      <c r="F76" s="869"/>
    </row>
    <row r="77" spans="1:11" ht="24.95" customHeight="1">
      <c r="E77" s="869"/>
      <c r="F77" s="869"/>
    </row>
    <row r="78" spans="1:11" ht="9.9499999999999993" customHeight="1">
      <c r="E78" s="869"/>
      <c r="F78" s="869"/>
    </row>
    <row r="79" spans="1:11" ht="9.9499999999999993" customHeight="1">
      <c r="E79" s="869"/>
      <c r="F79" s="869"/>
    </row>
    <row r="80" spans="1:11" ht="9.9499999999999993" customHeight="1">
      <c r="E80" s="869"/>
      <c r="F80" s="869"/>
    </row>
    <row r="81" spans="1:11" ht="9.9499999999999993" customHeight="1">
      <c r="E81" s="869"/>
      <c r="F81" s="869"/>
    </row>
    <row r="82" spans="1:11" ht="14.1" customHeight="1">
      <c r="E82" s="869"/>
      <c r="F82" s="869"/>
    </row>
    <row r="83" spans="1:11" ht="9.9499999999999993" customHeight="1">
      <c r="E83" s="869"/>
      <c r="F83" s="869"/>
    </row>
    <row r="84" spans="1:11" ht="50.1" customHeight="1">
      <c r="A84" s="1246"/>
      <c r="B84" s="1246"/>
      <c r="C84" s="1246"/>
      <c r="D84" s="1274"/>
      <c r="E84" s="869"/>
      <c r="F84" s="869"/>
    </row>
    <row r="85" spans="1:11" ht="9.9499999999999993" customHeight="1">
      <c r="E85" s="869"/>
      <c r="F85" s="869"/>
    </row>
    <row r="86" spans="1:11" ht="9.9499999999999993" customHeight="1">
      <c r="E86" s="869"/>
      <c r="F86" s="869"/>
    </row>
    <row r="87" spans="1:11" ht="9.9499999999999993" customHeight="1">
      <c r="E87" s="869"/>
      <c r="F87" s="869"/>
    </row>
    <row r="88" spans="1:11" ht="9.9499999999999993" customHeight="1">
      <c r="E88" s="869"/>
      <c r="F88" s="869"/>
    </row>
    <row r="89" spans="1:11" ht="9.9499999999999993" customHeight="1">
      <c r="E89" s="869"/>
      <c r="F89" s="869"/>
    </row>
    <row r="90" spans="1:11" ht="9.9499999999999993" customHeight="1">
      <c r="E90" s="869"/>
      <c r="F90" s="869"/>
    </row>
    <row r="91" spans="1:11" ht="9.9499999999999993" customHeight="1">
      <c r="E91" s="869"/>
      <c r="F91" s="869"/>
    </row>
    <row r="92" spans="1:11" ht="9.9499999999999993" customHeight="1">
      <c r="E92" s="869"/>
      <c r="F92" s="869"/>
    </row>
    <row r="93" spans="1:11" ht="24.95" customHeight="1">
      <c r="E93" s="869"/>
      <c r="F93" s="869"/>
    </row>
    <row r="94" spans="1:11" ht="9.9499999999999993" customHeight="1">
      <c r="E94" s="869"/>
      <c r="F94" s="869"/>
    </row>
    <row r="95" spans="1:11" ht="9.9499999999999993" customHeight="1">
      <c r="E95" s="869"/>
      <c r="F95" s="869"/>
    </row>
    <row r="96" spans="1:11" ht="9.9499999999999993" customHeight="1">
      <c r="E96" s="869"/>
      <c r="F96" s="869"/>
      <c r="J96" s="861"/>
      <c r="K96" s="861"/>
    </row>
    <row r="97" spans="1:11" ht="9.9499999999999993" customHeight="1">
      <c r="C97" s="1269"/>
      <c r="D97" s="1244"/>
      <c r="E97" s="1263"/>
      <c r="F97" s="876"/>
      <c r="G97" s="1262"/>
      <c r="H97" s="1262"/>
      <c r="I97" s="1262"/>
      <c r="J97" s="1262"/>
      <c r="K97" s="1262"/>
    </row>
    <row r="98" spans="1:11" ht="9.9499999999999993" customHeight="1">
      <c r="C98" s="1270"/>
      <c r="D98" s="1271"/>
      <c r="E98" s="1263"/>
      <c r="F98" s="876"/>
      <c r="G98" s="1262"/>
      <c r="H98" s="1262"/>
      <c r="I98" s="1262"/>
      <c r="J98" s="1262"/>
      <c r="K98" s="1262"/>
    </row>
    <row r="99" spans="1:11" ht="9.9499999999999993" customHeight="1">
      <c r="C99" s="1269"/>
      <c r="D99" s="1244"/>
      <c r="E99" s="1263"/>
      <c r="F99" s="876"/>
      <c r="G99" s="1262"/>
      <c r="H99" s="1262"/>
      <c r="I99" s="1262"/>
      <c r="J99" s="1262"/>
      <c r="K99" s="1262"/>
    </row>
    <row r="100" spans="1:11" ht="9.9499999999999993" customHeight="1">
      <c r="C100" s="712"/>
      <c r="E100" s="869"/>
      <c r="F100" s="869"/>
      <c r="J100" s="861"/>
      <c r="K100" s="861"/>
    </row>
    <row r="101" spans="1:11" ht="9.9499999999999993" customHeight="1">
      <c r="E101" s="869"/>
      <c r="F101" s="869"/>
      <c r="J101" s="861"/>
      <c r="K101" s="861"/>
    </row>
    <row r="102" spans="1:11" ht="21.95" customHeight="1">
      <c r="A102" s="895"/>
      <c r="B102" s="895"/>
      <c r="E102" s="876"/>
      <c r="F102" s="876"/>
      <c r="G102" s="861"/>
      <c r="H102" s="878"/>
      <c r="I102" s="878"/>
      <c r="J102" s="878"/>
      <c r="K102" s="878"/>
    </row>
    <row r="103" spans="1:11" ht="9.9499999999999993" customHeight="1">
      <c r="A103" s="861"/>
      <c r="B103" s="1269"/>
      <c r="C103" s="1269"/>
      <c r="D103" s="1244"/>
      <c r="E103" s="1272"/>
      <c r="F103" s="869"/>
      <c r="G103" s="1262"/>
      <c r="H103" s="1273"/>
      <c r="I103" s="1273"/>
      <c r="J103" s="1262"/>
      <c r="K103" s="1262"/>
    </row>
    <row r="104" spans="1:11" ht="9.9499999999999993" customHeight="1">
      <c r="A104" s="895"/>
      <c r="B104" s="1269"/>
      <c r="C104" s="1269"/>
      <c r="D104" s="1244"/>
      <c r="E104" s="1272"/>
      <c r="F104" s="869"/>
      <c r="G104" s="1262"/>
      <c r="H104" s="1273"/>
      <c r="I104" s="1273"/>
      <c r="J104" s="1262"/>
      <c r="K104" s="1262"/>
    </row>
    <row r="105" spans="1:11" ht="9.9499999999999993" customHeight="1">
      <c r="E105" s="869"/>
      <c r="F105" s="869"/>
    </row>
    <row r="106" spans="1:11" ht="24.95" customHeight="1">
      <c r="E106" s="869"/>
      <c r="F106" s="869"/>
    </row>
    <row r="107" spans="1:11" ht="50.1" customHeight="1">
      <c r="A107" s="1272"/>
      <c r="B107" s="1272"/>
      <c r="C107" s="1272"/>
      <c r="D107" s="1272"/>
      <c r="E107" s="1272"/>
      <c r="F107" s="1272"/>
      <c r="G107" s="1272"/>
      <c r="H107" s="1272"/>
      <c r="I107" s="1272"/>
      <c r="J107" s="1272"/>
      <c r="K107" s="1272"/>
    </row>
    <row r="108" spans="1:11" s="902" customFormat="1" ht="35.1" customHeight="1">
      <c r="A108" s="1281"/>
      <c r="B108" s="1281"/>
      <c r="C108" s="1281"/>
      <c r="D108" s="1281"/>
      <c r="E108" s="899"/>
      <c r="F108" s="899"/>
      <c r="G108" s="899"/>
      <c r="H108" s="900"/>
      <c r="I108" s="901"/>
      <c r="J108" s="901"/>
      <c r="K108" s="901"/>
    </row>
    <row r="109" spans="1:11" s="902" customFormat="1" ht="35.1" customHeight="1">
      <c r="A109" s="1281"/>
      <c r="B109" s="1281"/>
      <c r="C109" s="1281"/>
      <c r="D109" s="1281"/>
      <c r="E109" s="903"/>
      <c r="F109" s="903"/>
      <c r="G109" s="904"/>
      <c r="H109" s="904"/>
      <c r="I109" s="904"/>
    </row>
    <row r="110" spans="1:11" ht="24.95" customHeight="1">
      <c r="E110" s="869"/>
      <c r="F110" s="869"/>
    </row>
    <row r="111" spans="1:11" ht="9.9499999999999993" customHeight="1">
      <c r="E111" s="869"/>
      <c r="F111" s="869"/>
    </row>
    <row r="112" spans="1:11" ht="9.9499999999999993" customHeight="1">
      <c r="E112" s="869"/>
      <c r="F112" s="869"/>
    </row>
    <row r="113" spans="1:6" ht="9.9499999999999993" customHeight="1">
      <c r="E113" s="869"/>
      <c r="F113" s="869"/>
    </row>
    <row r="114" spans="1:6" ht="9.9499999999999993" customHeight="1">
      <c r="E114" s="869"/>
      <c r="F114" s="869"/>
    </row>
    <row r="115" spans="1:6" ht="24.95" customHeight="1">
      <c r="E115" s="869"/>
      <c r="F115" s="869"/>
    </row>
    <row r="116" spans="1:6" ht="24.95" customHeight="1">
      <c r="E116" s="869"/>
      <c r="F116" s="869"/>
    </row>
    <row r="117" spans="1:6" ht="9.9499999999999993" customHeight="1">
      <c r="E117" s="869"/>
      <c r="F117" s="869"/>
    </row>
    <row r="118" spans="1:6" ht="9.9499999999999993" customHeight="1">
      <c r="E118" s="869"/>
      <c r="F118" s="869"/>
    </row>
    <row r="119" spans="1:6" ht="9.9499999999999993" customHeight="1">
      <c r="E119" s="869"/>
      <c r="F119" s="869"/>
    </row>
    <row r="120" spans="1:6" ht="9.9499999999999993" customHeight="1">
      <c r="E120" s="869"/>
      <c r="F120" s="869"/>
    </row>
    <row r="121" spans="1:6" ht="14.1" customHeight="1">
      <c r="E121" s="869"/>
      <c r="F121" s="869"/>
    </row>
    <row r="122" spans="1:6" ht="9.9499999999999993" customHeight="1">
      <c r="E122" s="869"/>
      <c r="F122" s="869"/>
    </row>
    <row r="123" spans="1:6" ht="50.1" customHeight="1">
      <c r="A123" s="1246"/>
      <c r="B123" s="1246"/>
      <c r="C123" s="1246"/>
      <c r="D123" s="1274"/>
      <c r="E123" s="869"/>
      <c r="F123" s="869"/>
    </row>
    <row r="124" spans="1:6" ht="9.9499999999999993" customHeight="1">
      <c r="E124" s="869"/>
      <c r="F124" s="869"/>
    </row>
    <row r="125" spans="1:6" ht="9.9499999999999993" customHeight="1">
      <c r="E125" s="869"/>
      <c r="F125" s="869"/>
    </row>
    <row r="126" spans="1:6" ht="9.9499999999999993" customHeight="1">
      <c r="E126" s="869"/>
      <c r="F126" s="869"/>
    </row>
    <row r="127" spans="1:6" ht="9.9499999999999993" customHeight="1">
      <c r="E127" s="869"/>
      <c r="F127" s="869"/>
    </row>
    <row r="128" spans="1:6" ht="9.9499999999999993" customHeight="1">
      <c r="E128" s="869"/>
      <c r="F128" s="869"/>
    </row>
    <row r="129" spans="1:11" ht="9.9499999999999993" customHeight="1">
      <c r="E129" s="869"/>
      <c r="F129" s="869"/>
    </row>
    <row r="130" spans="1:11" ht="9.9499999999999993" customHeight="1">
      <c r="E130" s="869"/>
      <c r="F130" s="869"/>
    </row>
    <row r="131" spans="1:11" ht="9.9499999999999993" customHeight="1">
      <c r="E131" s="869"/>
      <c r="F131" s="869"/>
    </row>
    <row r="132" spans="1:11" ht="24.95" customHeight="1">
      <c r="E132" s="869"/>
      <c r="F132" s="869"/>
    </row>
    <row r="133" spans="1:11" ht="9.9499999999999993" customHeight="1">
      <c r="E133" s="869"/>
      <c r="F133" s="869"/>
    </row>
    <row r="134" spans="1:11" ht="9.9499999999999993" customHeight="1">
      <c r="E134" s="869"/>
      <c r="F134" s="869"/>
    </row>
    <row r="135" spans="1:11" ht="9.9499999999999993" customHeight="1">
      <c r="E135" s="869"/>
      <c r="F135" s="869"/>
      <c r="J135" s="861"/>
      <c r="K135" s="861"/>
    </row>
    <row r="136" spans="1:11" ht="9.9499999999999993" customHeight="1">
      <c r="C136" s="1269"/>
      <c r="D136" s="1244"/>
      <c r="E136" s="1263"/>
      <c r="F136" s="876"/>
      <c r="G136" s="1262"/>
      <c r="H136" s="1262"/>
      <c r="I136" s="1262"/>
      <c r="J136" s="1262"/>
      <c r="K136" s="1262"/>
    </row>
    <row r="137" spans="1:11" ht="9.9499999999999993" customHeight="1">
      <c r="C137" s="1270"/>
      <c r="D137" s="1271"/>
      <c r="E137" s="1263"/>
      <c r="F137" s="876"/>
      <c r="G137" s="1262"/>
      <c r="H137" s="1262"/>
      <c r="I137" s="1262"/>
      <c r="J137" s="1262"/>
      <c r="K137" s="1262"/>
    </row>
    <row r="138" spans="1:11" ht="9.9499999999999993" customHeight="1">
      <c r="C138" s="1269"/>
      <c r="D138" s="1244"/>
      <c r="E138" s="1263"/>
      <c r="F138" s="876"/>
      <c r="G138" s="1262"/>
      <c r="H138" s="1262"/>
      <c r="I138" s="1262"/>
      <c r="J138" s="1262"/>
      <c r="K138" s="1262"/>
    </row>
    <row r="139" spans="1:11" ht="9.9499999999999993" customHeight="1">
      <c r="C139" s="712"/>
      <c r="E139" s="869"/>
      <c r="F139" s="869"/>
      <c r="J139" s="861"/>
      <c r="K139" s="861"/>
    </row>
    <row r="140" spans="1:11" ht="9.9499999999999993" customHeight="1">
      <c r="E140" s="869"/>
      <c r="F140" s="869"/>
      <c r="J140" s="861"/>
      <c r="K140" s="861"/>
    </row>
    <row r="141" spans="1:11" ht="21.95" customHeight="1">
      <c r="A141" s="895"/>
      <c r="B141" s="895"/>
      <c r="E141" s="869"/>
      <c r="F141" s="869"/>
      <c r="G141" s="861"/>
      <c r="J141" s="861"/>
      <c r="K141" s="861"/>
    </row>
    <row r="142" spans="1:11" ht="9.9499999999999993" customHeight="1">
      <c r="A142" s="861"/>
      <c r="B142" s="1269"/>
      <c r="C142" s="1269"/>
      <c r="D142" s="1244"/>
      <c r="E142" s="1272"/>
      <c r="F142" s="869"/>
      <c r="G142" s="1262"/>
      <c r="H142" s="1273"/>
      <c r="I142" s="1273"/>
      <c r="J142" s="1262"/>
      <c r="K142" s="1262"/>
    </row>
    <row r="143" spans="1:11" ht="9.9499999999999993" customHeight="1">
      <c r="A143" s="895"/>
      <c r="B143" s="1269"/>
      <c r="C143" s="1269"/>
      <c r="D143" s="1244"/>
      <c r="E143" s="1272"/>
      <c r="F143" s="869"/>
      <c r="G143" s="1262"/>
      <c r="H143" s="1273"/>
      <c r="I143" s="1273"/>
      <c r="J143" s="1262"/>
      <c r="K143" s="1262"/>
    </row>
    <row r="144" spans="1:11" ht="9.9499999999999993" customHeight="1">
      <c r="E144" s="869"/>
      <c r="F144" s="869"/>
    </row>
    <row r="145" spans="5:6" ht="24.95" customHeight="1">
      <c r="E145" s="869"/>
      <c r="F145" s="869"/>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5"/>
  <sheetViews>
    <sheetView showGridLines="0" workbookViewId="0"/>
  </sheetViews>
  <sheetFormatPr baseColWidth="10" defaultColWidth="11.42578125" defaultRowHeight="15"/>
  <cols>
    <col min="1" max="2" width="1.5703125" style="689" customWidth="1"/>
    <col min="3" max="3" width="5.7109375" style="689" customWidth="1"/>
    <col min="4" max="4" width="32.42578125" style="689" customWidth="1"/>
    <col min="5" max="9" width="13.28515625" style="866" customWidth="1"/>
    <col min="10" max="10" width="13.28515625" style="689" customWidth="1"/>
    <col min="11" max="11" width="14.7109375" style="689" customWidth="1"/>
    <col min="12" max="16384" width="11.42578125" style="689"/>
  </cols>
  <sheetData>
    <row r="1" spans="1:11" ht="15" customHeight="1">
      <c r="A1" s="919" t="s">
        <v>1821</v>
      </c>
      <c r="E1" s="917"/>
      <c r="F1" s="917"/>
      <c r="G1" s="917"/>
      <c r="H1" s="917"/>
      <c r="I1" s="917"/>
    </row>
    <row r="2" spans="1:11" s="851" customFormat="1" ht="15.95" customHeight="1">
      <c r="A2" s="1246" t="s">
        <v>908</v>
      </c>
      <c r="B2" s="1246"/>
      <c r="C2" s="1246"/>
      <c r="D2" s="1246"/>
      <c r="E2" s="1246"/>
      <c r="F2" s="1246"/>
      <c r="G2" s="1246"/>
      <c r="H2" s="1246"/>
      <c r="I2" s="1246"/>
      <c r="J2" s="1246"/>
      <c r="K2" s="1246"/>
    </row>
    <row r="3" spans="1:11" s="851" customFormat="1" ht="15.95" customHeight="1">
      <c r="A3" s="1246" t="s">
        <v>1705</v>
      </c>
      <c r="B3" s="1246"/>
      <c r="C3" s="1246"/>
      <c r="D3" s="1246"/>
      <c r="E3" s="1246"/>
      <c r="F3" s="1246"/>
      <c r="G3" s="1246"/>
      <c r="H3" s="1246"/>
      <c r="I3" s="1246"/>
      <c r="J3" s="1246"/>
      <c r="K3" s="1246"/>
    </row>
    <row r="4" spans="1:11" s="851" customFormat="1" ht="15.95" customHeight="1">
      <c r="A4" s="1246" t="s">
        <v>1761</v>
      </c>
      <c r="B4" s="1246"/>
      <c r="C4" s="1246"/>
      <c r="D4" s="1246"/>
      <c r="E4" s="1246"/>
      <c r="F4" s="1246"/>
      <c r="G4" s="1246"/>
      <c r="H4" s="1246"/>
      <c r="I4" s="1246"/>
      <c r="J4" s="1246"/>
      <c r="K4" s="1246"/>
    </row>
    <row r="5" spans="1:11" s="851" customFormat="1" ht="15.95" customHeight="1">
      <c r="A5" s="1246" t="s">
        <v>1762</v>
      </c>
      <c r="B5" s="1246"/>
      <c r="C5" s="1246"/>
      <c r="D5" s="1246"/>
      <c r="E5" s="1246"/>
      <c r="F5" s="1246"/>
      <c r="G5" s="1246"/>
      <c r="H5" s="1246"/>
      <c r="I5" s="1246"/>
      <c r="J5" s="1246"/>
      <c r="K5" s="1246"/>
    </row>
    <row r="6" spans="1:11" s="906" customFormat="1" ht="20.100000000000001" customHeight="1">
      <c r="A6" s="905" t="s">
        <v>1815</v>
      </c>
      <c r="B6" s="905"/>
      <c r="C6" s="905"/>
      <c r="D6" s="905"/>
      <c r="E6" s="905"/>
      <c r="F6" s="905"/>
      <c r="G6" s="905"/>
      <c r="H6" s="905"/>
      <c r="I6" s="905"/>
      <c r="J6" s="905"/>
    </row>
    <row r="7" spans="1:11" s="851" customFormat="1" ht="39.950000000000003" customHeight="1">
      <c r="A7" s="1279" t="s">
        <v>585</v>
      </c>
      <c r="B7" s="1279"/>
      <c r="C7" s="1279"/>
      <c r="D7" s="1279"/>
      <c r="E7" s="1279"/>
      <c r="F7" s="1279"/>
      <c r="G7" s="1279"/>
      <c r="H7" s="1279"/>
      <c r="I7" s="1279"/>
      <c r="J7" s="1279"/>
      <c r="K7" s="1279"/>
    </row>
    <row r="8" spans="1:11" ht="30" customHeight="1">
      <c r="A8" s="1248" t="s">
        <v>1726</v>
      </c>
      <c r="B8" s="1248"/>
      <c r="C8" s="1248"/>
      <c r="D8" s="1196"/>
      <c r="E8" s="1251" t="s">
        <v>946</v>
      </c>
      <c r="F8" s="1252"/>
      <c r="G8" s="1252"/>
      <c r="H8" s="1252"/>
      <c r="I8" s="1252"/>
      <c r="J8" s="1252"/>
      <c r="K8" s="1252"/>
    </row>
    <row r="9" spans="1:11" ht="30" customHeight="1">
      <c r="A9" s="1249"/>
      <c r="B9" s="1249"/>
      <c r="C9" s="1249"/>
      <c r="D9" s="1197"/>
      <c r="E9" s="1196" t="s">
        <v>480</v>
      </c>
      <c r="F9" s="1255" t="s">
        <v>759</v>
      </c>
      <c r="G9" s="1255" t="s">
        <v>1404</v>
      </c>
      <c r="H9" s="1251" t="s">
        <v>1728</v>
      </c>
      <c r="I9" s="1257"/>
      <c r="J9" s="1255" t="s">
        <v>1763</v>
      </c>
      <c r="K9" s="1260" t="s">
        <v>1712</v>
      </c>
    </row>
    <row r="10" spans="1:11" ht="30" customHeight="1">
      <c r="A10" s="1249"/>
      <c r="B10" s="1249"/>
      <c r="C10" s="1249"/>
      <c r="D10" s="1197"/>
      <c r="E10" s="1198"/>
      <c r="F10" s="1256"/>
      <c r="G10" s="1256"/>
      <c r="H10" s="852" t="s">
        <v>734</v>
      </c>
      <c r="I10" s="852" t="s">
        <v>717</v>
      </c>
      <c r="J10" s="1256"/>
      <c r="K10" s="1261"/>
    </row>
    <row r="11" spans="1:11" ht="30" customHeight="1">
      <c r="A11" s="1250"/>
      <c r="B11" s="1250"/>
      <c r="C11" s="1250"/>
      <c r="D11" s="1198"/>
      <c r="E11" s="853" t="s">
        <v>232</v>
      </c>
      <c r="F11" s="853" t="s">
        <v>1719</v>
      </c>
      <c r="G11" s="852" t="s">
        <v>1090</v>
      </c>
      <c r="H11" s="854" t="s">
        <v>232</v>
      </c>
      <c r="I11" s="852" t="s">
        <v>1090</v>
      </c>
      <c r="J11" s="855" t="s">
        <v>232</v>
      </c>
      <c r="K11" s="856" t="s">
        <v>896</v>
      </c>
    </row>
    <row r="12" spans="1:11" s="861" customFormat="1" ht="30" customHeight="1">
      <c r="A12" s="1278"/>
      <c r="B12" s="1278"/>
      <c r="C12" s="1278"/>
      <c r="D12" s="1278"/>
      <c r="E12" s="1278"/>
      <c r="F12" s="1278"/>
      <c r="G12" s="1278"/>
      <c r="H12" s="1278"/>
      <c r="I12" s="1278"/>
      <c r="J12" s="1278"/>
      <c r="K12" s="1278"/>
    </row>
    <row r="13" spans="1:11" s="851" customFormat="1" ht="30" customHeight="1">
      <c r="A13" s="1246" t="s">
        <v>689</v>
      </c>
      <c r="B13" s="1246"/>
      <c r="C13" s="1246"/>
      <c r="D13" s="1246"/>
      <c r="E13" s="886">
        <v>9968</v>
      </c>
      <c r="F13" s="886">
        <v>38649</v>
      </c>
      <c r="G13" s="886">
        <v>4511.7</v>
      </c>
      <c r="H13" s="886">
        <v>8949</v>
      </c>
      <c r="I13" s="886">
        <v>1066.4000000000001</v>
      </c>
      <c r="J13" s="886">
        <v>42966</v>
      </c>
      <c r="K13" s="886">
        <v>4380784</v>
      </c>
    </row>
    <row r="14" spans="1:11" s="851" customFormat="1" ht="17.100000000000001" customHeight="1">
      <c r="A14" s="1246" t="s">
        <v>1730</v>
      </c>
      <c r="B14" s="1246"/>
      <c r="C14" s="1246"/>
      <c r="D14" s="1246"/>
      <c r="E14" s="886"/>
      <c r="F14" s="886"/>
      <c r="G14" s="886"/>
      <c r="H14" s="886"/>
      <c r="I14" s="886"/>
      <c r="J14" s="886"/>
      <c r="K14" s="886"/>
    </row>
    <row r="15" spans="1:11" s="851" customFormat="1" ht="12" customHeight="1">
      <c r="A15" s="1277" t="s">
        <v>1816</v>
      </c>
      <c r="B15" s="1277"/>
      <c r="C15" s="1277"/>
      <c r="D15" s="1277"/>
      <c r="E15" s="886">
        <v>9774</v>
      </c>
      <c r="F15" s="886">
        <v>43179</v>
      </c>
      <c r="G15" s="886">
        <v>4855.3</v>
      </c>
      <c r="H15" s="886">
        <v>8377</v>
      </c>
      <c r="I15" s="886">
        <v>1032.2</v>
      </c>
      <c r="J15" s="886">
        <v>41986</v>
      </c>
      <c r="K15" s="886">
        <v>4705275</v>
      </c>
    </row>
    <row r="16" spans="1:11" s="851" customFormat="1" ht="12" customHeight="1">
      <c r="A16" s="1277" t="s">
        <v>1817</v>
      </c>
      <c r="B16" s="1246"/>
      <c r="C16" s="1246"/>
      <c r="D16" s="1246"/>
      <c r="E16" s="886">
        <v>9934</v>
      </c>
      <c r="F16" s="886">
        <v>39654</v>
      </c>
      <c r="G16" s="886">
        <v>4719.6000000000004</v>
      </c>
      <c r="H16" s="886">
        <v>8365</v>
      </c>
      <c r="I16" s="886">
        <v>1050.7</v>
      </c>
      <c r="J16" s="886">
        <v>42724</v>
      </c>
      <c r="K16" s="886">
        <v>4322404</v>
      </c>
    </row>
    <row r="17" spans="1:12" s="851" customFormat="1" ht="12" customHeight="1">
      <c r="A17" s="1277" t="s">
        <v>1818</v>
      </c>
      <c r="B17" s="1246"/>
      <c r="C17" s="1246"/>
      <c r="D17" s="1246"/>
      <c r="E17" s="886">
        <v>9562</v>
      </c>
      <c r="F17" s="886">
        <v>42369</v>
      </c>
      <c r="G17" s="886">
        <v>5099.8</v>
      </c>
      <c r="H17" s="886">
        <v>7124</v>
      </c>
      <c r="I17" s="886">
        <v>917.9</v>
      </c>
      <c r="J17" s="886">
        <v>37995</v>
      </c>
      <c r="K17" s="886">
        <v>4506673</v>
      </c>
    </row>
    <row r="18" spans="1:12" s="861" customFormat="1" ht="50.1" customHeight="1">
      <c r="A18" s="1245" t="s">
        <v>1731</v>
      </c>
      <c r="B18" s="1245"/>
      <c r="C18" s="1245"/>
      <c r="D18" s="1245"/>
      <c r="E18" s="860">
        <v>6702</v>
      </c>
      <c r="F18" s="860">
        <v>5607</v>
      </c>
      <c r="G18" s="860">
        <v>277.8</v>
      </c>
      <c r="H18" s="860">
        <v>8878</v>
      </c>
      <c r="I18" s="860">
        <v>1058.4000000000001</v>
      </c>
      <c r="J18" s="860">
        <v>42656</v>
      </c>
      <c r="K18" s="860">
        <v>1705823</v>
      </c>
    </row>
    <row r="19" spans="1:12" s="861" customFormat="1" ht="24.95" customHeight="1">
      <c r="A19" s="1245" t="s">
        <v>1732</v>
      </c>
      <c r="B19" s="1245"/>
      <c r="C19" s="1245"/>
      <c r="D19" s="1245"/>
      <c r="E19" s="860"/>
      <c r="F19" s="860"/>
      <c r="G19" s="860"/>
      <c r="H19" s="860"/>
      <c r="I19" s="860"/>
      <c r="J19" s="860"/>
      <c r="K19" s="860"/>
    </row>
    <row r="20" spans="1:12" s="851" customFormat="1" ht="12" customHeight="1">
      <c r="A20" s="888"/>
      <c r="B20" s="851" t="s">
        <v>1733</v>
      </c>
      <c r="E20" s="886">
        <v>6054</v>
      </c>
      <c r="F20" s="886">
        <v>4562</v>
      </c>
      <c r="G20" s="886">
        <v>229.1</v>
      </c>
      <c r="H20" s="886">
        <v>6054</v>
      </c>
      <c r="I20" s="886">
        <v>860.2</v>
      </c>
      <c r="J20" s="886">
        <v>34325</v>
      </c>
      <c r="K20" s="886">
        <v>1395437</v>
      </c>
      <c r="L20" s="861"/>
    </row>
    <row r="21" spans="1:12" s="851" customFormat="1" ht="12" customHeight="1">
      <c r="B21" s="851" t="s">
        <v>1734</v>
      </c>
      <c r="C21" s="888"/>
      <c r="D21" s="888"/>
      <c r="E21" s="886">
        <v>477</v>
      </c>
      <c r="F21" s="886">
        <v>519</v>
      </c>
      <c r="G21" s="886">
        <v>24.4</v>
      </c>
      <c r="H21" s="886">
        <v>954</v>
      </c>
      <c r="I21" s="886">
        <v>98.5</v>
      </c>
      <c r="J21" s="886">
        <v>4026</v>
      </c>
      <c r="K21" s="886">
        <v>155989</v>
      </c>
      <c r="L21" s="861"/>
    </row>
    <row r="22" spans="1:12" s="851" customFormat="1" ht="12" customHeight="1">
      <c r="B22" s="851" t="s">
        <v>1721</v>
      </c>
      <c r="C22" s="888"/>
      <c r="D22" s="888"/>
      <c r="E22" s="886">
        <v>150</v>
      </c>
      <c r="F22" s="886">
        <v>437</v>
      </c>
      <c r="G22" s="886">
        <v>20.5</v>
      </c>
      <c r="H22" s="886">
        <v>1140</v>
      </c>
      <c r="I22" s="886">
        <v>83.5</v>
      </c>
      <c r="J22" s="886">
        <v>3483</v>
      </c>
      <c r="K22" s="886">
        <v>123530</v>
      </c>
      <c r="L22" s="861"/>
    </row>
    <row r="23" spans="1:12" s="851" customFormat="1" ht="12" customHeight="1">
      <c r="B23" s="851" t="s">
        <v>377</v>
      </c>
      <c r="C23" s="888"/>
      <c r="D23" s="888"/>
      <c r="E23" s="886">
        <v>21</v>
      </c>
      <c r="F23" s="886">
        <v>89</v>
      </c>
      <c r="G23" s="886">
        <v>3.8</v>
      </c>
      <c r="H23" s="886">
        <v>730</v>
      </c>
      <c r="I23" s="886">
        <v>16.2</v>
      </c>
      <c r="J23" s="886">
        <v>822</v>
      </c>
      <c r="K23" s="886">
        <v>30867</v>
      </c>
      <c r="L23" s="861"/>
    </row>
    <row r="24" spans="1:12" s="861" customFormat="1" ht="24.95" customHeight="1">
      <c r="A24" s="712" t="s">
        <v>1735</v>
      </c>
      <c r="B24" s="712"/>
      <c r="C24" s="712"/>
      <c r="D24" s="712"/>
      <c r="E24" s="860"/>
      <c r="F24" s="860"/>
      <c r="G24" s="860"/>
      <c r="H24" s="860"/>
      <c r="I24" s="860"/>
      <c r="J24" s="860"/>
      <c r="K24" s="860"/>
    </row>
    <row r="25" spans="1:12" s="851" customFormat="1" ht="12" customHeight="1">
      <c r="B25" s="851" t="s">
        <v>1141</v>
      </c>
      <c r="E25" s="886">
        <v>96</v>
      </c>
      <c r="F25" s="886">
        <v>229</v>
      </c>
      <c r="G25" s="886">
        <v>10.199999999999999</v>
      </c>
      <c r="H25" s="886">
        <v>485</v>
      </c>
      <c r="I25" s="886">
        <v>43.3</v>
      </c>
      <c r="J25" s="886">
        <v>1640</v>
      </c>
      <c r="K25" s="886">
        <v>68139</v>
      </c>
    </row>
    <row r="26" spans="1:12" s="861" customFormat="1" ht="35.1" customHeight="1">
      <c r="A26" s="712" t="s">
        <v>1736</v>
      </c>
      <c r="E26" s="860"/>
      <c r="F26" s="860"/>
      <c r="G26" s="860"/>
      <c r="H26" s="860"/>
      <c r="I26" s="860"/>
      <c r="J26" s="860"/>
      <c r="K26" s="860"/>
    </row>
    <row r="27" spans="1:12" s="851" customFormat="1" ht="12" customHeight="1">
      <c r="B27" s="851" t="s">
        <v>1715</v>
      </c>
      <c r="E27" s="886">
        <v>23</v>
      </c>
      <c r="F27" s="886">
        <v>42</v>
      </c>
      <c r="G27" s="886">
        <v>1.6</v>
      </c>
      <c r="H27" s="886">
        <v>264</v>
      </c>
      <c r="I27" s="886">
        <v>9.3000000000000007</v>
      </c>
      <c r="J27" s="886">
        <v>471</v>
      </c>
      <c r="K27" s="886">
        <v>11480</v>
      </c>
    </row>
    <row r="28" spans="1:12" s="851" customFormat="1" ht="12" customHeight="1">
      <c r="B28" s="851" t="s">
        <v>1068</v>
      </c>
      <c r="E28" s="886">
        <v>587</v>
      </c>
      <c r="F28" s="886">
        <v>609</v>
      </c>
      <c r="G28" s="886">
        <v>21.2</v>
      </c>
      <c r="H28" s="886">
        <v>1731</v>
      </c>
      <c r="I28" s="886">
        <v>126.1</v>
      </c>
      <c r="J28" s="886">
        <v>5169</v>
      </c>
      <c r="K28" s="886">
        <v>175446</v>
      </c>
    </row>
    <row r="29" spans="1:12" s="851" customFormat="1" ht="12" customHeight="1">
      <c r="B29" s="851" t="s">
        <v>1737</v>
      </c>
      <c r="E29" s="886"/>
      <c r="F29" s="886"/>
      <c r="G29" s="886"/>
      <c r="H29" s="886"/>
      <c r="I29" s="886"/>
      <c r="J29" s="886"/>
      <c r="K29" s="886"/>
    </row>
    <row r="30" spans="1:12" s="851" customFormat="1" ht="12" customHeight="1">
      <c r="C30" s="851" t="s">
        <v>1738</v>
      </c>
      <c r="E30" s="886">
        <v>438</v>
      </c>
      <c r="F30" s="886">
        <v>473</v>
      </c>
      <c r="G30" s="886">
        <v>15.8</v>
      </c>
      <c r="H30" s="886">
        <v>1361</v>
      </c>
      <c r="I30" s="886">
        <v>99.1</v>
      </c>
      <c r="J30" s="886">
        <v>4055</v>
      </c>
      <c r="K30" s="886">
        <v>135593</v>
      </c>
    </row>
    <row r="31" spans="1:12" s="851" customFormat="1" ht="12" customHeight="1">
      <c r="C31" s="851" t="s">
        <v>1739</v>
      </c>
      <c r="E31" s="886">
        <v>0</v>
      </c>
      <c r="F31" s="886">
        <v>0</v>
      </c>
      <c r="G31" s="886">
        <v>0</v>
      </c>
      <c r="H31" s="886">
        <v>0</v>
      </c>
      <c r="I31" s="886">
        <v>0</v>
      </c>
      <c r="J31" s="886">
        <v>0</v>
      </c>
      <c r="K31" s="886">
        <v>0</v>
      </c>
    </row>
    <row r="32" spans="1:12" s="851" customFormat="1" ht="12" customHeight="1">
      <c r="C32" s="851" t="s">
        <v>1740</v>
      </c>
      <c r="E32" s="886">
        <v>149</v>
      </c>
      <c r="F32" s="886">
        <v>136</v>
      </c>
      <c r="G32" s="886">
        <v>5.4</v>
      </c>
      <c r="H32" s="886">
        <v>370</v>
      </c>
      <c r="I32" s="886">
        <v>27</v>
      </c>
      <c r="J32" s="886">
        <v>1114</v>
      </c>
      <c r="K32" s="886">
        <v>39853</v>
      </c>
    </row>
    <row r="33" spans="1:11" s="861" customFormat="1" ht="20.100000000000001" customHeight="1">
      <c r="A33" s="712">
        <v>0</v>
      </c>
      <c r="B33" s="712" t="s">
        <v>1741</v>
      </c>
      <c r="E33" s="860">
        <v>6082</v>
      </c>
      <c r="F33" s="860">
        <v>4949</v>
      </c>
      <c r="G33" s="860">
        <v>254.3</v>
      </c>
      <c r="H33" s="860">
        <v>6872</v>
      </c>
      <c r="I33" s="860">
        <v>921.7</v>
      </c>
      <c r="J33" s="860">
        <v>36957</v>
      </c>
      <c r="K33" s="860">
        <v>1516821</v>
      </c>
    </row>
    <row r="34" spans="1:11" s="851" customFormat="1" ht="12" customHeight="1">
      <c r="A34" s="888">
        <v>0</v>
      </c>
      <c r="B34" s="888" t="s">
        <v>1742</v>
      </c>
      <c r="E34" s="886">
        <v>10</v>
      </c>
      <c r="F34" s="886">
        <v>7</v>
      </c>
      <c r="G34" s="886">
        <v>0.7</v>
      </c>
      <c r="H34" s="886">
        <v>11</v>
      </c>
      <c r="I34" s="886">
        <v>1.2</v>
      </c>
      <c r="J34" s="886">
        <v>59</v>
      </c>
      <c r="K34" s="886">
        <v>2076</v>
      </c>
    </row>
    <row r="35" spans="1:11" s="861" customFormat="1" ht="50.1" customHeight="1">
      <c r="A35" s="712" t="s">
        <v>1743</v>
      </c>
      <c r="B35" s="712"/>
      <c r="C35" s="712"/>
      <c r="D35" s="713"/>
      <c r="E35" s="860">
        <v>3266</v>
      </c>
      <c r="F35" s="860">
        <v>33042</v>
      </c>
      <c r="G35" s="860">
        <v>4233.8</v>
      </c>
      <c r="H35" s="860">
        <v>71</v>
      </c>
      <c r="I35" s="860">
        <v>8</v>
      </c>
      <c r="J35" s="860">
        <v>310</v>
      </c>
      <c r="K35" s="860">
        <v>2674961</v>
      </c>
    </row>
    <row r="36" spans="1:11" s="861" customFormat="1" ht="24.95" customHeight="1">
      <c r="A36" s="712" t="s">
        <v>1732</v>
      </c>
      <c r="E36" s="860"/>
      <c r="F36" s="860"/>
      <c r="G36" s="860"/>
      <c r="H36" s="860"/>
      <c r="I36" s="860"/>
      <c r="J36" s="860"/>
      <c r="K36" s="860"/>
    </row>
    <row r="37" spans="1:11" s="851" customFormat="1" ht="12" customHeight="1">
      <c r="B37" s="888" t="s">
        <v>665</v>
      </c>
      <c r="E37" s="886">
        <v>16</v>
      </c>
      <c r="F37" s="886">
        <v>102</v>
      </c>
      <c r="G37" s="886">
        <v>18.399999999999999</v>
      </c>
      <c r="H37" s="886">
        <v>0</v>
      </c>
      <c r="I37" s="886">
        <v>0</v>
      </c>
      <c r="J37" s="886">
        <v>0</v>
      </c>
      <c r="K37" s="886">
        <v>43736</v>
      </c>
    </row>
    <row r="38" spans="1:11" s="851" customFormat="1" ht="12" customHeight="1">
      <c r="B38" s="888" t="s">
        <v>27</v>
      </c>
      <c r="E38" s="886">
        <v>170</v>
      </c>
      <c r="F38" s="886">
        <v>1112</v>
      </c>
      <c r="G38" s="886">
        <v>197.7</v>
      </c>
      <c r="H38" s="886">
        <v>10</v>
      </c>
      <c r="I38" s="886">
        <v>1.4</v>
      </c>
      <c r="J38" s="886">
        <v>49</v>
      </c>
      <c r="K38" s="886">
        <v>254246</v>
      </c>
    </row>
    <row r="39" spans="1:11" s="851" customFormat="1" ht="12" customHeight="1">
      <c r="B39" s="888" t="s">
        <v>1744</v>
      </c>
      <c r="E39" s="886">
        <v>649</v>
      </c>
      <c r="F39" s="886">
        <v>3658</v>
      </c>
      <c r="G39" s="886">
        <v>538.70000000000005</v>
      </c>
      <c r="H39" s="886">
        <v>1</v>
      </c>
      <c r="I39" s="886">
        <v>0.1</v>
      </c>
      <c r="J39" s="886">
        <v>4</v>
      </c>
      <c r="K39" s="886">
        <v>152353</v>
      </c>
    </row>
    <row r="40" spans="1:11" s="851" customFormat="1" ht="12" customHeight="1">
      <c r="B40" s="888" t="s">
        <v>1745</v>
      </c>
      <c r="E40" s="886">
        <v>2077</v>
      </c>
      <c r="F40" s="886">
        <v>27288</v>
      </c>
      <c r="G40" s="886">
        <v>3307.5</v>
      </c>
      <c r="H40" s="886">
        <v>56</v>
      </c>
      <c r="I40" s="886">
        <v>6</v>
      </c>
      <c r="J40" s="886">
        <v>245</v>
      </c>
      <c r="K40" s="886">
        <v>2002335</v>
      </c>
    </row>
    <row r="41" spans="1:11" s="851" customFormat="1" ht="12" customHeight="1">
      <c r="C41" s="851" t="s">
        <v>1735</v>
      </c>
      <c r="E41" s="886"/>
      <c r="F41" s="886"/>
      <c r="G41" s="886"/>
      <c r="H41" s="886"/>
      <c r="I41" s="886"/>
      <c r="J41" s="886"/>
      <c r="K41" s="886"/>
    </row>
    <row r="42" spans="1:11" s="851" customFormat="1" ht="12" customHeight="1">
      <c r="C42" s="851" t="s">
        <v>1746</v>
      </c>
      <c r="E42" s="886">
        <v>580</v>
      </c>
      <c r="F42" s="886">
        <v>6756</v>
      </c>
      <c r="G42" s="886">
        <v>855.5</v>
      </c>
      <c r="H42" s="886">
        <v>22</v>
      </c>
      <c r="I42" s="886">
        <v>2.2999999999999998</v>
      </c>
      <c r="J42" s="886">
        <v>88</v>
      </c>
      <c r="K42" s="886">
        <v>708033</v>
      </c>
    </row>
    <row r="43" spans="1:11" s="851" customFormat="1" ht="12" customHeight="1">
      <c r="C43" s="851" t="s">
        <v>1747</v>
      </c>
      <c r="E43" s="886">
        <v>1135</v>
      </c>
      <c r="F43" s="886">
        <v>18683</v>
      </c>
      <c r="G43" s="886">
        <v>2004.3</v>
      </c>
      <c r="H43" s="886">
        <v>30</v>
      </c>
      <c r="I43" s="886">
        <v>3.1</v>
      </c>
      <c r="J43" s="886">
        <v>130</v>
      </c>
      <c r="K43" s="886">
        <v>1098721</v>
      </c>
    </row>
    <row r="44" spans="1:11" s="851" customFormat="1" ht="12" customHeight="1">
      <c r="C44" s="851" t="s">
        <v>1748</v>
      </c>
      <c r="E44" s="886">
        <v>33</v>
      </c>
      <c r="F44" s="886">
        <v>109</v>
      </c>
      <c r="G44" s="886">
        <v>23.5</v>
      </c>
      <c r="H44" s="886">
        <v>2</v>
      </c>
      <c r="I44" s="886">
        <v>0.4</v>
      </c>
      <c r="J44" s="886">
        <v>15</v>
      </c>
      <c r="K44" s="886">
        <v>32018</v>
      </c>
    </row>
    <row r="45" spans="1:11" s="851" customFormat="1" ht="12" customHeight="1">
      <c r="B45" s="888" t="s">
        <v>1749</v>
      </c>
      <c r="E45" s="886">
        <v>354</v>
      </c>
      <c r="F45" s="886">
        <v>882</v>
      </c>
      <c r="G45" s="886">
        <v>171.5</v>
      </c>
      <c r="H45" s="886">
        <v>4</v>
      </c>
      <c r="I45" s="886">
        <v>0.5</v>
      </c>
      <c r="J45" s="886">
        <v>12</v>
      </c>
      <c r="K45" s="886">
        <v>222291</v>
      </c>
    </row>
    <row r="46" spans="1:11" s="861" customFormat="1" ht="24.95" customHeight="1">
      <c r="A46" s="712" t="s">
        <v>1735</v>
      </c>
      <c r="E46" s="860"/>
      <c r="F46" s="860"/>
      <c r="G46" s="860"/>
      <c r="H46" s="860"/>
      <c r="I46" s="860"/>
      <c r="J46" s="860"/>
      <c r="K46" s="860"/>
    </row>
    <row r="47" spans="1:11" s="851" customFormat="1" ht="12" customHeight="1">
      <c r="B47" s="888" t="s">
        <v>1717</v>
      </c>
      <c r="E47" s="886">
        <v>277</v>
      </c>
      <c r="F47" s="886">
        <v>991</v>
      </c>
      <c r="G47" s="886">
        <v>174.8</v>
      </c>
      <c r="H47" s="886">
        <v>3</v>
      </c>
      <c r="I47" s="886">
        <v>0.5</v>
      </c>
      <c r="J47" s="886">
        <v>11</v>
      </c>
      <c r="K47" s="886">
        <v>268943</v>
      </c>
    </row>
    <row r="48" spans="1:11" s="861" customFormat="1" ht="35.1" customHeight="1">
      <c r="A48" s="712" t="s">
        <v>1736</v>
      </c>
      <c r="E48" s="860"/>
      <c r="F48" s="860"/>
      <c r="G48" s="860"/>
      <c r="H48" s="860"/>
      <c r="I48" s="860"/>
      <c r="J48" s="860"/>
      <c r="K48" s="860"/>
    </row>
    <row r="49" spans="2:11" s="851" customFormat="1" ht="12" customHeight="1">
      <c r="B49" s="888" t="s">
        <v>1715</v>
      </c>
      <c r="E49" s="886">
        <v>325</v>
      </c>
      <c r="F49" s="886">
        <v>848</v>
      </c>
      <c r="G49" s="886">
        <v>158.1</v>
      </c>
      <c r="H49" s="886">
        <v>0</v>
      </c>
      <c r="I49" s="886">
        <v>0</v>
      </c>
      <c r="J49" s="886">
        <v>0</v>
      </c>
      <c r="K49" s="886">
        <v>185247</v>
      </c>
    </row>
    <row r="50" spans="2:11" s="851" customFormat="1" ht="12" customHeight="1">
      <c r="B50" s="888" t="s">
        <v>1068</v>
      </c>
      <c r="E50" s="886">
        <v>2429</v>
      </c>
      <c r="F50" s="886">
        <v>30764</v>
      </c>
      <c r="G50" s="886">
        <v>3803.8</v>
      </c>
      <c r="H50" s="886">
        <v>42</v>
      </c>
      <c r="I50" s="886">
        <v>4.7</v>
      </c>
      <c r="J50" s="886">
        <v>182</v>
      </c>
      <c r="K50" s="886">
        <v>2320296</v>
      </c>
    </row>
    <row r="51" spans="2:11" s="851" customFormat="1" ht="12" customHeight="1">
      <c r="C51" s="851" t="s">
        <v>1732</v>
      </c>
      <c r="E51" s="886"/>
      <c r="F51" s="886"/>
      <c r="G51" s="886"/>
      <c r="H51" s="886"/>
      <c r="I51" s="886"/>
      <c r="J51" s="886"/>
      <c r="K51" s="886"/>
    </row>
    <row r="52" spans="2:11" s="851" customFormat="1" ht="12" customHeight="1">
      <c r="C52" s="851" t="s">
        <v>1750</v>
      </c>
      <c r="E52" s="886">
        <v>644</v>
      </c>
      <c r="F52" s="886">
        <v>3578</v>
      </c>
      <c r="G52" s="886">
        <v>529</v>
      </c>
      <c r="H52" s="886">
        <v>0</v>
      </c>
      <c r="I52" s="886">
        <v>0</v>
      </c>
      <c r="J52" s="886">
        <v>0</v>
      </c>
      <c r="K52" s="886">
        <v>143887</v>
      </c>
    </row>
    <row r="53" spans="2:11" s="851" customFormat="1" ht="12" customHeight="1">
      <c r="C53" s="851" t="s">
        <v>1751</v>
      </c>
      <c r="E53" s="886">
        <v>811</v>
      </c>
      <c r="F53" s="886">
        <v>9972</v>
      </c>
      <c r="G53" s="886">
        <v>1211.5999999999999</v>
      </c>
      <c r="H53" s="886">
        <v>17</v>
      </c>
      <c r="I53" s="886">
        <v>2</v>
      </c>
      <c r="J53" s="886">
        <v>78</v>
      </c>
      <c r="K53" s="886">
        <v>888773</v>
      </c>
    </row>
    <row r="54" spans="2:11" s="851" customFormat="1" ht="12" customHeight="1">
      <c r="C54" s="851" t="s">
        <v>1752</v>
      </c>
      <c r="D54" s="889"/>
      <c r="E54" s="890"/>
      <c r="F54" s="890"/>
      <c r="G54" s="890"/>
      <c r="H54" s="890"/>
      <c r="I54" s="890"/>
      <c r="J54" s="890"/>
      <c r="K54" s="890"/>
    </row>
    <row r="55" spans="2:11" s="851" customFormat="1" ht="12" customHeight="1">
      <c r="C55" s="851" t="s">
        <v>1753</v>
      </c>
      <c r="D55" s="888"/>
      <c r="E55" s="890"/>
      <c r="F55" s="890"/>
      <c r="G55" s="890"/>
      <c r="H55" s="890"/>
      <c r="I55" s="890"/>
      <c r="J55" s="890"/>
      <c r="K55" s="890"/>
    </row>
    <row r="56" spans="2:11" s="851" customFormat="1" ht="12" customHeight="1">
      <c r="C56" s="851" t="s">
        <v>1754</v>
      </c>
      <c r="D56" s="891"/>
      <c r="E56" s="890"/>
      <c r="F56" s="890"/>
      <c r="G56" s="890"/>
      <c r="H56" s="890"/>
      <c r="I56" s="890"/>
      <c r="J56" s="890"/>
      <c r="K56" s="890"/>
    </row>
    <row r="57" spans="2:11" s="851" customFormat="1" ht="12" customHeight="1">
      <c r="C57" s="851" t="s">
        <v>1755</v>
      </c>
      <c r="D57" s="889"/>
      <c r="E57" s="886">
        <v>974</v>
      </c>
      <c r="F57" s="886">
        <v>17213</v>
      </c>
      <c r="G57" s="886">
        <v>2063.1999999999998</v>
      </c>
      <c r="H57" s="886">
        <v>25</v>
      </c>
      <c r="I57" s="886">
        <v>2.7</v>
      </c>
      <c r="J57" s="886">
        <v>104</v>
      </c>
      <c r="K57" s="886">
        <v>1287636</v>
      </c>
    </row>
    <row r="58" spans="2:11" s="851" customFormat="1" ht="12" customHeight="1">
      <c r="C58" s="851" t="s">
        <v>1756</v>
      </c>
      <c r="D58" s="889"/>
      <c r="E58" s="886"/>
      <c r="F58" s="886"/>
      <c r="G58" s="886"/>
      <c r="H58" s="886"/>
      <c r="I58" s="886"/>
      <c r="J58" s="886"/>
      <c r="K58" s="886"/>
    </row>
    <row r="59" spans="2:11" s="851" customFormat="1" ht="12" customHeight="1">
      <c r="C59" s="851" t="s">
        <v>1757</v>
      </c>
      <c r="E59" s="886">
        <v>25</v>
      </c>
      <c r="F59" s="886">
        <v>1791</v>
      </c>
      <c r="G59" s="886">
        <v>236.7</v>
      </c>
      <c r="H59" s="886">
        <v>0</v>
      </c>
      <c r="I59" s="886">
        <v>0</v>
      </c>
      <c r="J59" s="886">
        <v>0</v>
      </c>
      <c r="K59" s="886">
        <v>95932</v>
      </c>
    </row>
    <row r="60" spans="2:11" s="861" customFormat="1" ht="20.100000000000001" customHeight="1">
      <c r="B60" s="712" t="s">
        <v>1741</v>
      </c>
      <c r="E60" s="860">
        <v>442</v>
      </c>
      <c r="F60" s="860">
        <v>1166</v>
      </c>
      <c r="G60" s="860">
        <v>208.1</v>
      </c>
      <c r="H60" s="860">
        <v>29</v>
      </c>
      <c r="I60" s="860">
        <v>3.3</v>
      </c>
      <c r="J60" s="860">
        <v>128</v>
      </c>
      <c r="K60" s="860">
        <v>133198</v>
      </c>
    </row>
    <row r="61" spans="2:11" s="851" customFormat="1" ht="12" customHeight="1">
      <c r="B61" s="888" t="s">
        <v>1742</v>
      </c>
      <c r="E61" s="886">
        <v>70</v>
      </c>
      <c r="F61" s="886">
        <v>264</v>
      </c>
      <c r="G61" s="886">
        <v>63.8</v>
      </c>
      <c r="H61" s="886">
        <v>0</v>
      </c>
      <c r="I61" s="886">
        <v>0</v>
      </c>
      <c r="J61" s="886">
        <v>0</v>
      </c>
      <c r="K61" s="886">
        <v>36220</v>
      </c>
    </row>
    <row r="62" spans="2:11" s="851" customFormat="1" ht="3.95" customHeight="1">
      <c r="B62" s="888"/>
      <c r="E62" s="886"/>
      <c r="F62" s="886"/>
      <c r="G62" s="886"/>
      <c r="H62" s="886"/>
      <c r="I62" s="886"/>
      <c r="J62" s="886"/>
      <c r="K62" s="886"/>
    </row>
    <row r="63" spans="2:11" s="851" customFormat="1" ht="12" customHeight="1">
      <c r="B63" s="888"/>
      <c r="E63" s="886"/>
      <c r="F63" s="886"/>
      <c r="G63" s="886"/>
      <c r="H63" s="886"/>
      <c r="I63" s="886"/>
      <c r="J63" s="886"/>
      <c r="K63" s="886"/>
    </row>
    <row r="64" spans="2:11" s="861" customFormat="1" ht="9.9499999999999993" customHeight="1">
      <c r="E64" s="873"/>
      <c r="F64" s="873"/>
      <c r="G64" s="874"/>
      <c r="H64" s="873"/>
      <c r="I64" s="874"/>
      <c r="J64" s="873"/>
      <c r="K64" s="873"/>
    </row>
    <row r="65" spans="1:11" s="861" customFormat="1">
      <c r="A65" s="861" t="s">
        <v>1758</v>
      </c>
      <c r="B65" s="712"/>
      <c r="C65" s="712"/>
      <c r="D65" s="712"/>
      <c r="E65" s="873"/>
      <c r="F65" s="873"/>
      <c r="G65" s="873"/>
      <c r="H65" s="873"/>
      <c r="I65" s="873"/>
      <c r="J65" s="873"/>
      <c r="K65" s="873"/>
    </row>
    <row r="66" spans="1:11" s="861" customFormat="1" ht="5.0999999999999996" customHeight="1">
      <c r="B66" s="712"/>
      <c r="C66" s="712"/>
      <c r="D66" s="712"/>
      <c r="E66" s="873"/>
      <c r="F66" s="873"/>
      <c r="G66" s="873"/>
      <c r="H66" s="873"/>
      <c r="I66" s="873"/>
      <c r="J66" s="873"/>
      <c r="K66" s="873"/>
    </row>
    <row r="67" spans="1:11" s="861" customFormat="1" ht="27.95" customHeight="1">
      <c r="A67" s="864" t="s">
        <v>1799</v>
      </c>
      <c r="B67" s="712"/>
      <c r="C67" s="712"/>
      <c r="D67" s="712"/>
      <c r="E67" s="873"/>
      <c r="F67" s="873"/>
      <c r="G67" s="873"/>
      <c r="H67" s="873"/>
      <c r="I67" s="873"/>
      <c r="J67" s="873"/>
    </row>
    <row r="68" spans="1:11" s="861" customFormat="1" ht="9.9499999999999993" customHeight="1">
      <c r="E68" s="873"/>
      <c r="F68" s="873"/>
      <c r="G68" s="874"/>
      <c r="H68" s="873"/>
      <c r="I68" s="874"/>
      <c r="J68" s="873"/>
      <c r="K68" s="873"/>
    </row>
    <row r="69" spans="1:11" s="861" customFormat="1" ht="9.9499999999999993" customHeight="1">
      <c r="A69" s="1262"/>
      <c r="B69" s="1262"/>
      <c r="C69" s="1262"/>
      <c r="D69" s="1262"/>
      <c r="E69" s="1262"/>
      <c r="F69" s="878"/>
      <c r="G69" s="892"/>
      <c r="H69" s="893"/>
      <c r="I69" s="894"/>
      <c r="J69" s="894"/>
      <c r="K69" s="894"/>
    </row>
    <row r="70" spans="1:11" s="851" customFormat="1" ht="35.1" customHeight="1">
      <c r="A70" s="1246"/>
      <c r="B70" s="1246"/>
      <c r="C70" s="1246"/>
      <c r="D70" s="1246"/>
      <c r="E70" s="869"/>
      <c r="F70" s="869"/>
      <c r="G70" s="866"/>
      <c r="H70" s="866"/>
      <c r="I70" s="866"/>
    </row>
    <row r="71" spans="1:11" s="861" customFormat="1" ht="24.95" customHeight="1">
      <c r="E71" s="869"/>
      <c r="F71" s="869"/>
      <c r="G71" s="866"/>
      <c r="H71" s="866"/>
      <c r="I71" s="866"/>
    </row>
    <row r="72" spans="1:11" s="861" customFormat="1" ht="9.9499999999999993" customHeight="1">
      <c r="E72" s="869"/>
      <c r="F72" s="869"/>
      <c r="G72" s="866"/>
      <c r="H72" s="866"/>
      <c r="I72" s="866"/>
    </row>
    <row r="73" spans="1:11" ht="9.9499999999999993" customHeight="1">
      <c r="E73" s="869"/>
      <c r="F73" s="869"/>
    </row>
    <row r="74" spans="1:11" ht="9.9499999999999993" customHeight="1">
      <c r="E74" s="869"/>
      <c r="F74" s="869"/>
    </row>
    <row r="75" spans="1:11" ht="9.9499999999999993" customHeight="1">
      <c r="E75" s="869"/>
      <c r="F75" s="869"/>
    </row>
    <row r="76" spans="1:11" ht="24.95" customHeight="1">
      <c r="E76" s="869"/>
      <c r="F76" s="869"/>
    </row>
    <row r="77" spans="1:11" ht="24.95" customHeight="1">
      <c r="E77" s="869"/>
      <c r="F77" s="869"/>
    </row>
    <row r="78" spans="1:11" ht="9.9499999999999993" customHeight="1">
      <c r="E78" s="869"/>
      <c r="F78" s="869"/>
    </row>
    <row r="79" spans="1:11" ht="9.9499999999999993" customHeight="1">
      <c r="E79" s="869"/>
      <c r="F79" s="869"/>
    </row>
    <row r="80" spans="1:11" ht="9.9499999999999993" customHeight="1">
      <c r="E80" s="869"/>
      <c r="F80" s="869"/>
    </row>
    <row r="81" spans="1:11" ht="9.9499999999999993" customHeight="1">
      <c r="E81" s="869"/>
      <c r="F81" s="869"/>
    </row>
    <row r="82" spans="1:11" ht="14.1" customHeight="1">
      <c r="E82" s="869"/>
      <c r="F82" s="869"/>
    </row>
    <row r="83" spans="1:11" ht="9.9499999999999993" customHeight="1">
      <c r="E83" s="869"/>
      <c r="F83" s="869"/>
    </row>
    <row r="84" spans="1:11" ht="50.1" customHeight="1">
      <c r="A84" s="1246"/>
      <c r="B84" s="1246"/>
      <c r="C84" s="1246"/>
      <c r="D84" s="1274"/>
      <c r="E84" s="869"/>
      <c r="F84" s="869"/>
    </row>
    <row r="85" spans="1:11" ht="9.9499999999999993" customHeight="1">
      <c r="E85" s="869"/>
      <c r="F85" s="869"/>
    </row>
    <row r="86" spans="1:11" ht="9.9499999999999993" customHeight="1">
      <c r="E86" s="869"/>
      <c r="F86" s="869"/>
    </row>
    <row r="87" spans="1:11" ht="9.9499999999999993" customHeight="1">
      <c r="E87" s="869"/>
      <c r="F87" s="869"/>
    </row>
    <row r="88" spans="1:11" ht="9.9499999999999993" customHeight="1">
      <c r="E88" s="869"/>
      <c r="F88" s="869"/>
    </row>
    <row r="89" spans="1:11" ht="9.9499999999999993" customHeight="1">
      <c r="E89" s="869"/>
      <c r="F89" s="869"/>
    </row>
    <row r="90" spans="1:11" ht="9.9499999999999993" customHeight="1">
      <c r="E90" s="869"/>
      <c r="F90" s="869"/>
    </row>
    <row r="91" spans="1:11" ht="9.9499999999999993" customHeight="1">
      <c r="E91" s="869"/>
      <c r="F91" s="869"/>
    </row>
    <row r="92" spans="1:11" ht="9.9499999999999993" customHeight="1">
      <c r="E92" s="869"/>
      <c r="F92" s="869"/>
    </row>
    <row r="93" spans="1:11" ht="24.95" customHeight="1">
      <c r="E93" s="869"/>
      <c r="F93" s="869"/>
    </row>
    <row r="94" spans="1:11" ht="9.9499999999999993" customHeight="1">
      <c r="E94" s="869"/>
      <c r="F94" s="869"/>
    </row>
    <row r="95" spans="1:11" ht="9.9499999999999993" customHeight="1">
      <c r="E95" s="869"/>
      <c r="F95" s="869"/>
    </row>
    <row r="96" spans="1:11" ht="9.9499999999999993" customHeight="1">
      <c r="E96" s="869"/>
      <c r="F96" s="869"/>
      <c r="J96" s="861"/>
      <c r="K96" s="861"/>
    </row>
    <row r="97" spans="1:11" ht="9.9499999999999993" customHeight="1">
      <c r="C97" s="1269"/>
      <c r="D97" s="1244"/>
      <c r="E97" s="1263"/>
      <c r="F97" s="876"/>
      <c r="G97" s="1262"/>
      <c r="H97" s="1262"/>
      <c r="I97" s="1262"/>
      <c r="J97" s="1262"/>
      <c r="K97" s="1262"/>
    </row>
    <row r="98" spans="1:11" ht="9.9499999999999993" customHeight="1">
      <c r="C98" s="1270"/>
      <c r="D98" s="1271"/>
      <c r="E98" s="1263"/>
      <c r="F98" s="876"/>
      <c r="G98" s="1262"/>
      <c r="H98" s="1262"/>
      <c r="I98" s="1262"/>
      <c r="J98" s="1262"/>
      <c r="K98" s="1262"/>
    </row>
    <row r="99" spans="1:11" ht="9.9499999999999993" customHeight="1">
      <c r="C99" s="1269"/>
      <c r="D99" s="1244"/>
      <c r="E99" s="1263"/>
      <c r="F99" s="876"/>
      <c r="G99" s="1262"/>
      <c r="H99" s="1262"/>
      <c r="I99" s="1262"/>
      <c r="J99" s="1262"/>
      <c r="K99" s="1262"/>
    </row>
    <row r="100" spans="1:11" ht="9.9499999999999993" customHeight="1">
      <c r="C100" s="712"/>
      <c r="E100" s="869"/>
      <c r="F100" s="869"/>
      <c r="J100" s="861"/>
      <c r="K100" s="861"/>
    </row>
    <row r="101" spans="1:11" ht="9.9499999999999993" customHeight="1">
      <c r="E101" s="869"/>
      <c r="F101" s="869"/>
      <c r="J101" s="861"/>
      <c r="K101" s="861"/>
    </row>
    <row r="102" spans="1:11" ht="21.95" customHeight="1">
      <c r="A102" s="895"/>
      <c r="B102" s="895"/>
      <c r="E102" s="876"/>
      <c r="F102" s="876"/>
      <c r="G102" s="861"/>
      <c r="H102" s="878"/>
      <c r="I102" s="878"/>
      <c r="J102" s="878"/>
      <c r="K102" s="878"/>
    </row>
    <row r="103" spans="1:11" ht="9.9499999999999993" customHeight="1">
      <c r="A103" s="861"/>
      <c r="B103" s="1269"/>
      <c r="C103" s="1269"/>
      <c r="D103" s="1244"/>
      <c r="E103" s="1272"/>
      <c r="F103" s="869"/>
      <c r="G103" s="1262"/>
      <c r="H103" s="1273"/>
      <c r="I103" s="1273"/>
      <c r="J103" s="1262"/>
      <c r="K103" s="1262"/>
    </row>
    <row r="104" spans="1:11" ht="9.9499999999999993" customHeight="1">
      <c r="A104" s="895"/>
      <c r="B104" s="1269"/>
      <c r="C104" s="1269"/>
      <c r="D104" s="1244"/>
      <c r="E104" s="1272"/>
      <c r="F104" s="869"/>
      <c r="G104" s="1262"/>
      <c r="H104" s="1273"/>
      <c r="I104" s="1273"/>
      <c r="J104" s="1262"/>
      <c r="K104" s="1262"/>
    </row>
    <row r="105" spans="1:11" ht="9.9499999999999993" customHeight="1">
      <c r="E105" s="869"/>
      <c r="F105" s="869"/>
    </row>
    <row r="106" spans="1:11" ht="24.95" customHeight="1">
      <c r="E106" s="869"/>
      <c r="F106" s="869"/>
    </row>
    <row r="107" spans="1:11" ht="50.1" customHeight="1">
      <c r="A107" s="1272"/>
      <c r="B107" s="1272"/>
      <c r="C107" s="1272"/>
      <c r="D107" s="1272"/>
      <c r="E107" s="1272"/>
      <c r="F107" s="1272"/>
      <c r="G107" s="1272"/>
      <c r="H107" s="1272"/>
      <c r="I107" s="1272"/>
      <c r="J107" s="1272"/>
      <c r="K107" s="1272"/>
    </row>
    <row r="108" spans="1:11" s="902" customFormat="1" ht="35.1" customHeight="1">
      <c r="A108" s="1281"/>
      <c r="B108" s="1281"/>
      <c r="C108" s="1281"/>
      <c r="D108" s="1281"/>
      <c r="E108" s="899"/>
      <c r="F108" s="899"/>
      <c r="G108" s="899"/>
      <c r="H108" s="900"/>
      <c r="I108" s="901"/>
      <c r="J108" s="901"/>
      <c r="K108" s="901"/>
    </row>
    <row r="109" spans="1:11" s="902" customFormat="1" ht="35.1" customHeight="1">
      <c r="A109" s="1281"/>
      <c r="B109" s="1281"/>
      <c r="C109" s="1281"/>
      <c r="D109" s="1281"/>
      <c r="E109" s="903"/>
      <c r="F109" s="903"/>
      <c r="G109" s="904"/>
      <c r="H109" s="904"/>
      <c r="I109" s="904"/>
    </row>
    <row r="110" spans="1:11" ht="24.95" customHeight="1">
      <c r="E110" s="869"/>
      <c r="F110" s="869"/>
    </row>
    <row r="111" spans="1:11" ht="9.9499999999999993" customHeight="1">
      <c r="E111" s="869"/>
      <c r="F111" s="869"/>
    </row>
    <row r="112" spans="1:11" ht="9.9499999999999993" customHeight="1">
      <c r="E112" s="869"/>
      <c r="F112" s="869"/>
    </row>
    <row r="113" spans="1:6" ht="9.9499999999999993" customHeight="1">
      <c r="E113" s="869"/>
      <c r="F113" s="869"/>
    </row>
    <row r="114" spans="1:6" ht="9.9499999999999993" customHeight="1">
      <c r="E114" s="869"/>
      <c r="F114" s="869"/>
    </row>
    <row r="115" spans="1:6" ht="24.95" customHeight="1">
      <c r="E115" s="869"/>
      <c r="F115" s="869"/>
    </row>
    <row r="116" spans="1:6" ht="24.95" customHeight="1">
      <c r="E116" s="869"/>
      <c r="F116" s="869"/>
    </row>
    <row r="117" spans="1:6" ht="9.9499999999999993" customHeight="1">
      <c r="E117" s="869"/>
      <c r="F117" s="869"/>
    </row>
    <row r="118" spans="1:6" ht="9.9499999999999993" customHeight="1">
      <c r="E118" s="869"/>
      <c r="F118" s="869"/>
    </row>
    <row r="119" spans="1:6" ht="9.9499999999999993" customHeight="1">
      <c r="E119" s="869"/>
      <c r="F119" s="869"/>
    </row>
    <row r="120" spans="1:6" ht="9.9499999999999993" customHeight="1">
      <c r="E120" s="869"/>
      <c r="F120" s="869"/>
    </row>
    <row r="121" spans="1:6" ht="14.1" customHeight="1">
      <c r="E121" s="869"/>
      <c r="F121" s="869"/>
    </row>
    <row r="122" spans="1:6" ht="9.9499999999999993" customHeight="1">
      <c r="E122" s="869"/>
      <c r="F122" s="869"/>
    </row>
    <row r="123" spans="1:6" ht="50.1" customHeight="1">
      <c r="A123" s="1246"/>
      <c r="B123" s="1246"/>
      <c r="C123" s="1246"/>
      <c r="D123" s="1274"/>
      <c r="E123" s="869"/>
      <c r="F123" s="869"/>
    </row>
    <row r="124" spans="1:6" ht="9.9499999999999993" customHeight="1">
      <c r="E124" s="869"/>
      <c r="F124" s="869"/>
    </row>
    <row r="125" spans="1:6" ht="9.9499999999999993" customHeight="1">
      <c r="E125" s="869"/>
      <c r="F125" s="869"/>
    </row>
    <row r="126" spans="1:6" ht="9.9499999999999993" customHeight="1">
      <c r="E126" s="869"/>
      <c r="F126" s="869"/>
    </row>
    <row r="127" spans="1:6" ht="9.9499999999999993" customHeight="1">
      <c r="E127" s="869"/>
      <c r="F127" s="869"/>
    </row>
    <row r="128" spans="1:6" ht="9.9499999999999993" customHeight="1">
      <c r="E128" s="869"/>
      <c r="F128" s="869"/>
    </row>
    <row r="129" spans="1:11" ht="9.9499999999999993" customHeight="1">
      <c r="E129" s="869"/>
      <c r="F129" s="869"/>
    </row>
    <row r="130" spans="1:11" ht="9.9499999999999993" customHeight="1">
      <c r="E130" s="869"/>
      <c r="F130" s="869"/>
    </row>
    <row r="131" spans="1:11" ht="9.9499999999999993" customHeight="1">
      <c r="E131" s="869"/>
      <c r="F131" s="869"/>
    </row>
    <row r="132" spans="1:11" ht="24.95" customHeight="1">
      <c r="E132" s="869"/>
      <c r="F132" s="869"/>
    </row>
    <row r="133" spans="1:11" ht="9.9499999999999993" customHeight="1">
      <c r="E133" s="869"/>
      <c r="F133" s="869"/>
    </row>
    <row r="134" spans="1:11" ht="9.9499999999999993" customHeight="1">
      <c r="E134" s="869"/>
      <c r="F134" s="869"/>
    </row>
    <row r="135" spans="1:11" ht="9.9499999999999993" customHeight="1">
      <c r="E135" s="869"/>
      <c r="F135" s="869"/>
      <c r="J135" s="861"/>
      <c r="K135" s="861"/>
    </row>
    <row r="136" spans="1:11" ht="9.9499999999999993" customHeight="1">
      <c r="C136" s="1269"/>
      <c r="D136" s="1244"/>
      <c r="E136" s="1263"/>
      <c r="F136" s="876"/>
      <c r="G136" s="1262"/>
      <c r="H136" s="1262"/>
      <c r="I136" s="1262"/>
      <c r="J136" s="1262"/>
      <c r="K136" s="1262"/>
    </row>
    <row r="137" spans="1:11" ht="9.9499999999999993" customHeight="1">
      <c r="C137" s="1270"/>
      <c r="D137" s="1271"/>
      <c r="E137" s="1263"/>
      <c r="F137" s="876"/>
      <c r="G137" s="1262"/>
      <c r="H137" s="1262"/>
      <c r="I137" s="1262"/>
      <c r="J137" s="1262"/>
      <c r="K137" s="1262"/>
    </row>
    <row r="138" spans="1:11" ht="9.9499999999999993" customHeight="1">
      <c r="C138" s="1269"/>
      <c r="D138" s="1244"/>
      <c r="E138" s="1263"/>
      <c r="F138" s="876"/>
      <c r="G138" s="1262"/>
      <c r="H138" s="1262"/>
      <c r="I138" s="1262"/>
      <c r="J138" s="1262"/>
      <c r="K138" s="1262"/>
    </row>
    <row r="139" spans="1:11" ht="9.9499999999999993" customHeight="1">
      <c r="C139" s="712"/>
      <c r="E139" s="869"/>
      <c r="F139" s="869"/>
      <c r="J139" s="861"/>
      <c r="K139" s="861"/>
    </row>
    <row r="140" spans="1:11" ht="9.9499999999999993" customHeight="1">
      <c r="E140" s="869"/>
      <c r="F140" s="869"/>
      <c r="J140" s="861"/>
      <c r="K140" s="861"/>
    </row>
    <row r="141" spans="1:11" ht="21.95" customHeight="1">
      <c r="A141" s="895"/>
      <c r="B141" s="895"/>
      <c r="E141" s="869"/>
      <c r="F141" s="869"/>
      <c r="G141" s="861"/>
      <c r="J141" s="861"/>
      <c r="K141" s="861"/>
    </row>
    <row r="142" spans="1:11" ht="9.9499999999999993" customHeight="1">
      <c r="A142" s="861"/>
      <c r="B142" s="1269"/>
      <c r="C142" s="1269"/>
      <c r="D142" s="1244"/>
      <c r="E142" s="1272"/>
      <c r="F142" s="869"/>
      <c r="G142" s="1262"/>
      <c r="H142" s="1273"/>
      <c r="I142" s="1273"/>
      <c r="J142" s="1262"/>
      <c r="K142" s="1262"/>
    </row>
    <row r="143" spans="1:11" ht="9.9499999999999993" customHeight="1">
      <c r="A143" s="895"/>
      <c r="B143" s="1269"/>
      <c r="C143" s="1269"/>
      <c r="D143" s="1244"/>
      <c r="E143" s="1272"/>
      <c r="F143" s="869"/>
      <c r="G143" s="1262"/>
      <c r="H143" s="1273"/>
      <c r="I143" s="1273"/>
      <c r="J143" s="1262"/>
      <c r="K143" s="1262"/>
    </row>
    <row r="144" spans="1:11" ht="9.9499999999999993" customHeight="1">
      <c r="E144" s="869"/>
      <c r="F144" s="869"/>
    </row>
    <row r="145" spans="5:6" ht="24.95" customHeight="1">
      <c r="E145" s="869"/>
      <c r="F145" s="869"/>
    </row>
  </sheetData>
  <mergeCells count="62">
    <mergeCell ref="A2:K2"/>
    <mergeCell ref="A3:K3"/>
    <mergeCell ref="A4:K4"/>
    <mergeCell ref="A5:K5"/>
    <mergeCell ref="A7:K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70:D70"/>
    <mergeCell ref="A84:D84"/>
    <mergeCell ref="C97:D97"/>
    <mergeCell ref="E97:E99"/>
    <mergeCell ref="A69:E69"/>
    <mergeCell ref="G97:G99"/>
    <mergeCell ref="A109:D109"/>
    <mergeCell ref="I97:I99"/>
    <mergeCell ref="J97:J99"/>
    <mergeCell ref="K97:K99"/>
    <mergeCell ref="C98:D98"/>
    <mergeCell ref="C99:D99"/>
    <mergeCell ref="B103:D103"/>
    <mergeCell ref="E103:E104"/>
    <mergeCell ref="G103:G104"/>
    <mergeCell ref="H103:H104"/>
    <mergeCell ref="I103:I104"/>
    <mergeCell ref="H97:H99"/>
    <mergeCell ref="J103:J104"/>
    <mergeCell ref="K103:K104"/>
    <mergeCell ref="B104:D104"/>
    <mergeCell ref="A107:K107"/>
    <mergeCell ref="A108:D108"/>
    <mergeCell ref="A123:D123"/>
    <mergeCell ref="C136:D136"/>
    <mergeCell ref="E136:E138"/>
    <mergeCell ref="G136:G138"/>
    <mergeCell ref="H136:H138"/>
    <mergeCell ref="K142:K143"/>
    <mergeCell ref="B143:D143"/>
    <mergeCell ref="J136:J138"/>
    <mergeCell ref="K136:K138"/>
    <mergeCell ref="C137:D137"/>
    <mergeCell ref="C138:D138"/>
    <mergeCell ref="B142:D142"/>
    <mergeCell ref="E142:E143"/>
    <mergeCell ref="G142:G143"/>
    <mergeCell ref="H142:H143"/>
    <mergeCell ref="I142:I143"/>
    <mergeCell ref="J142:J143"/>
    <mergeCell ref="I136:I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0"/>
  <sheetViews>
    <sheetView zoomScaleNormal="115" workbookViewId="0"/>
  </sheetViews>
  <sheetFormatPr baseColWidth="10" defaultRowHeight="9" customHeight="1" zeroHeight="1"/>
  <cols>
    <col min="1" max="1" width="3.5703125" style="126" customWidth="1"/>
    <col min="2" max="2" width="19.7109375" style="119" customWidth="1"/>
    <col min="3" max="3" width="6.28515625" style="127" customWidth="1"/>
    <col min="4" max="4" width="5.7109375" style="127" customWidth="1"/>
    <col min="5" max="5" width="7" style="127" customWidth="1"/>
    <col min="6" max="6" width="6.28515625" style="127" customWidth="1"/>
    <col min="7" max="7" width="5.7109375" style="127" customWidth="1"/>
    <col min="8" max="8" width="9" style="127" customWidth="1"/>
    <col min="9" max="9" width="5.7109375" style="127" customWidth="1"/>
    <col min="10" max="10" width="6.28515625" style="127" customWidth="1"/>
    <col min="11" max="11" width="5.7109375" style="127" customWidth="1"/>
    <col min="12" max="12" width="9.42578125" style="127" customWidth="1"/>
    <col min="13" max="13" width="6.28515625" style="127" customWidth="1"/>
    <col min="14" max="16384" width="11.42578125" style="119"/>
  </cols>
  <sheetData>
    <row r="1" spans="1:13" ht="15" customHeight="1">
      <c r="A1" s="919" t="s">
        <v>1821</v>
      </c>
    </row>
    <row r="2" spans="1:13" ht="9" customHeight="1">
      <c r="A2" s="117" t="s">
        <v>622</v>
      </c>
      <c r="B2" s="118"/>
      <c r="C2" s="118"/>
      <c r="D2" s="118"/>
      <c r="E2" s="118"/>
      <c r="F2" s="118"/>
      <c r="G2" s="118"/>
      <c r="H2" s="118"/>
      <c r="I2" s="118"/>
      <c r="J2" s="118"/>
      <c r="K2" s="118"/>
      <c r="L2" s="118"/>
      <c r="M2" s="118"/>
    </row>
    <row r="3" spans="1:13">
      <c r="A3" s="117"/>
      <c r="B3" s="118"/>
      <c r="C3" s="118"/>
      <c r="D3" s="118"/>
      <c r="E3" s="118"/>
      <c r="F3" s="118"/>
      <c r="G3" s="118"/>
      <c r="H3" s="118"/>
      <c r="I3" s="118"/>
      <c r="J3" s="118"/>
      <c r="K3" s="118"/>
      <c r="L3" s="118"/>
      <c r="M3" s="118"/>
    </row>
    <row r="4" spans="1:13">
      <c r="A4" s="117" t="s">
        <v>200</v>
      </c>
      <c r="B4" s="118"/>
      <c r="C4" s="118"/>
      <c r="D4" s="118"/>
      <c r="E4" s="118"/>
      <c r="F4" s="118"/>
      <c r="G4" s="118"/>
      <c r="H4" s="118"/>
      <c r="I4" s="118"/>
      <c r="J4" s="118"/>
      <c r="K4" s="118"/>
      <c r="L4" s="118"/>
      <c r="M4" s="118"/>
    </row>
    <row r="5" spans="1:13">
      <c r="A5" s="117"/>
      <c r="B5" s="118"/>
      <c r="C5" s="118"/>
      <c r="D5" s="118"/>
      <c r="E5" s="118"/>
      <c r="F5" s="118"/>
      <c r="G5" s="118"/>
      <c r="H5" s="118"/>
      <c r="I5" s="118"/>
      <c r="J5" s="118"/>
      <c r="K5" s="118"/>
      <c r="L5" s="118"/>
      <c r="M5" s="118"/>
    </row>
    <row r="6" spans="1:13">
      <c r="A6" s="117" t="s">
        <v>453</v>
      </c>
      <c r="B6" s="118"/>
      <c r="C6" s="118"/>
      <c r="D6" s="118"/>
      <c r="E6" s="118"/>
      <c r="F6" s="118"/>
      <c r="G6" s="118"/>
      <c r="H6" s="118"/>
      <c r="I6" s="118"/>
      <c r="J6" s="118"/>
      <c r="K6" s="118"/>
      <c r="L6" s="118"/>
      <c r="M6" s="118"/>
    </row>
    <row r="7" spans="1:13">
      <c r="A7" s="119"/>
      <c r="B7" s="118"/>
      <c r="C7" s="118"/>
      <c r="D7" s="118"/>
      <c r="E7" s="118"/>
      <c r="F7" s="118"/>
      <c r="G7" s="118"/>
      <c r="H7" s="118"/>
      <c r="I7" s="118"/>
      <c r="J7" s="118"/>
      <c r="K7" s="118"/>
      <c r="L7" s="118"/>
      <c r="M7" s="118"/>
    </row>
    <row r="8" spans="1:13" s="120" customFormat="1" ht="9" customHeight="1">
      <c r="A8" s="118"/>
      <c r="B8" s="118"/>
      <c r="C8" s="118"/>
      <c r="D8" s="118"/>
      <c r="E8" s="118"/>
      <c r="F8" s="118"/>
      <c r="G8" s="118"/>
      <c r="H8" s="118"/>
      <c r="I8" s="118"/>
      <c r="J8" s="118"/>
      <c r="K8" s="118"/>
      <c r="L8" s="118"/>
      <c r="M8" s="118"/>
    </row>
    <row r="9" spans="1:13" s="121" customFormat="1" ht="15" customHeight="1">
      <c r="A9" s="1286" t="s">
        <v>201</v>
      </c>
      <c r="B9" s="1287"/>
      <c r="C9" s="1292" t="s">
        <v>1767</v>
      </c>
      <c r="D9" s="1293"/>
      <c r="E9" s="1293"/>
      <c r="F9" s="1293"/>
      <c r="G9" s="1293"/>
      <c r="H9" s="1293"/>
      <c r="I9" s="1293"/>
      <c r="J9" s="1293"/>
      <c r="K9" s="1294"/>
      <c r="L9" s="1292" t="s">
        <v>1450</v>
      </c>
      <c r="M9" s="1293"/>
    </row>
    <row r="10" spans="1:13" s="121" customFormat="1" ht="12.75" customHeight="1">
      <c r="A10" s="1288"/>
      <c r="B10" s="1289"/>
      <c r="C10" s="1282" t="s">
        <v>1436</v>
      </c>
      <c r="D10" s="1299"/>
      <c r="E10" s="1283"/>
      <c r="F10" s="1292" t="s">
        <v>186</v>
      </c>
      <c r="G10" s="1293"/>
      <c r="H10" s="1293"/>
      <c r="I10" s="1294"/>
      <c r="J10" s="1292" t="s">
        <v>269</v>
      </c>
      <c r="K10" s="1294"/>
      <c r="L10" s="1296" t="s">
        <v>142</v>
      </c>
      <c r="M10" s="1282" t="s">
        <v>929</v>
      </c>
    </row>
    <row r="11" spans="1:13" s="121" customFormat="1" ht="15.75" customHeight="1">
      <c r="A11" s="1288"/>
      <c r="B11" s="1289"/>
      <c r="C11" s="1284"/>
      <c r="D11" s="1300"/>
      <c r="E11" s="1285"/>
      <c r="F11" s="1292" t="s">
        <v>946</v>
      </c>
      <c r="G11" s="1293"/>
      <c r="H11" s="1293"/>
      <c r="I11" s="1293"/>
      <c r="J11" s="1293"/>
      <c r="K11" s="1294"/>
      <c r="L11" s="1297"/>
      <c r="M11" s="1295"/>
    </row>
    <row r="12" spans="1:13" s="121" customFormat="1" ht="12.75" customHeight="1">
      <c r="A12" s="1288"/>
      <c r="B12" s="1289"/>
      <c r="C12" s="1292" t="s">
        <v>737</v>
      </c>
      <c r="D12" s="1293"/>
      <c r="E12" s="1294"/>
      <c r="F12" s="1292" t="s">
        <v>361</v>
      </c>
      <c r="G12" s="1293"/>
      <c r="H12" s="1293"/>
      <c r="I12" s="1294"/>
      <c r="J12" s="1282" t="s">
        <v>759</v>
      </c>
      <c r="K12" s="1283"/>
      <c r="L12" s="1297"/>
      <c r="M12" s="1295"/>
    </row>
    <row r="13" spans="1:13" s="121" customFormat="1" ht="36.75" customHeight="1">
      <c r="A13" s="1288"/>
      <c r="B13" s="1289"/>
      <c r="C13" s="1284" t="s">
        <v>519</v>
      </c>
      <c r="D13" s="1285"/>
      <c r="E13" s="759" t="s">
        <v>362</v>
      </c>
      <c r="F13" s="1284" t="s">
        <v>734</v>
      </c>
      <c r="G13" s="1285"/>
      <c r="H13" s="1284" t="s">
        <v>363</v>
      </c>
      <c r="I13" s="1285"/>
      <c r="J13" s="1284"/>
      <c r="K13" s="1285"/>
      <c r="L13" s="1298"/>
      <c r="M13" s="1284"/>
    </row>
    <row r="14" spans="1:13" s="121" customFormat="1" ht="12.75" customHeight="1">
      <c r="A14" s="1290"/>
      <c r="B14" s="1291"/>
      <c r="C14" s="758" t="s">
        <v>232</v>
      </c>
      <c r="D14" s="122" t="s">
        <v>520</v>
      </c>
      <c r="E14" s="1292" t="s">
        <v>232</v>
      </c>
      <c r="F14" s="1294"/>
      <c r="G14" s="122" t="s">
        <v>520</v>
      </c>
      <c r="H14" s="122" t="s">
        <v>232</v>
      </c>
      <c r="I14" s="122" t="s">
        <v>520</v>
      </c>
      <c r="J14" s="122" t="s">
        <v>92</v>
      </c>
      <c r="K14" s="122" t="s">
        <v>520</v>
      </c>
      <c r="L14" s="122" t="s">
        <v>232</v>
      </c>
      <c r="M14" s="757" t="s">
        <v>92</v>
      </c>
    </row>
    <row r="15" spans="1:13" s="121" customFormat="1" ht="6" customHeight="1">
      <c r="A15" s="123"/>
      <c r="B15" s="124"/>
      <c r="C15" s="125"/>
      <c r="D15" s="125"/>
      <c r="E15" s="125"/>
      <c r="F15" s="125"/>
      <c r="G15" s="125"/>
      <c r="H15" s="125"/>
      <c r="I15" s="125"/>
      <c r="J15" s="125"/>
      <c r="K15" s="125"/>
      <c r="L15" s="125"/>
      <c r="M15" s="125"/>
    </row>
    <row r="16" spans="1:13" ht="11.25" customHeight="1">
      <c r="A16" s="175">
        <v>101</v>
      </c>
      <c r="B16" s="176" t="s">
        <v>248</v>
      </c>
      <c r="C16" s="127">
        <v>395</v>
      </c>
      <c r="D16" s="128">
        <v>6.1827956989247213</v>
      </c>
      <c r="E16" s="127">
        <v>6</v>
      </c>
      <c r="F16" s="127">
        <v>374</v>
      </c>
      <c r="G16" s="128">
        <v>10.650887573964511</v>
      </c>
      <c r="H16" s="127">
        <v>224</v>
      </c>
      <c r="I16" s="128">
        <v>-3.8626609442060129</v>
      </c>
      <c r="J16" s="127">
        <v>279</v>
      </c>
      <c r="K16" s="128">
        <v>-2.1052631578947256</v>
      </c>
      <c r="L16" s="127">
        <v>683</v>
      </c>
      <c r="M16" s="127">
        <v>447</v>
      </c>
    </row>
    <row r="17" spans="1:13" ht="11.25" customHeight="1">
      <c r="A17" s="175">
        <v>102</v>
      </c>
      <c r="B17" s="176" t="s">
        <v>247</v>
      </c>
      <c r="C17" s="127">
        <v>592</v>
      </c>
      <c r="D17" s="128">
        <v>1.7182130584192379</v>
      </c>
      <c r="E17" s="127">
        <v>13</v>
      </c>
      <c r="F17" s="127">
        <v>508</v>
      </c>
      <c r="G17" s="128">
        <v>0.59405940594059814</v>
      </c>
      <c r="H17" s="127">
        <v>294</v>
      </c>
      <c r="I17" s="128">
        <v>-12.5</v>
      </c>
      <c r="J17" s="127">
        <v>215</v>
      </c>
      <c r="K17" s="128">
        <v>-18.250950570342212</v>
      </c>
      <c r="L17" s="127">
        <v>454</v>
      </c>
      <c r="M17" s="127">
        <v>159</v>
      </c>
    </row>
    <row r="18" spans="1:13" ht="11.25" customHeight="1">
      <c r="A18" s="175">
        <v>103</v>
      </c>
      <c r="B18" s="176" t="s">
        <v>677</v>
      </c>
      <c r="C18" s="127">
        <v>634</v>
      </c>
      <c r="D18" s="128">
        <v>79.603399433427768</v>
      </c>
      <c r="E18" s="127">
        <v>15</v>
      </c>
      <c r="F18" s="127">
        <v>617</v>
      </c>
      <c r="G18" s="128">
        <v>94.637223974763401</v>
      </c>
      <c r="H18" s="127">
        <v>130</v>
      </c>
      <c r="I18" s="128">
        <v>-19.753086419753089</v>
      </c>
      <c r="J18" s="127">
        <v>569</v>
      </c>
      <c r="K18" s="128">
        <v>271.89542483660131</v>
      </c>
      <c r="L18" s="127">
        <v>256</v>
      </c>
      <c r="M18" s="127">
        <v>106</v>
      </c>
    </row>
    <row r="19" spans="1:13" ht="11.25" customHeight="1">
      <c r="A19" s="175">
        <v>104</v>
      </c>
      <c r="B19" s="176" t="s">
        <v>685</v>
      </c>
      <c r="C19" s="127">
        <v>839</v>
      </c>
      <c r="D19" s="128">
        <v>-20.019065776930418</v>
      </c>
      <c r="E19" s="127">
        <v>8</v>
      </c>
      <c r="F19" s="127">
        <v>786</v>
      </c>
      <c r="G19" s="128">
        <v>-23.391812865497073</v>
      </c>
      <c r="H19" s="127">
        <v>548</v>
      </c>
      <c r="I19" s="128">
        <v>0</v>
      </c>
      <c r="J19" s="127">
        <v>675</v>
      </c>
      <c r="K19" s="128">
        <v>-44.49013157894737</v>
      </c>
      <c r="L19" s="127">
        <v>881</v>
      </c>
      <c r="M19" s="127">
        <v>466</v>
      </c>
    </row>
    <row r="20" spans="1:13" ht="11.25" customHeight="1">
      <c r="A20" s="175">
        <v>105</v>
      </c>
      <c r="B20" s="176" t="s">
        <v>60</v>
      </c>
      <c r="C20" s="127">
        <v>141</v>
      </c>
      <c r="D20" s="128">
        <v>28.181818181818187</v>
      </c>
      <c r="E20" s="127">
        <v>5</v>
      </c>
      <c r="F20" s="127">
        <v>120</v>
      </c>
      <c r="G20" s="128">
        <v>29.032258064516128</v>
      </c>
      <c r="H20" s="127">
        <v>92</v>
      </c>
      <c r="I20" s="128">
        <v>12.195121951219519</v>
      </c>
      <c r="J20" s="127">
        <v>251</v>
      </c>
      <c r="K20" s="128">
        <v>62.987012987013003</v>
      </c>
      <c r="L20" s="127">
        <v>127</v>
      </c>
      <c r="M20" s="127">
        <v>68</v>
      </c>
    </row>
    <row r="21" spans="1:13" ht="11.25" customHeight="1">
      <c r="A21" s="175">
        <v>201</v>
      </c>
      <c r="B21" s="176" t="s">
        <v>1109</v>
      </c>
      <c r="C21" s="127">
        <v>1570</v>
      </c>
      <c r="D21" s="128">
        <v>-28.01467216872993</v>
      </c>
      <c r="E21" s="127">
        <v>9</v>
      </c>
      <c r="F21" s="127">
        <v>1345</v>
      </c>
      <c r="G21" s="128">
        <v>-32.412060301507537</v>
      </c>
      <c r="H21" s="127">
        <v>200</v>
      </c>
      <c r="I21" s="128">
        <v>-34.640522875816998</v>
      </c>
      <c r="J21" s="127">
        <v>626</v>
      </c>
      <c r="K21" s="128">
        <v>199.52153110047846</v>
      </c>
      <c r="L21" s="127">
        <v>1743</v>
      </c>
      <c r="M21" s="127">
        <v>271</v>
      </c>
    </row>
    <row r="22" spans="1:13" ht="11.25" customHeight="1">
      <c r="A22" s="175">
        <v>301</v>
      </c>
      <c r="B22" s="176" t="s">
        <v>703</v>
      </c>
      <c r="C22" s="127">
        <v>609</v>
      </c>
      <c r="D22" s="128">
        <v>41.29930394431554</v>
      </c>
      <c r="E22" s="127">
        <v>5</v>
      </c>
      <c r="F22" s="127">
        <v>554</v>
      </c>
      <c r="G22" s="128">
        <v>39.195979899497473</v>
      </c>
      <c r="H22" s="127">
        <v>378</v>
      </c>
      <c r="I22" s="128">
        <v>40</v>
      </c>
      <c r="J22" s="127">
        <v>393</v>
      </c>
      <c r="K22" s="128">
        <v>16.964285714285722</v>
      </c>
      <c r="L22" s="127">
        <v>451</v>
      </c>
      <c r="M22" s="127">
        <v>231</v>
      </c>
    </row>
    <row r="23" spans="1:13" ht="11.25" customHeight="1">
      <c r="A23" s="175">
        <v>302</v>
      </c>
      <c r="B23" s="176" t="s">
        <v>217</v>
      </c>
      <c r="C23" s="127">
        <v>477</v>
      </c>
      <c r="D23" s="128">
        <v>21.065989847715727</v>
      </c>
      <c r="E23" s="127">
        <v>9</v>
      </c>
      <c r="F23" s="127">
        <v>441</v>
      </c>
      <c r="G23" s="128">
        <v>22.500000000000014</v>
      </c>
      <c r="H23" s="127">
        <v>255</v>
      </c>
      <c r="I23" s="128">
        <v>7.5949367088607573</v>
      </c>
      <c r="J23" s="127">
        <v>210</v>
      </c>
      <c r="K23" s="128">
        <v>-52.595936794582393</v>
      </c>
      <c r="L23" s="127">
        <v>505</v>
      </c>
      <c r="M23" s="127">
        <v>524</v>
      </c>
    </row>
    <row r="24" spans="1:13" ht="11.25" customHeight="1">
      <c r="A24" s="175">
        <v>303</v>
      </c>
      <c r="B24" s="176" t="s">
        <v>158</v>
      </c>
      <c r="C24" s="127">
        <v>298</v>
      </c>
      <c r="D24" s="128">
        <v>8.363636363636374</v>
      </c>
      <c r="E24" s="127">
        <v>8</v>
      </c>
      <c r="F24" s="127">
        <v>283</v>
      </c>
      <c r="G24" s="128">
        <v>8.4291187739463709</v>
      </c>
      <c r="H24" s="127">
        <v>132</v>
      </c>
      <c r="I24" s="128">
        <v>-0.75187969924812137</v>
      </c>
      <c r="J24" s="127">
        <v>159</v>
      </c>
      <c r="K24" s="128">
        <v>-59.64467005076142</v>
      </c>
      <c r="L24" s="127">
        <v>260</v>
      </c>
      <c r="M24" s="127">
        <v>190</v>
      </c>
    </row>
    <row r="25" spans="1:13" ht="11.25" customHeight="1">
      <c r="A25" s="175">
        <v>304</v>
      </c>
      <c r="B25" s="176" t="s">
        <v>219</v>
      </c>
      <c r="C25" s="127">
        <v>641</v>
      </c>
      <c r="D25" s="128">
        <v>3.3870967741935516</v>
      </c>
      <c r="E25" s="127">
        <v>14</v>
      </c>
      <c r="F25" s="127">
        <v>561</v>
      </c>
      <c r="G25" s="128">
        <v>-2.0942408376963328</v>
      </c>
      <c r="H25" s="127">
        <v>286</v>
      </c>
      <c r="I25" s="128">
        <v>-25.714285714285708</v>
      </c>
      <c r="J25" s="127">
        <v>524</v>
      </c>
      <c r="K25" s="128">
        <v>-31.143232588699078</v>
      </c>
      <c r="L25" s="127">
        <v>643</v>
      </c>
      <c r="M25" s="127">
        <v>370</v>
      </c>
    </row>
    <row r="26" spans="1:13" ht="11.25" customHeight="1">
      <c r="A26" s="175">
        <v>305</v>
      </c>
      <c r="B26" s="176" t="s">
        <v>705</v>
      </c>
      <c r="C26" s="127">
        <v>220</v>
      </c>
      <c r="D26" s="128">
        <v>566.66666666666674</v>
      </c>
      <c r="E26" s="127">
        <v>4</v>
      </c>
      <c r="F26" s="127">
        <v>168</v>
      </c>
      <c r="G26" s="128">
        <v>460</v>
      </c>
      <c r="H26" s="127">
        <v>91</v>
      </c>
      <c r="I26" s="128">
        <v>237.03703703703701</v>
      </c>
      <c r="J26" s="127">
        <v>273</v>
      </c>
      <c r="K26" s="128">
        <v>347.5409836065574</v>
      </c>
      <c r="L26" s="127">
        <v>91</v>
      </c>
      <c r="M26" s="127">
        <v>32</v>
      </c>
    </row>
    <row r="27" spans="1:13" ht="11.25" customHeight="1">
      <c r="A27" s="175">
        <v>306</v>
      </c>
      <c r="B27" s="176" t="s">
        <v>216</v>
      </c>
      <c r="C27" s="127">
        <v>475</v>
      </c>
      <c r="D27" s="128">
        <v>-19.491525423728817</v>
      </c>
      <c r="E27" s="127">
        <v>8</v>
      </c>
      <c r="F27" s="127">
        <v>434</v>
      </c>
      <c r="G27" s="128">
        <v>-19.180633147113596</v>
      </c>
      <c r="H27" s="127">
        <v>292</v>
      </c>
      <c r="I27" s="128">
        <v>-18.207282913165272</v>
      </c>
      <c r="J27" s="127">
        <v>691</v>
      </c>
      <c r="K27" s="128">
        <v>82.32189973614777</v>
      </c>
      <c r="L27" s="127">
        <v>745</v>
      </c>
      <c r="M27" s="127">
        <v>1027</v>
      </c>
    </row>
    <row r="28" spans="1:13" ht="11.25" customHeight="1">
      <c r="A28" s="175">
        <v>307</v>
      </c>
      <c r="B28" s="176" t="s">
        <v>221</v>
      </c>
      <c r="C28" s="127">
        <v>997</v>
      </c>
      <c r="D28" s="128">
        <v>306.9387755102041</v>
      </c>
      <c r="E28" s="127">
        <v>7</v>
      </c>
      <c r="F28" s="127">
        <v>939</v>
      </c>
      <c r="G28" s="128">
        <v>315.48672566371681</v>
      </c>
      <c r="H28" s="127">
        <v>440</v>
      </c>
      <c r="I28" s="128">
        <v>166.66666666666663</v>
      </c>
      <c r="J28" s="127">
        <v>693</v>
      </c>
      <c r="K28" s="128">
        <v>231.57894736842104</v>
      </c>
      <c r="L28" s="127">
        <v>417</v>
      </c>
      <c r="M28" s="127">
        <v>468</v>
      </c>
    </row>
    <row r="29" spans="1:13" ht="11.25" customHeight="1">
      <c r="A29" s="175">
        <v>308</v>
      </c>
      <c r="B29" s="176" t="s">
        <v>704</v>
      </c>
      <c r="C29" s="127">
        <v>151</v>
      </c>
      <c r="D29" s="128">
        <v>-10.11904761904762</v>
      </c>
      <c r="E29" s="127">
        <v>4</v>
      </c>
      <c r="F29" s="127">
        <v>121</v>
      </c>
      <c r="G29" s="128">
        <v>-26.666666666666671</v>
      </c>
      <c r="H29" s="127">
        <v>75</v>
      </c>
      <c r="I29" s="128">
        <v>-13.793103448275872</v>
      </c>
      <c r="J29" s="127">
        <v>55</v>
      </c>
      <c r="K29" s="128">
        <v>-69.780219780219781</v>
      </c>
      <c r="L29" s="127">
        <v>71</v>
      </c>
      <c r="M29" s="127">
        <v>31</v>
      </c>
    </row>
    <row r="30" spans="1:13" ht="11.25" customHeight="1">
      <c r="A30" s="175">
        <v>309</v>
      </c>
      <c r="B30" s="176" t="s">
        <v>702</v>
      </c>
      <c r="C30" s="127">
        <v>212</v>
      </c>
      <c r="D30" s="128">
        <v>17.777777777777786</v>
      </c>
      <c r="E30" s="127">
        <v>7</v>
      </c>
      <c r="F30" s="127">
        <v>192</v>
      </c>
      <c r="G30" s="128">
        <v>18.518518518518505</v>
      </c>
      <c r="H30" s="127">
        <v>79</v>
      </c>
      <c r="I30" s="128">
        <v>-36.799999999999997</v>
      </c>
      <c r="J30" s="127">
        <v>83</v>
      </c>
      <c r="K30" s="128">
        <v>-52.840909090909086</v>
      </c>
      <c r="L30" s="127">
        <v>192</v>
      </c>
      <c r="M30" s="127">
        <v>206</v>
      </c>
    </row>
    <row r="31" spans="1:13" ht="11.25" customHeight="1">
      <c r="A31" s="175">
        <v>310</v>
      </c>
      <c r="B31" s="176" t="s">
        <v>218</v>
      </c>
      <c r="C31" s="127">
        <v>822</v>
      </c>
      <c r="D31" s="128">
        <v>5.7915057915057986</v>
      </c>
      <c r="E31" s="127">
        <v>15</v>
      </c>
      <c r="F31" s="127">
        <v>756</v>
      </c>
      <c r="G31" s="128">
        <v>6.0308555399719523</v>
      </c>
      <c r="H31" s="127">
        <v>388</v>
      </c>
      <c r="I31" s="128">
        <v>-5.3658536585365937</v>
      </c>
      <c r="J31" s="127">
        <v>475</v>
      </c>
      <c r="K31" s="128">
        <v>-32.045779685264662</v>
      </c>
      <c r="L31" s="127">
        <v>749</v>
      </c>
      <c r="M31" s="127">
        <v>1208</v>
      </c>
    </row>
    <row r="32" spans="1:13" ht="11.25" customHeight="1">
      <c r="A32" s="175">
        <v>311</v>
      </c>
      <c r="B32" s="176" t="s">
        <v>220</v>
      </c>
      <c r="C32" s="127">
        <v>859</v>
      </c>
      <c r="D32" s="128">
        <v>77.113402061855652</v>
      </c>
      <c r="E32" s="127">
        <v>13</v>
      </c>
      <c r="F32" s="127">
        <v>760</v>
      </c>
      <c r="G32" s="128">
        <v>79.245283018867923</v>
      </c>
      <c r="H32" s="127">
        <v>427</v>
      </c>
      <c r="I32" s="128">
        <v>30.981595092024548</v>
      </c>
      <c r="J32" s="127">
        <v>482</v>
      </c>
      <c r="K32" s="128">
        <v>-5.118110236220474</v>
      </c>
      <c r="L32" s="127">
        <v>584</v>
      </c>
      <c r="M32" s="127">
        <v>443</v>
      </c>
    </row>
    <row r="33" spans="1:13" ht="11.25" customHeight="1">
      <c r="A33" s="175">
        <v>312</v>
      </c>
      <c r="B33" s="176" t="s">
        <v>157</v>
      </c>
      <c r="C33" s="127">
        <v>634</v>
      </c>
      <c r="D33" s="128">
        <v>20.075757575757564</v>
      </c>
      <c r="E33" s="127">
        <v>10</v>
      </c>
      <c r="F33" s="127">
        <v>562</v>
      </c>
      <c r="G33" s="128">
        <v>11.952191235059757</v>
      </c>
      <c r="H33" s="127">
        <v>412</v>
      </c>
      <c r="I33" s="128">
        <v>7.0129870129869971</v>
      </c>
      <c r="J33" s="127">
        <v>254</v>
      </c>
      <c r="K33" s="128">
        <v>-74.395161290322577</v>
      </c>
      <c r="L33" s="127">
        <v>773</v>
      </c>
      <c r="M33" s="127">
        <v>293</v>
      </c>
    </row>
    <row r="34" spans="1:13" ht="11.25" customHeight="1">
      <c r="A34" s="175">
        <v>313</v>
      </c>
      <c r="B34" s="176" t="s">
        <v>430</v>
      </c>
      <c r="C34" s="127">
        <v>99</v>
      </c>
      <c r="D34" s="128">
        <v>-6.6037735849056531</v>
      </c>
      <c r="E34" s="127">
        <v>3</v>
      </c>
      <c r="F34" s="127">
        <v>89</v>
      </c>
      <c r="G34" s="128">
        <v>-5.3191489361702082</v>
      </c>
      <c r="H34" s="127">
        <v>80</v>
      </c>
      <c r="I34" s="128">
        <v>-8.0459770114942586</v>
      </c>
      <c r="J34" s="127">
        <v>89</v>
      </c>
      <c r="K34" s="128">
        <v>56.140350877192986</v>
      </c>
      <c r="L34" s="127">
        <v>219</v>
      </c>
      <c r="M34" s="127">
        <v>162</v>
      </c>
    </row>
    <row r="35" spans="1:13" ht="11.25" customHeight="1">
      <c r="A35" s="175">
        <v>401</v>
      </c>
      <c r="B35" s="176" t="s">
        <v>805</v>
      </c>
      <c r="C35" s="127">
        <v>512</v>
      </c>
      <c r="D35" s="128">
        <v>67.868852459016381</v>
      </c>
      <c r="E35" s="127">
        <v>9</v>
      </c>
      <c r="F35" s="127">
        <v>481</v>
      </c>
      <c r="G35" s="128">
        <v>74.909090909090907</v>
      </c>
      <c r="H35" s="127">
        <v>234</v>
      </c>
      <c r="I35" s="128">
        <v>162.92134831460675</v>
      </c>
      <c r="J35" s="127">
        <v>523</v>
      </c>
      <c r="K35" s="128">
        <v>-14.681892332789559</v>
      </c>
      <c r="L35" s="127">
        <v>178</v>
      </c>
      <c r="M35" s="127">
        <v>117</v>
      </c>
    </row>
    <row r="36" spans="1:13" ht="11.25" customHeight="1">
      <c r="A36" s="175">
        <v>501</v>
      </c>
      <c r="B36" s="176" t="s">
        <v>1396</v>
      </c>
      <c r="C36" s="127">
        <v>996</v>
      </c>
      <c r="D36" s="128">
        <v>83.425414364640886</v>
      </c>
      <c r="E36" s="127">
        <v>8</v>
      </c>
      <c r="F36" s="127">
        <v>892</v>
      </c>
      <c r="G36" s="128">
        <v>92.241379310344826</v>
      </c>
      <c r="H36" s="127">
        <v>446</v>
      </c>
      <c r="I36" s="128">
        <v>24.929971988795515</v>
      </c>
      <c r="J36" s="127">
        <v>189</v>
      </c>
      <c r="K36" s="128">
        <v>107.69230769230771</v>
      </c>
      <c r="L36" s="127">
        <v>795</v>
      </c>
      <c r="M36" s="127">
        <v>945</v>
      </c>
    </row>
    <row r="37" spans="1:13" ht="11.25" customHeight="1">
      <c r="A37" s="175">
        <v>502</v>
      </c>
      <c r="B37" s="176" t="s">
        <v>1330</v>
      </c>
      <c r="C37" s="127">
        <v>386</v>
      </c>
      <c r="D37" s="128">
        <v>16.265060240963862</v>
      </c>
      <c r="E37" s="127">
        <v>7</v>
      </c>
      <c r="F37" s="127">
        <v>362</v>
      </c>
      <c r="G37" s="128">
        <v>27.017543859649123</v>
      </c>
      <c r="H37" s="127">
        <v>191</v>
      </c>
      <c r="I37" s="128">
        <v>14.371257485029943</v>
      </c>
      <c r="J37" s="127">
        <v>129</v>
      </c>
      <c r="K37" s="128">
        <v>-50</v>
      </c>
      <c r="L37" s="127">
        <v>365</v>
      </c>
      <c r="M37" s="127">
        <v>190</v>
      </c>
    </row>
    <row r="38" spans="1:13" ht="11.25" customHeight="1">
      <c r="A38" s="175">
        <v>503</v>
      </c>
      <c r="B38" s="176" t="s">
        <v>1328</v>
      </c>
      <c r="C38" s="127">
        <v>1011</v>
      </c>
      <c r="D38" s="128">
        <v>23.142509135200967</v>
      </c>
      <c r="E38" s="127">
        <v>6</v>
      </c>
      <c r="F38" s="127">
        <v>921</v>
      </c>
      <c r="G38" s="128">
        <v>21.986754966887418</v>
      </c>
      <c r="H38" s="127">
        <v>402</v>
      </c>
      <c r="I38" s="128">
        <v>-0.49504950495050082</v>
      </c>
      <c r="J38" s="127">
        <v>569</v>
      </c>
      <c r="K38" s="128">
        <v>-36.139169472502807</v>
      </c>
      <c r="L38" s="127">
        <v>1075</v>
      </c>
      <c r="M38" s="127">
        <v>847</v>
      </c>
    </row>
    <row r="39" spans="1:13" ht="11.25" customHeight="1">
      <c r="A39" s="175">
        <v>504</v>
      </c>
      <c r="B39" s="176" t="s">
        <v>1394</v>
      </c>
      <c r="C39" s="127">
        <v>404</v>
      </c>
      <c r="D39" s="128">
        <v>92.38095238095238</v>
      </c>
      <c r="E39" s="127">
        <v>3</v>
      </c>
      <c r="F39" s="127">
        <v>376</v>
      </c>
      <c r="G39" s="128">
        <v>84.313725490196077</v>
      </c>
      <c r="H39" s="127">
        <v>147</v>
      </c>
      <c r="I39" s="128">
        <v>19.512195121951208</v>
      </c>
      <c r="J39" s="127">
        <v>393</v>
      </c>
      <c r="K39" s="128">
        <v>-6.6508313539192443</v>
      </c>
      <c r="L39" s="127">
        <v>294</v>
      </c>
      <c r="M39" s="127">
        <v>451</v>
      </c>
    </row>
    <row r="40" spans="1:13" ht="11.25" customHeight="1">
      <c r="A40" s="175">
        <v>505</v>
      </c>
      <c r="B40" s="176" t="s">
        <v>1397</v>
      </c>
      <c r="C40" s="127">
        <v>635</v>
      </c>
      <c r="D40" s="128">
        <v>-18.589743589743591</v>
      </c>
      <c r="E40" s="127">
        <v>7</v>
      </c>
      <c r="F40" s="127">
        <v>574</v>
      </c>
      <c r="G40" s="128">
        <v>-20.498614958448755</v>
      </c>
      <c r="H40" s="127">
        <v>215</v>
      </c>
      <c r="I40" s="128">
        <v>-4.0178571428571388</v>
      </c>
      <c r="J40" s="127">
        <v>88</v>
      </c>
      <c r="K40" s="128">
        <v>-76.902887139107605</v>
      </c>
      <c r="L40" s="127">
        <v>970</v>
      </c>
      <c r="M40" s="127">
        <v>455</v>
      </c>
    </row>
    <row r="41" spans="1:13" ht="11.25" customHeight="1">
      <c r="A41" s="175">
        <v>506</v>
      </c>
      <c r="B41" s="176" t="s">
        <v>183</v>
      </c>
      <c r="C41" s="127">
        <v>341</v>
      </c>
      <c r="D41" s="128">
        <v>-66.17063492063491</v>
      </c>
      <c r="E41" s="127">
        <v>3</v>
      </c>
      <c r="F41" s="127">
        <v>286</v>
      </c>
      <c r="G41" s="128">
        <v>-67.973124300111976</v>
      </c>
      <c r="H41" s="127">
        <v>175</v>
      </c>
      <c r="I41" s="128">
        <v>-63.692946058091287</v>
      </c>
      <c r="J41" s="127">
        <v>941</v>
      </c>
      <c r="K41" s="128">
        <v>181.7365269461078</v>
      </c>
      <c r="L41" s="127">
        <v>353</v>
      </c>
      <c r="M41" s="127">
        <v>179</v>
      </c>
    </row>
    <row r="42" spans="1:13" ht="11.25" customHeight="1">
      <c r="A42" s="175">
        <v>507</v>
      </c>
      <c r="B42" s="176" t="s">
        <v>1392</v>
      </c>
      <c r="C42" s="127">
        <v>786</v>
      </c>
      <c r="D42" s="128">
        <v>14.577259475218668</v>
      </c>
      <c r="E42" s="127">
        <v>4</v>
      </c>
      <c r="F42" s="127">
        <v>706</v>
      </c>
      <c r="G42" s="128">
        <v>7.6219512195121979</v>
      </c>
      <c r="H42" s="127">
        <v>270</v>
      </c>
      <c r="I42" s="128">
        <v>-2.1739130434782652</v>
      </c>
      <c r="J42" s="127">
        <v>649</v>
      </c>
      <c r="K42" s="128">
        <v>36.631578947368411</v>
      </c>
      <c r="L42" s="127">
        <v>1117</v>
      </c>
      <c r="M42" s="127">
        <v>1304</v>
      </c>
    </row>
    <row r="43" spans="1:13" ht="11.25" customHeight="1">
      <c r="A43" s="175">
        <v>508</v>
      </c>
      <c r="B43" s="176" t="s">
        <v>1393</v>
      </c>
      <c r="C43" s="127">
        <v>1186</v>
      </c>
      <c r="D43" s="128">
        <v>48.064918851435721</v>
      </c>
      <c r="E43" s="127">
        <v>4</v>
      </c>
      <c r="F43" s="127">
        <v>1075</v>
      </c>
      <c r="G43" s="128">
        <v>39.429312581063556</v>
      </c>
      <c r="H43" s="127">
        <v>470</v>
      </c>
      <c r="I43" s="128">
        <v>6.3348416289592819</v>
      </c>
      <c r="J43" s="127">
        <v>425</v>
      </c>
      <c r="K43" s="128">
        <v>-55.867082035306339</v>
      </c>
      <c r="L43" s="127">
        <v>1453</v>
      </c>
      <c r="M43" s="127">
        <v>1348</v>
      </c>
    </row>
    <row r="44" spans="1:13" ht="11.25" customHeight="1">
      <c r="A44" s="175">
        <v>509</v>
      </c>
      <c r="B44" s="176" t="s">
        <v>184</v>
      </c>
      <c r="C44" s="127">
        <v>280</v>
      </c>
      <c r="D44" s="128">
        <v>-23.076923076923066</v>
      </c>
      <c r="E44" s="127">
        <v>3</v>
      </c>
      <c r="F44" s="127">
        <v>245</v>
      </c>
      <c r="G44" s="128">
        <v>-12.811387900355868</v>
      </c>
      <c r="H44" s="127">
        <v>124</v>
      </c>
      <c r="I44" s="128">
        <v>-13.888888888888886</v>
      </c>
      <c r="J44" s="127">
        <v>113</v>
      </c>
      <c r="K44" s="128">
        <v>1.8018018018018012</v>
      </c>
      <c r="L44" s="127">
        <v>544</v>
      </c>
      <c r="M44" s="127">
        <v>159</v>
      </c>
    </row>
    <row r="45" spans="1:13" ht="11.25" customHeight="1">
      <c r="A45" s="175">
        <v>510</v>
      </c>
      <c r="B45" s="176" t="s">
        <v>1395</v>
      </c>
      <c r="C45" s="127">
        <v>1197</v>
      </c>
      <c r="D45" s="128">
        <v>39.510489510489521</v>
      </c>
      <c r="E45" s="127">
        <v>5</v>
      </c>
      <c r="F45" s="127">
        <v>1112</v>
      </c>
      <c r="G45" s="128">
        <v>43.669250645994822</v>
      </c>
      <c r="H45" s="127">
        <v>408</v>
      </c>
      <c r="I45" s="128">
        <v>20</v>
      </c>
      <c r="J45" s="127">
        <v>219</v>
      </c>
      <c r="K45" s="128">
        <v>-38.309859154929583</v>
      </c>
      <c r="L45" s="127">
        <v>1533</v>
      </c>
      <c r="M45" s="127">
        <v>333</v>
      </c>
    </row>
    <row r="46" spans="1:13" ht="11.25" customHeight="1">
      <c r="A46" s="175">
        <v>511</v>
      </c>
      <c r="B46" s="176" t="s">
        <v>1327</v>
      </c>
      <c r="C46" s="127">
        <v>1824</v>
      </c>
      <c r="D46" s="128">
        <v>16.848174247277385</v>
      </c>
      <c r="E46" s="127">
        <v>11</v>
      </c>
      <c r="F46" s="127">
        <v>1517</v>
      </c>
      <c r="G46" s="128">
        <v>13.208955223880594</v>
      </c>
      <c r="H46" s="127">
        <v>699</v>
      </c>
      <c r="I46" s="128">
        <v>8.0370942812983088</v>
      </c>
      <c r="J46" s="127">
        <v>950</v>
      </c>
      <c r="K46" s="128">
        <v>-10.037878787878782</v>
      </c>
      <c r="L46" s="127">
        <v>1900</v>
      </c>
      <c r="M46" s="127">
        <v>1488</v>
      </c>
    </row>
    <row r="47" spans="1:13" ht="11.25" customHeight="1">
      <c r="A47" s="175">
        <v>512</v>
      </c>
      <c r="B47" s="176" t="s">
        <v>1329</v>
      </c>
      <c r="C47" s="127">
        <v>267</v>
      </c>
      <c r="D47" s="128">
        <v>-18.597560975609767</v>
      </c>
      <c r="E47" s="127">
        <v>6</v>
      </c>
      <c r="F47" s="127">
        <v>232</v>
      </c>
      <c r="G47" s="128">
        <v>-23.934426229508205</v>
      </c>
      <c r="H47" s="127">
        <v>156</v>
      </c>
      <c r="I47" s="128">
        <v>9.8591549295774712</v>
      </c>
      <c r="J47" s="127">
        <v>178</v>
      </c>
      <c r="K47" s="128">
        <v>-49.287749287749286</v>
      </c>
      <c r="L47" s="127">
        <v>373</v>
      </c>
      <c r="M47" s="127">
        <v>200</v>
      </c>
    </row>
    <row r="48" spans="1:13" ht="11.25" customHeight="1">
      <c r="A48" s="175">
        <v>513</v>
      </c>
      <c r="B48" s="176" t="s">
        <v>1398</v>
      </c>
      <c r="C48" s="127">
        <v>160</v>
      </c>
      <c r="D48" s="128">
        <v>18.518518518518505</v>
      </c>
      <c r="E48" s="127">
        <v>4</v>
      </c>
      <c r="F48" s="127">
        <v>148</v>
      </c>
      <c r="G48" s="128">
        <v>48</v>
      </c>
      <c r="H48" s="127">
        <v>83</v>
      </c>
      <c r="I48" s="128">
        <v>53.703703703703695</v>
      </c>
      <c r="J48" s="127">
        <v>81</v>
      </c>
      <c r="K48" s="128">
        <v>-24.299065420560751</v>
      </c>
      <c r="L48" s="127">
        <v>195</v>
      </c>
      <c r="M48" s="127">
        <v>222</v>
      </c>
    </row>
    <row r="49" spans="1:13" ht="11.25" customHeight="1">
      <c r="A49" s="175">
        <v>601</v>
      </c>
      <c r="B49" s="176" t="s">
        <v>78</v>
      </c>
      <c r="C49" s="127">
        <v>955</v>
      </c>
      <c r="D49" s="128">
        <v>39.416058394160586</v>
      </c>
      <c r="E49" s="127">
        <v>9</v>
      </c>
      <c r="F49" s="127">
        <v>782</v>
      </c>
      <c r="G49" s="128">
        <v>30.550918196994985</v>
      </c>
      <c r="H49" s="127">
        <v>289</v>
      </c>
      <c r="I49" s="128">
        <v>-6.4724919093851128</v>
      </c>
      <c r="J49" s="127">
        <v>236</v>
      </c>
      <c r="K49" s="128">
        <v>-58.596491228070171</v>
      </c>
      <c r="L49" s="127">
        <v>529</v>
      </c>
      <c r="M49" s="127">
        <v>408</v>
      </c>
    </row>
    <row r="50" spans="1:13" ht="11.25" customHeight="1">
      <c r="A50" s="175">
        <v>602</v>
      </c>
      <c r="B50" s="176" t="s">
        <v>650</v>
      </c>
      <c r="C50" s="127">
        <v>397</v>
      </c>
      <c r="D50" s="128">
        <v>25.632911392405063</v>
      </c>
      <c r="E50" s="127">
        <v>5</v>
      </c>
      <c r="F50" s="127">
        <v>331</v>
      </c>
      <c r="G50" s="128">
        <v>24.905660377358487</v>
      </c>
      <c r="H50" s="127">
        <v>149</v>
      </c>
      <c r="I50" s="128">
        <v>-14.367816091954026</v>
      </c>
      <c r="J50" s="127">
        <v>182</v>
      </c>
      <c r="K50" s="128">
        <v>-39.130434782608688</v>
      </c>
      <c r="L50" s="127">
        <v>417</v>
      </c>
      <c r="M50" s="127">
        <v>272</v>
      </c>
    </row>
    <row r="51" spans="1:13" ht="11.25" customHeight="1">
      <c r="A51" s="175">
        <v>603</v>
      </c>
      <c r="B51" s="176" t="s">
        <v>7</v>
      </c>
      <c r="C51" s="127">
        <v>194</v>
      </c>
      <c r="D51" s="128">
        <v>-57.826086956521735</v>
      </c>
      <c r="E51" s="127">
        <v>6</v>
      </c>
      <c r="F51" s="127">
        <v>151</v>
      </c>
      <c r="G51" s="128">
        <v>-63.526570048309175</v>
      </c>
      <c r="H51" s="127">
        <v>87</v>
      </c>
      <c r="I51" s="128">
        <v>-25</v>
      </c>
      <c r="J51" s="127">
        <v>218</v>
      </c>
      <c r="K51" s="128">
        <v>246.03174603174602</v>
      </c>
      <c r="L51" s="127">
        <v>189</v>
      </c>
      <c r="M51" s="127">
        <v>244</v>
      </c>
    </row>
    <row r="52" spans="1:13" ht="11.25" customHeight="1">
      <c r="A52" s="175">
        <v>604</v>
      </c>
      <c r="B52" s="176" t="s">
        <v>8</v>
      </c>
      <c r="C52" s="127">
        <v>1814</v>
      </c>
      <c r="D52" s="128">
        <v>-35.923701872129982</v>
      </c>
      <c r="E52" s="127">
        <v>7</v>
      </c>
      <c r="F52" s="127">
        <v>1476</v>
      </c>
      <c r="G52" s="128">
        <v>-44.301886792452827</v>
      </c>
      <c r="H52" s="127">
        <v>513</v>
      </c>
      <c r="I52" s="128">
        <v>-17.788461538461547</v>
      </c>
      <c r="J52" s="127">
        <v>1564</v>
      </c>
      <c r="K52" s="128">
        <v>-37.138263665594849</v>
      </c>
      <c r="L52" s="127">
        <v>2945</v>
      </c>
      <c r="M52" s="127">
        <v>1262</v>
      </c>
    </row>
    <row r="53" spans="1:13" ht="11.25" customHeight="1">
      <c r="A53" s="175">
        <v>605</v>
      </c>
      <c r="B53" s="176" t="s">
        <v>9</v>
      </c>
      <c r="C53" s="127">
        <v>896</v>
      </c>
      <c r="D53" s="128">
        <v>1.818181818181813</v>
      </c>
      <c r="E53" s="127">
        <v>9</v>
      </c>
      <c r="F53" s="127">
        <v>458</v>
      </c>
      <c r="G53" s="128">
        <v>-45.149700598802397</v>
      </c>
      <c r="H53" s="127">
        <v>245</v>
      </c>
      <c r="I53" s="128">
        <v>-40.097799511002442</v>
      </c>
      <c r="J53" s="127">
        <v>96</v>
      </c>
      <c r="K53" s="128">
        <v>-92.743764172335602</v>
      </c>
      <c r="L53" s="127">
        <v>994</v>
      </c>
      <c r="M53" s="127">
        <v>678</v>
      </c>
    </row>
    <row r="54" spans="1:13" ht="11.25" customHeight="1">
      <c r="A54" s="175">
        <v>701</v>
      </c>
      <c r="B54" s="176" t="s">
        <v>16</v>
      </c>
      <c r="C54" s="127">
        <v>705</v>
      </c>
      <c r="D54" s="128">
        <v>3.9823008849557482</v>
      </c>
      <c r="E54" s="127">
        <v>6</v>
      </c>
      <c r="F54" s="127">
        <v>616</v>
      </c>
      <c r="G54" s="128">
        <v>3.0100334448160453</v>
      </c>
      <c r="H54" s="127">
        <v>458</v>
      </c>
      <c r="I54" s="128">
        <v>2.9213483146067318</v>
      </c>
      <c r="J54" s="127">
        <v>603</v>
      </c>
      <c r="K54" s="128">
        <v>33.702882483370274</v>
      </c>
      <c r="L54" s="127">
        <v>843</v>
      </c>
      <c r="M54" s="127">
        <v>779</v>
      </c>
    </row>
    <row r="55" spans="1:13" ht="11.25" customHeight="1">
      <c r="A55" s="175">
        <v>702</v>
      </c>
      <c r="B55" s="176" t="s">
        <v>303</v>
      </c>
      <c r="C55" s="127">
        <v>988</v>
      </c>
      <c r="D55" s="128">
        <v>40.540540540540547</v>
      </c>
      <c r="E55" s="127">
        <v>12</v>
      </c>
      <c r="F55" s="127">
        <v>908</v>
      </c>
      <c r="G55" s="128">
        <v>55.746140651801028</v>
      </c>
      <c r="H55" s="127">
        <v>356</v>
      </c>
      <c r="I55" s="128">
        <v>13.738019169329064</v>
      </c>
      <c r="J55" s="127">
        <v>580</v>
      </c>
      <c r="K55" s="128">
        <v>84.713375796178354</v>
      </c>
      <c r="L55" s="127">
        <v>929</v>
      </c>
      <c r="M55" s="127">
        <v>551</v>
      </c>
    </row>
    <row r="56" spans="1:13" ht="11.25" customHeight="1">
      <c r="A56" s="175">
        <v>703</v>
      </c>
      <c r="B56" s="176" t="s">
        <v>742</v>
      </c>
      <c r="C56" s="127">
        <v>672</v>
      </c>
      <c r="D56" s="128">
        <v>4.0247678018575925</v>
      </c>
      <c r="E56" s="127">
        <v>8</v>
      </c>
      <c r="F56" s="127">
        <v>588</v>
      </c>
      <c r="G56" s="128">
        <v>4.0707964601769788</v>
      </c>
      <c r="H56" s="127">
        <v>322</v>
      </c>
      <c r="I56" s="128">
        <v>-5.294117647058826</v>
      </c>
      <c r="J56" s="127">
        <v>278</v>
      </c>
      <c r="K56" s="128">
        <v>-19.186046511627907</v>
      </c>
      <c r="L56" s="127">
        <v>841</v>
      </c>
      <c r="M56" s="127">
        <v>1638</v>
      </c>
    </row>
    <row r="57" spans="1:13" ht="11.25" customHeight="1">
      <c r="A57" s="175">
        <v>704</v>
      </c>
      <c r="B57" s="176" t="s">
        <v>676</v>
      </c>
      <c r="C57" s="127">
        <v>616</v>
      </c>
      <c r="D57" s="128">
        <v>4.406779661016941</v>
      </c>
      <c r="E57" s="127">
        <v>12</v>
      </c>
      <c r="F57" s="127">
        <v>569</v>
      </c>
      <c r="G57" s="128">
        <v>10.058027079303685</v>
      </c>
      <c r="H57" s="127">
        <v>297</v>
      </c>
      <c r="I57" s="128">
        <v>-5.1118210862619833</v>
      </c>
      <c r="J57" s="127">
        <v>248</v>
      </c>
      <c r="K57" s="128">
        <v>-20</v>
      </c>
      <c r="L57" s="127">
        <v>444</v>
      </c>
      <c r="M57" s="127">
        <v>244</v>
      </c>
    </row>
    <row r="58" spans="1:13" ht="11.25" customHeight="1">
      <c r="A58" s="175">
        <v>705</v>
      </c>
      <c r="B58" s="176" t="s">
        <v>304</v>
      </c>
      <c r="C58" s="127">
        <v>260</v>
      </c>
      <c r="D58" s="128">
        <v>-13.333333333333329</v>
      </c>
      <c r="E58" s="127">
        <v>5</v>
      </c>
      <c r="F58" s="127">
        <v>203</v>
      </c>
      <c r="G58" s="128">
        <v>-24.81481481481481</v>
      </c>
      <c r="H58" s="127">
        <v>181</v>
      </c>
      <c r="I58" s="128">
        <v>-20.264317180616743</v>
      </c>
      <c r="J58" s="127">
        <v>94</v>
      </c>
      <c r="K58" s="128">
        <v>18.987341772151893</v>
      </c>
      <c r="L58" s="127">
        <v>259</v>
      </c>
      <c r="M58" s="127">
        <v>140</v>
      </c>
    </row>
    <row r="59" spans="1:13" ht="11.25" customHeight="1">
      <c r="A59" s="175">
        <v>801</v>
      </c>
      <c r="B59" s="176" t="s">
        <v>146</v>
      </c>
      <c r="C59" s="127">
        <v>620</v>
      </c>
      <c r="D59" s="128">
        <v>-11.174785100286527</v>
      </c>
      <c r="E59" s="127">
        <v>10</v>
      </c>
      <c r="F59" s="127">
        <v>543</v>
      </c>
      <c r="G59" s="128">
        <v>-14.756671899529039</v>
      </c>
      <c r="H59" s="127">
        <v>281</v>
      </c>
      <c r="I59" s="128">
        <v>-3.7671232876712395</v>
      </c>
      <c r="J59" s="127">
        <v>239</v>
      </c>
      <c r="K59" s="128">
        <v>-20.598006644518279</v>
      </c>
      <c r="L59" s="127">
        <v>524</v>
      </c>
      <c r="M59" s="127">
        <v>589</v>
      </c>
    </row>
    <row r="60" spans="1:13" ht="11.25" customHeight="1">
      <c r="A60" s="175">
        <v>802</v>
      </c>
      <c r="B60" s="176" t="s">
        <v>1365</v>
      </c>
      <c r="C60" s="127">
        <v>735</v>
      </c>
      <c r="D60" s="128">
        <v>26.506024096385545</v>
      </c>
      <c r="E60" s="127">
        <v>15</v>
      </c>
      <c r="F60" s="127">
        <v>688</v>
      </c>
      <c r="G60" s="128">
        <v>29.566854990583806</v>
      </c>
      <c r="H60" s="127">
        <v>279</v>
      </c>
      <c r="I60" s="128">
        <v>0.72202166064982976</v>
      </c>
      <c r="J60" s="127">
        <v>684</v>
      </c>
      <c r="K60" s="128">
        <v>44.915254237288138</v>
      </c>
      <c r="L60" s="127">
        <v>722</v>
      </c>
      <c r="M60" s="127">
        <v>266</v>
      </c>
    </row>
    <row r="61" spans="1:13" ht="11.25" customHeight="1">
      <c r="A61" s="175">
        <v>803</v>
      </c>
      <c r="B61" s="176" t="s">
        <v>745</v>
      </c>
      <c r="C61" s="127">
        <v>768</v>
      </c>
      <c r="D61" s="128">
        <v>-8.2437275985663092</v>
      </c>
      <c r="E61" s="127">
        <v>9</v>
      </c>
      <c r="F61" s="127">
        <v>687</v>
      </c>
      <c r="G61" s="128">
        <v>-14.017521902377979</v>
      </c>
      <c r="H61" s="127">
        <v>386</v>
      </c>
      <c r="I61" s="128">
        <v>5.4644808743169477</v>
      </c>
      <c r="J61" s="127">
        <v>1510</v>
      </c>
      <c r="K61" s="128">
        <v>188.71892925430211</v>
      </c>
      <c r="L61" s="127">
        <v>904</v>
      </c>
      <c r="M61" s="127">
        <v>607</v>
      </c>
    </row>
    <row r="62" spans="1:13" ht="11.25" customHeight="1">
      <c r="A62" s="175">
        <v>804</v>
      </c>
      <c r="B62" s="176" t="s">
        <v>145</v>
      </c>
      <c r="C62" s="127">
        <v>638</v>
      </c>
      <c r="D62" s="128">
        <v>19.924812030075188</v>
      </c>
      <c r="E62" s="127">
        <v>10</v>
      </c>
      <c r="F62" s="127">
        <v>595</v>
      </c>
      <c r="G62" s="128">
        <v>22.427983539094654</v>
      </c>
      <c r="H62" s="127">
        <v>207</v>
      </c>
      <c r="I62" s="128">
        <v>-29.591836734693871</v>
      </c>
      <c r="J62" s="127">
        <v>602</v>
      </c>
      <c r="K62" s="128">
        <v>11.895910780669141</v>
      </c>
      <c r="L62" s="127">
        <v>710</v>
      </c>
      <c r="M62" s="127">
        <v>302</v>
      </c>
    </row>
    <row r="63" spans="1:13" ht="11.25" customHeight="1">
      <c r="A63" s="175">
        <v>805</v>
      </c>
      <c r="B63" s="176" t="s">
        <v>279</v>
      </c>
      <c r="C63" s="127">
        <v>803</v>
      </c>
      <c r="D63" s="128">
        <v>67.640918580375768</v>
      </c>
      <c r="E63" s="127">
        <v>8</v>
      </c>
      <c r="F63" s="127">
        <v>646</v>
      </c>
      <c r="G63" s="128">
        <v>65.641025641025664</v>
      </c>
      <c r="H63" s="127">
        <v>292</v>
      </c>
      <c r="I63" s="128">
        <v>6.5693430656934311</v>
      </c>
      <c r="J63" s="127">
        <v>1051</v>
      </c>
      <c r="K63" s="128">
        <v>360.9649122807017</v>
      </c>
      <c r="L63" s="127">
        <v>911</v>
      </c>
      <c r="M63" s="127">
        <v>636</v>
      </c>
    </row>
    <row r="64" spans="1:13" ht="11.25" customHeight="1">
      <c r="A64" s="129" t="s">
        <v>1773</v>
      </c>
      <c r="B64" s="432"/>
    </row>
    <row r="65" spans="1:6" ht="11.25" customHeight="1">
      <c r="A65" s="127" t="s">
        <v>1076</v>
      </c>
      <c r="F65" s="127" t="s">
        <v>464</v>
      </c>
    </row>
    <row r="66" spans="1:6" ht="11.25" customHeight="1">
      <c r="A66" s="127" t="s">
        <v>651</v>
      </c>
      <c r="F66" s="127" t="s">
        <v>458</v>
      </c>
    </row>
    <row r="67" spans="1:6" ht="11.25" customHeight="1"/>
    <row r="68" spans="1:6" ht="11.25" customHeight="1"/>
    <row r="69" spans="1:6" ht="11.25" customHeight="1">
      <c r="A69" s="127" t="s">
        <v>1799</v>
      </c>
      <c r="B69" s="127"/>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0"/>
  <sheetViews>
    <sheetView zoomScaleNormal="115" workbookViewId="0"/>
  </sheetViews>
  <sheetFormatPr baseColWidth="10" defaultRowHeight="9" customHeight="1" zeroHeight="1"/>
  <cols>
    <col min="1" max="1" width="3.5703125" style="126" customWidth="1"/>
    <col min="2" max="2" width="18.7109375" style="119" customWidth="1"/>
    <col min="3" max="3" width="8.7109375" style="127" customWidth="1"/>
    <col min="4" max="4" width="6" style="127" customWidth="1"/>
    <col min="5" max="5" width="8.7109375" style="127" customWidth="1"/>
    <col min="6" max="6" width="6" style="127" customWidth="1"/>
    <col min="7" max="7" width="8.7109375" style="127" customWidth="1"/>
    <col min="8" max="8" width="6" style="127" customWidth="1"/>
    <col min="9" max="9" width="8.7109375" style="127" customWidth="1"/>
    <col min="10" max="10" width="7" style="127" bestFit="1" customWidth="1"/>
    <col min="11" max="11" width="8.7109375" style="127" customWidth="1"/>
    <col min="12" max="12" width="6" style="127" customWidth="1"/>
    <col min="13" max="16384" width="11.42578125" style="119"/>
  </cols>
  <sheetData>
    <row r="1" spans="1:184" ht="15" customHeight="1">
      <c r="A1" s="919" t="s">
        <v>1821</v>
      </c>
    </row>
    <row r="2" spans="1:184" ht="9" customHeight="1">
      <c r="A2" s="117" t="s">
        <v>622</v>
      </c>
      <c r="B2" s="118"/>
      <c r="C2" s="118"/>
      <c r="D2" s="118"/>
      <c r="E2" s="118"/>
      <c r="F2" s="118"/>
      <c r="G2" s="118"/>
      <c r="H2" s="118"/>
      <c r="I2" s="118"/>
      <c r="J2" s="118"/>
      <c r="K2" s="118"/>
      <c r="L2" s="118"/>
    </row>
    <row r="3" spans="1:184">
      <c r="A3" s="117"/>
      <c r="B3" s="118"/>
      <c r="C3" s="118"/>
      <c r="D3" s="118"/>
      <c r="E3" s="118"/>
      <c r="F3" s="118"/>
      <c r="G3" s="118"/>
      <c r="H3" s="118"/>
      <c r="I3" s="118"/>
      <c r="J3" s="118"/>
      <c r="K3" s="118"/>
      <c r="L3" s="118"/>
    </row>
    <row r="4" spans="1:184">
      <c r="A4" s="117" t="s">
        <v>200</v>
      </c>
      <c r="B4" s="118"/>
      <c r="C4" s="118"/>
      <c r="D4" s="118"/>
      <c r="E4" s="118"/>
      <c r="F4" s="118"/>
      <c r="G4" s="118"/>
      <c r="H4" s="118"/>
      <c r="I4" s="118"/>
      <c r="J4" s="118"/>
      <c r="K4" s="118"/>
      <c r="L4" s="118"/>
    </row>
    <row r="5" spans="1:184">
      <c r="A5" s="117"/>
      <c r="B5" s="118"/>
      <c r="C5" s="118"/>
      <c r="D5" s="118"/>
      <c r="E5" s="118"/>
      <c r="F5" s="118"/>
      <c r="G5" s="118"/>
      <c r="H5" s="118"/>
      <c r="I5" s="118"/>
      <c r="J5" s="118"/>
      <c r="K5" s="118"/>
      <c r="L5" s="118"/>
    </row>
    <row r="6" spans="1:184">
      <c r="A6" s="117" t="s">
        <v>453</v>
      </c>
      <c r="B6" s="118"/>
      <c r="C6" s="118"/>
      <c r="D6" s="118"/>
      <c r="E6" s="118"/>
      <c r="F6" s="118"/>
      <c r="G6" s="118"/>
      <c r="H6" s="118"/>
      <c r="I6" s="118"/>
      <c r="J6" s="118"/>
      <c r="K6" s="118"/>
      <c r="L6" s="118"/>
    </row>
    <row r="7" spans="1:184">
      <c r="A7" s="119"/>
      <c r="B7" s="118"/>
      <c r="C7" s="118"/>
      <c r="D7" s="118"/>
      <c r="E7" s="118"/>
      <c r="F7" s="118"/>
      <c r="G7" s="118"/>
      <c r="H7" s="118"/>
      <c r="I7" s="118"/>
      <c r="J7" s="118"/>
      <c r="K7" s="118"/>
      <c r="L7" s="118"/>
    </row>
    <row r="8" spans="1:184" s="120" customFormat="1" ht="9" customHeight="1">
      <c r="A8" s="118"/>
      <c r="B8" s="118"/>
      <c r="C8" s="118"/>
      <c r="D8" s="118"/>
      <c r="E8" s="118"/>
      <c r="F8" s="118"/>
      <c r="G8" s="118"/>
      <c r="H8" s="118"/>
      <c r="I8" s="118"/>
      <c r="J8" s="118"/>
      <c r="K8" s="118"/>
      <c r="L8" s="118"/>
    </row>
    <row r="9" spans="1:184" s="121" customFormat="1" ht="15" customHeight="1">
      <c r="A9" s="1286" t="s">
        <v>201</v>
      </c>
      <c r="B9" s="1287"/>
      <c r="C9" s="1292" t="s">
        <v>1596</v>
      </c>
      <c r="D9" s="1294"/>
      <c r="E9" s="1292" t="s">
        <v>1597</v>
      </c>
      <c r="F9" s="1294"/>
      <c r="G9" s="1292" t="s">
        <v>1611</v>
      </c>
      <c r="H9" s="1294"/>
      <c r="I9" s="1292" t="s">
        <v>1615</v>
      </c>
      <c r="J9" s="1293"/>
      <c r="K9" s="1292" t="s">
        <v>1447</v>
      </c>
      <c r="L9" s="1293"/>
    </row>
    <row r="10" spans="1:184" s="121" customFormat="1" ht="12.75" customHeight="1">
      <c r="A10" s="1288"/>
      <c r="B10" s="1289"/>
      <c r="C10" s="1296" t="s">
        <v>501</v>
      </c>
      <c r="D10" s="1296" t="s">
        <v>669</v>
      </c>
      <c r="E10" s="1296" t="s">
        <v>501</v>
      </c>
      <c r="F10" s="1296" t="s">
        <v>669</v>
      </c>
      <c r="G10" s="1296" t="s">
        <v>501</v>
      </c>
      <c r="H10" s="1296" t="s">
        <v>669</v>
      </c>
      <c r="I10" s="1296" t="s">
        <v>501</v>
      </c>
      <c r="J10" s="1296" t="s">
        <v>669</v>
      </c>
      <c r="K10" s="1297" t="s">
        <v>501</v>
      </c>
      <c r="L10" s="1295" t="s">
        <v>669</v>
      </c>
    </row>
    <row r="11" spans="1:184" s="121" customFormat="1" ht="15.75" customHeight="1">
      <c r="A11" s="1288"/>
      <c r="B11" s="1289"/>
      <c r="C11" s="1297"/>
      <c r="D11" s="1297"/>
      <c r="E11" s="1297"/>
      <c r="F11" s="1297"/>
      <c r="G11" s="1297"/>
      <c r="H11" s="1297"/>
      <c r="I11" s="1297"/>
      <c r="J11" s="1297"/>
      <c r="K11" s="1297"/>
      <c r="L11" s="1295"/>
    </row>
    <row r="12" spans="1:184" s="121" customFormat="1" ht="12.75" customHeight="1">
      <c r="A12" s="1288"/>
      <c r="B12" s="1289"/>
      <c r="C12" s="1297"/>
      <c r="D12" s="1297"/>
      <c r="E12" s="1297"/>
      <c r="F12" s="1297"/>
      <c r="G12" s="1297"/>
      <c r="H12" s="1297"/>
      <c r="I12" s="1297"/>
      <c r="J12" s="1297"/>
      <c r="K12" s="1297"/>
      <c r="L12" s="1295"/>
    </row>
    <row r="13" spans="1:184" s="121" customFormat="1" ht="36.75" customHeight="1">
      <c r="A13" s="1288"/>
      <c r="B13" s="1289"/>
      <c r="C13" s="1298"/>
      <c r="D13" s="1298"/>
      <c r="E13" s="1298"/>
      <c r="F13" s="1298"/>
      <c r="G13" s="1298"/>
      <c r="H13" s="1298"/>
      <c r="I13" s="1298"/>
      <c r="J13" s="1298"/>
      <c r="K13" s="1298"/>
      <c r="L13" s="1284"/>
    </row>
    <row r="14" spans="1:184" s="121" customFormat="1" ht="12.75" customHeight="1">
      <c r="A14" s="1290"/>
      <c r="B14" s="1291"/>
      <c r="C14" s="122" t="s">
        <v>232</v>
      </c>
      <c r="D14" s="757" t="s">
        <v>92</v>
      </c>
      <c r="E14" s="122" t="s">
        <v>232</v>
      </c>
      <c r="F14" s="757" t="s">
        <v>92</v>
      </c>
      <c r="G14" s="122" t="s">
        <v>232</v>
      </c>
      <c r="H14" s="757" t="s">
        <v>92</v>
      </c>
      <c r="I14" s="122" t="s">
        <v>232</v>
      </c>
      <c r="J14" s="757" t="s">
        <v>92</v>
      </c>
      <c r="K14" s="122" t="s">
        <v>232</v>
      </c>
      <c r="L14" s="757" t="s">
        <v>92</v>
      </c>
    </row>
    <row r="15" spans="1:184" s="121" customFormat="1" ht="6" customHeight="1">
      <c r="A15" s="123"/>
      <c r="B15" s="124"/>
      <c r="C15" s="125"/>
      <c r="D15" s="125"/>
      <c r="E15" s="125"/>
      <c r="F15" s="125"/>
      <c r="G15" s="125"/>
      <c r="H15" s="125"/>
      <c r="I15" s="125"/>
      <c r="J15" s="125"/>
      <c r="K15" s="125"/>
      <c r="L15" s="125"/>
    </row>
    <row r="16" spans="1:184" ht="11.25" customHeight="1">
      <c r="A16" s="175">
        <v>101</v>
      </c>
      <c r="B16" s="176" t="s">
        <v>248</v>
      </c>
      <c r="C16" s="127">
        <v>553</v>
      </c>
      <c r="D16" s="127">
        <v>218</v>
      </c>
      <c r="E16" s="127">
        <v>380</v>
      </c>
      <c r="F16" s="127">
        <v>474</v>
      </c>
      <c r="G16" s="127">
        <v>498</v>
      </c>
      <c r="H16" s="127">
        <v>519</v>
      </c>
      <c r="I16" s="177">
        <v>2114</v>
      </c>
      <c r="J16" s="177">
        <v>1658</v>
      </c>
      <c r="K16" s="177">
        <v>1911</v>
      </c>
      <c r="L16" s="177">
        <v>1485</v>
      </c>
      <c r="M16" s="127"/>
      <c r="N16" s="127"/>
      <c r="O16" s="127"/>
      <c r="P16" s="127"/>
      <c r="Q16" s="127"/>
      <c r="R16" s="127"/>
      <c r="S16" s="127"/>
      <c r="T16" s="127"/>
      <c r="U16" s="127"/>
      <c r="V16" s="127"/>
      <c r="W16" s="127"/>
      <c r="X16" s="127"/>
      <c r="Y16" s="127"/>
      <c r="Z16" s="127"/>
      <c r="AA16" s="127"/>
      <c r="AB16" s="127"/>
      <c r="AC16" s="127"/>
      <c r="AD16" s="127"/>
      <c r="AE16" s="127"/>
      <c r="AF16" s="127"/>
      <c r="AG16" s="127"/>
      <c r="AH16" s="127"/>
      <c r="AI16" s="127"/>
      <c r="AJ16" s="127"/>
      <c r="AK16" s="127"/>
      <c r="AL16" s="127"/>
      <c r="AM16" s="127"/>
      <c r="AN16" s="127"/>
      <c r="AO16" s="127"/>
      <c r="AP16" s="127"/>
      <c r="AQ16" s="127"/>
      <c r="AR16" s="127"/>
      <c r="AS16" s="127"/>
      <c r="AT16" s="127"/>
      <c r="AU16" s="127"/>
      <c r="AV16" s="127"/>
      <c r="AW16" s="127"/>
      <c r="AX16" s="127"/>
      <c r="AY16" s="127"/>
      <c r="AZ16" s="127"/>
      <c r="BA16" s="127"/>
      <c r="BB16" s="127"/>
      <c r="BC16" s="127"/>
      <c r="BD16" s="127"/>
      <c r="BE16" s="127"/>
      <c r="BF16" s="127"/>
      <c r="BG16" s="127"/>
      <c r="BH16" s="127"/>
      <c r="BI16" s="127"/>
      <c r="BJ16" s="127"/>
      <c r="BK16" s="127"/>
      <c r="BL16" s="127"/>
      <c r="BM16" s="127"/>
      <c r="BN16" s="127"/>
      <c r="BO16" s="127"/>
      <c r="BP16" s="127"/>
      <c r="BQ16" s="127"/>
      <c r="BR16" s="127"/>
      <c r="BS16" s="127"/>
      <c r="BT16" s="127"/>
      <c r="BU16" s="127"/>
      <c r="BV16" s="127"/>
      <c r="BW16" s="127"/>
      <c r="BX16" s="127"/>
      <c r="BY16" s="127"/>
      <c r="BZ16" s="127"/>
      <c r="CA16" s="127"/>
      <c r="CB16" s="127"/>
      <c r="CC16" s="127"/>
      <c r="CD16" s="127"/>
      <c r="CE16" s="127"/>
      <c r="CF16" s="127"/>
      <c r="CG16" s="127"/>
      <c r="CH16" s="127"/>
      <c r="CI16" s="127"/>
      <c r="CJ16" s="127"/>
      <c r="CK16" s="127"/>
      <c r="CL16" s="127"/>
      <c r="CM16" s="127"/>
      <c r="CN16" s="127"/>
      <c r="CO16" s="127"/>
      <c r="CP16" s="127"/>
      <c r="CQ16" s="127"/>
      <c r="CR16" s="127"/>
      <c r="CS16" s="127"/>
      <c r="CT16" s="127"/>
      <c r="CU16" s="127"/>
      <c r="CV16" s="127"/>
      <c r="CW16" s="127"/>
      <c r="CX16" s="127"/>
      <c r="CY16" s="127"/>
      <c r="CZ16" s="127"/>
      <c r="DA16" s="127"/>
      <c r="DB16" s="127"/>
      <c r="DC16" s="127"/>
      <c r="DD16" s="127"/>
      <c r="DE16" s="127"/>
      <c r="DF16" s="127"/>
      <c r="DG16" s="127"/>
      <c r="DH16" s="127"/>
      <c r="DI16" s="127"/>
      <c r="DJ16" s="127"/>
      <c r="DK16" s="127"/>
      <c r="DL16" s="127"/>
      <c r="DM16" s="127"/>
      <c r="DN16" s="127"/>
      <c r="DO16" s="127"/>
      <c r="DP16" s="127"/>
      <c r="DQ16" s="127"/>
      <c r="DR16" s="127"/>
      <c r="DS16" s="127"/>
      <c r="DT16" s="127"/>
      <c r="DU16" s="127"/>
      <c r="DV16" s="127"/>
      <c r="DW16" s="127"/>
      <c r="DX16" s="127"/>
      <c r="DY16" s="127"/>
      <c r="DZ16" s="127"/>
      <c r="EA16" s="127"/>
      <c r="EB16" s="127"/>
      <c r="EC16" s="127"/>
      <c r="ED16" s="127"/>
      <c r="EE16" s="127"/>
      <c r="EF16" s="127"/>
      <c r="EG16" s="127"/>
      <c r="EH16" s="127"/>
      <c r="EI16" s="127"/>
      <c r="EJ16" s="127"/>
      <c r="EK16" s="127"/>
      <c r="EL16" s="127"/>
      <c r="EM16" s="127"/>
      <c r="EN16" s="127"/>
      <c r="EO16" s="127"/>
      <c r="EP16" s="127"/>
      <c r="EQ16" s="127"/>
      <c r="ER16" s="127"/>
      <c r="ES16" s="127"/>
      <c r="ET16" s="127"/>
      <c r="EU16" s="127"/>
      <c r="EV16" s="127"/>
      <c r="EW16" s="127"/>
      <c r="EX16" s="127"/>
      <c r="EY16" s="127"/>
      <c r="EZ16" s="127"/>
      <c r="FA16" s="127"/>
      <c r="FB16" s="127"/>
      <c r="FC16" s="127"/>
      <c r="FD16" s="127"/>
      <c r="FE16" s="127"/>
      <c r="FF16" s="127"/>
      <c r="FG16" s="127"/>
      <c r="FH16" s="127"/>
      <c r="FI16" s="127"/>
      <c r="FJ16" s="127"/>
      <c r="FK16" s="127"/>
      <c r="FL16" s="127"/>
      <c r="FM16" s="127"/>
      <c r="FN16" s="127"/>
      <c r="FO16" s="127"/>
      <c r="FP16" s="127"/>
      <c r="FQ16" s="127"/>
      <c r="FR16" s="127"/>
      <c r="FS16" s="127"/>
      <c r="FT16" s="127"/>
      <c r="FU16" s="127"/>
      <c r="FV16" s="127"/>
      <c r="FW16" s="127"/>
      <c r="FX16" s="127"/>
      <c r="FY16" s="127"/>
      <c r="FZ16" s="127"/>
      <c r="GA16" s="127"/>
      <c r="GB16" s="127"/>
    </row>
    <row r="17" spans="1:12" ht="11.25" customHeight="1">
      <c r="A17" s="175">
        <v>102</v>
      </c>
      <c r="B17" s="176" t="s">
        <v>247</v>
      </c>
      <c r="C17" s="127">
        <v>734</v>
      </c>
      <c r="D17" s="127">
        <v>193</v>
      </c>
      <c r="E17" s="127">
        <v>633</v>
      </c>
      <c r="F17" s="127">
        <v>654</v>
      </c>
      <c r="G17" s="127">
        <v>722</v>
      </c>
      <c r="H17" s="127">
        <v>265</v>
      </c>
      <c r="I17" s="177">
        <v>2543</v>
      </c>
      <c r="J17" s="177">
        <v>1271</v>
      </c>
      <c r="K17" s="177">
        <v>2702</v>
      </c>
      <c r="L17" s="177">
        <v>1423</v>
      </c>
    </row>
    <row r="18" spans="1:12" ht="11.25" customHeight="1">
      <c r="A18" s="175">
        <v>103</v>
      </c>
      <c r="B18" s="176" t="s">
        <v>677</v>
      </c>
      <c r="C18" s="127">
        <v>471</v>
      </c>
      <c r="D18" s="127">
        <v>269</v>
      </c>
      <c r="E18" s="127">
        <v>486</v>
      </c>
      <c r="F18" s="127">
        <v>550</v>
      </c>
      <c r="G18" s="127">
        <v>607</v>
      </c>
      <c r="H18" s="127">
        <v>179</v>
      </c>
      <c r="I18" s="177">
        <v>1820</v>
      </c>
      <c r="J18" s="177">
        <v>1104</v>
      </c>
      <c r="K18" s="177">
        <v>1473</v>
      </c>
      <c r="L18" s="177">
        <v>684</v>
      </c>
    </row>
    <row r="19" spans="1:12" ht="11.25" customHeight="1">
      <c r="A19" s="175">
        <v>104</v>
      </c>
      <c r="B19" s="176" t="s">
        <v>685</v>
      </c>
      <c r="C19" s="127">
        <v>1367</v>
      </c>
      <c r="D19" s="127">
        <v>621</v>
      </c>
      <c r="E19" s="127">
        <v>1221</v>
      </c>
      <c r="F19" s="127">
        <v>737</v>
      </c>
      <c r="G19" s="127">
        <v>1583</v>
      </c>
      <c r="H19" s="127">
        <v>617</v>
      </c>
      <c r="I19" s="177">
        <v>5052</v>
      </c>
      <c r="J19" s="177">
        <v>2441</v>
      </c>
      <c r="K19" s="177">
        <v>5360</v>
      </c>
      <c r="L19" s="177">
        <v>3438</v>
      </c>
    </row>
    <row r="20" spans="1:12" ht="11.25" customHeight="1">
      <c r="A20" s="175">
        <v>105</v>
      </c>
      <c r="B20" s="176" t="s">
        <v>60</v>
      </c>
      <c r="C20" s="127">
        <v>216</v>
      </c>
      <c r="D20" s="127">
        <v>227</v>
      </c>
      <c r="E20" s="127">
        <v>172</v>
      </c>
      <c r="F20" s="127">
        <v>244</v>
      </c>
      <c r="G20" s="127">
        <v>134</v>
      </c>
      <c r="H20" s="127">
        <v>175</v>
      </c>
      <c r="I20" s="177">
        <v>649</v>
      </c>
      <c r="J20" s="177">
        <v>713</v>
      </c>
      <c r="K20" s="177">
        <v>643</v>
      </c>
      <c r="L20" s="177">
        <v>783</v>
      </c>
    </row>
    <row r="21" spans="1:12" ht="11.25" customHeight="1">
      <c r="A21" s="175">
        <v>201</v>
      </c>
      <c r="B21" s="176" t="s">
        <v>1109</v>
      </c>
      <c r="C21" s="127">
        <v>2167</v>
      </c>
      <c r="D21" s="127">
        <v>356</v>
      </c>
      <c r="E21" s="127">
        <v>3527</v>
      </c>
      <c r="F21" s="127">
        <v>561</v>
      </c>
      <c r="G21" s="127">
        <v>3486</v>
      </c>
      <c r="H21" s="127">
        <v>575</v>
      </c>
      <c r="I21" s="177">
        <v>10923</v>
      </c>
      <c r="J21" s="177">
        <v>1763</v>
      </c>
      <c r="K21" s="177">
        <v>10012</v>
      </c>
      <c r="L21" s="177">
        <v>2247</v>
      </c>
    </row>
    <row r="22" spans="1:12" ht="11.25" customHeight="1">
      <c r="A22" s="175">
        <v>301</v>
      </c>
      <c r="B22" s="176" t="s">
        <v>703</v>
      </c>
      <c r="C22" s="127">
        <v>945</v>
      </c>
      <c r="D22" s="127">
        <v>752</v>
      </c>
      <c r="E22" s="127">
        <v>763</v>
      </c>
      <c r="F22" s="127">
        <v>428</v>
      </c>
      <c r="G22" s="127">
        <v>706</v>
      </c>
      <c r="H22" s="127">
        <v>586</v>
      </c>
      <c r="I22" s="177">
        <v>2865</v>
      </c>
      <c r="J22" s="177">
        <v>1997</v>
      </c>
      <c r="K22" s="177">
        <v>2358</v>
      </c>
      <c r="L22" s="177">
        <v>1677</v>
      </c>
    </row>
    <row r="23" spans="1:12" ht="11.25" customHeight="1">
      <c r="A23" s="175">
        <v>302</v>
      </c>
      <c r="B23" s="176" t="s">
        <v>217</v>
      </c>
      <c r="C23" s="127">
        <v>490</v>
      </c>
      <c r="D23" s="127">
        <v>145</v>
      </c>
      <c r="E23" s="127">
        <v>486</v>
      </c>
      <c r="F23" s="127">
        <v>258</v>
      </c>
      <c r="G23" s="127">
        <v>454</v>
      </c>
      <c r="H23" s="127">
        <v>311</v>
      </c>
      <c r="I23" s="177">
        <v>1935</v>
      </c>
      <c r="J23" s="177">
        <v>1238</v>
      </c>
      <c r="K23" s="177">
        <v>1830</v>
      </c>
      <c r="L23" s="177">
        <v>1324</v>
      </c>
    </row>
    <row r="24" spans="1:12" ht="11.25" customHeight="1">
      <c r="A24" s="175">
        <v>303</v>
      </c>
      <c r="B24" s="176" t="s">
        <v>158</v>
      </c>
      <c r="C24" s="127">
        <v>273</v>
      </c>
      <c r="D24" s="127">
        <v>251</v>
      </c>
      <c r="E24" s="127">
        <v>398</v>
      </c>
      <c r="F24" s="127">
        <v>267</v>
      </c>
      <c r="G24" s="127">
        <v>215</v>
      </c>
      <c r="H24" s="127">
        <v>205</v>
      </c>
      <c r="I24" s="177">
        <v>1146</v>
      </c>
      <c r="J24" s="177">
        <v>913</v>
      </c>
      <c r="K24" s="177">
        <v>955</v>
      </c>
      <c r="L24" s="177">
        <v>1294</v>
      </c>
    </row>
    <row r="25" spans="1:12" ht="11.25" customHeight="1">
      <c r="A25" s="175">
        <v>304</v>
      </c>
      <c r="B25" s="176" t="s">
        <v>219</v>
      </c>
      <c r="C25" s="127">
        <v>682</v>
      </c>
      <c r="D25" s="127">
        <v>847</v>
      </c>
      <c r="E25" s="127">
        <v>715</v>
      </c>
      <c r="F25" s="127">
        <v>708</v>
      </c>
      <c r="G25" s="127">
        <v>741</v>
      </c>
      <c r="H25" s="127">
        <v>789</v>
      </c>
      <c r="I25" s="177">
        <v>2781</v>
      </c>
      <c r="J25" s="177">
        <v>2714</v>
      </c>
      <c r="K25" s="177">
        <v>3066</v>
      </c>
      <c r="L25" s="177">
        <v>2824</v>
      </c>
    </row>
    <row r="26" spans="1:12" ht="11.25" customHeight="1">
      <c r="A26" s="175">
        <v>305</v>
      </c>
      <c r="B26" s="176" t="s">
        <v>705</v>
      </c>
      <c r="C26" s="127">
        <v>116</v>
      </c>
      <c r="D26" s="127">
        <v>117</v>
      </c>
      <c r="E26" s="127">
        <v>103</v>
      </c>
      <c r="F26" s="127">
        <v>335</v>
      </c>
      <c r="G26" s="127">
        <v>211</v>
      </c>
      <c r="H26" s="127">
        <v>386</v>
      </c>
      <c r="I26" s="177">
        <v>521</v>
      </c>
      <c r="J26" s="177">
        <v>870</v>
      </c>
      <c r="K26" s="177">
        <v>783</v>
      </c>
      <c r="L26" s="177">
        <v>744</v>
      </c>
    </row>
    <row r="27" spans="1:12" ht="11.25" customHeight="1">
      <c r="A27" s="175">
        <v>306</v>
      </c>
      <c r="B27" s="176" t="s">
        <v>216</v>
      </c>
      <c r="C27" s="127">
        <v>887</v>
      </c>
      <c r="D27" s="127">
        <v>324</v>
      </c>
      <c r="E27" s="127">
        <v>773</v>
      </c>
      <c r="F27" s="127">
        <v>536</v>
      </c>
      <c r="G27" s="127">
        <v>880</v>
      </c>
      <c r="H27" s="127">
        <v>946</v>
      </c>
      <c r="I27" s="177">
        <v>3285</v>
      </c>
      <c r="J27" s="177">
        <v>2834</v>
      </c>
      <c r="K27" s="177">
        <v>3259</v>
      </c>
      <c r="L27" s="177">
        <v>2247</v>
      </c>
    </row>
    <row r="28" spans="1:12" ht="11.25" customHeight="1">
      <c r="A28" s="175">
        <v>307</v>
      </c>
      <c r="B28" s="176" t="s">
        <v>221</v>
      </c>
      <c r="C28" s="127">
        <v>895</v>
      </c>
      <c r="D28" s="127">
        <v>157</v>
      </c>
      <c r="E28" s="127">
        <v>758</v>
      </c>
      <c r="F28" s="127">
        <v>327</v>
      </c>
      <c r="G28" s="127">
        <v>861</v>
      </c>
      <c r="H28" s="127">
        <v>692</v>
      </c>
      <c r="I28" s="177">
        <v>2931</v>
      </c>
      <c r="J28" s="177">
        <v>1644</v>
      </c>
      <c r="K28" s="177">
        <v>2580</v>
      </c>
      <c r="L28" s="177">
        <v>1706</v>
      </c>
    </row>
    <row r="29" spans="1:12" ht="11.25" customHeight="1">
      <c r="A29" s="175">
        <v>308</v>
      </c>
      <c r="B29" s="176" t="s">
        <v>704</v>
      </c>
      <c r="C29" s="127">
        <v>145</v>
      </c>
      <c r="D29" s="127">
        <v>114</v>
      </c>
      <c r="E29" s="127">
        <v>186</v>
      </c>
      <c r="F29" s="127">
        <v>103</v>
      </c>
      <c r="G29" s="127">
        <v>141</v>
      </c>
      <c r="H29" s="127">
        <v>90</v>
      </c>
      <c r="I29" s="177">
        <v>543</v>
      </c>
      <c r="J29" s="177">
        <v>338</v>
      </c>
      <c r="K29" s="177">
        <v>597</v>
      </c>
      <c r="L29" s="177">
        <v>617</v>
      </c>
    </row>
    <row r="30" spans="1:12" ht="11.25" customHeight="1">
      <c r="A30" s="175">
        <v>309</v>
      </c>
      <c r="B30" s="176" t="s">
        <v>702</v>
      </c>
      <c r="C30" s="127">
        <v>215</v>
      </c>
      <c r="D30" s="127">
        <v>128</v>
      </c>
      <c r="E30" s="127">
        <v>194</v>
      </c>
      <c r="F30" s="127">
        <v>232</v>
      </c>
      <c r="G30" s="127">
        <v>358</v>
      </c>
      <c r="H30" s="127">
        <v>174</v>
      </c>
      <c r="I30" s="177">
        <v>959</v>
      </c>
      <c r="J30" s="177">
        <v>740</v>
      </c>
      <c r="K30" s="177">
        <v>1061</v>
      </c>
      <c r="L30" s="177">
        <v>548</v>
      </c>
    </row>
    <row r="31" spans="1:12" ht="11.25" customHeight="1">
      <c r="A31" s="175">
        <v>310</v>
      </c>
      <c r="B31" s="176" t="s">
        <v>218</v>
      </c>
      <c r="C31" s="127">
        <v>977</v>
      </c>
      <c r="D31" s="127">
        <v>636</v>
      </c>
      <c r="E31" s="127">
        <v>845</v>
      </c>
      <c r="F31" s="127">
        <v>558</v>
      </c>
      <c r="G31" s="127">
        <v>886</v>
      </c>
      <c r="H31" s="127">
        <v>310</v>
      </c>
      <c r="I31" s="177">
        <v>3457</v>
      </c>
      <c r="J31" s="177">
        <v>2713</v>
      </c>
      <c r="K31" s="177">
        <v>3217</v>
      </c>
      <c r="L31" s="177">
        <v>2738</v>
      </c>
    </row>
    <row r="32" spans="1:12" ht="11.25" customHeight="1">
      <c r="A32" s="175">
        <v>311</v>
      </c>
      <c r="B32" s="176" t="s">
        <v>220</v>
      </c>
      <c r="C32" s="127">
        <v>804</v>
      </c>
      <c r="D32" s="127">
        <v>656</v>
      </c>
      <c r="E32" s="127">
        <v>565</v>
      </c>
      <c r="F32" s="127">
        <v>968</v>
      </c>
      <c r="G32" s="127">
        <v>567</v>
      </c>
      <c r="H32" s="127">
        <v>422</v>
      </c>
      <c r="I32" s="177">
        <v>2520</v>
      </c>
      <c r="J32" s="177">
        <v>2490</v>
      </c>
      <c r="K32" s="177">
        <v>2508</v>
      </c>
      <c r="L32" s="177">
        <v>2831</v>
      </c>
    </row>
    <row r="33" spans="1:12" ht="11.25" customHeight="1">
      <c r="A33" s="175">
        <v>312</v>
      </c>
      <c r="B33" s="176" t="s">
        <v>157</v>
      </c>
      <c r="C33" s="127">
        <v>671</v>
      </c>
      <c r="D33" s="127">
        <v>324</v>
      </c>
      <c r="E33" s="127">
        <v>757</v>
      </c>
      <c r="F33" s="127">
        <v>326</v>
      </c>
      <c r="G33" s="127">
        <v>561</v>
      </c>
      <c r="H33" s="127">
        <v>411</v>
      </c>
      <c r="I33" s="177">
        <v>2762</v>
      </c>
      <c r="J33" s="177">
        <v>1354</v>
      </c>
      <c r="K33" s="177">
        <v>2603</v>
      </c>
      <c r="L33" s="177">
        <v>1967</v>
      </c>
    </row>
    <row r="34" spans="1:12" ht="11.25" customHeight="1">
      <c r="A34" s="175">
        <v>313</v>
      </c>
      <c r="B34" s="176" t="s">
        <v>430</v>
      </c>
      <c r="C34" s="127">
        <v>181</v>
      </c>
      <c r="D34" s="127">
        <v>113</v>
      </c>
      <c r="E34" s="127">
        <v>145</v>
      </c>
      <c r="F34" s="127">
        <v>312</v>
      </c>
      <c r="G34" s="127">
        <v>162</v>
      </c>
      <c r="H34" s="127">
        <v>103</v>
      </c>
      <c r="I34" s="177">
        <v>707</v>
      </c>
      <c r="J34" s="177">
        <v>690</v>
      </c>
      <c r="K34" s="177">
        <v>656</v>
      </c>
      <c r="L34" s="177">
        <v>583</v>
      </c>
    </row>
    <row r="35" spans="1:12" ht="11.25" customHeight="1">
      <c r="A35" s="175">
        <v>401</v>
      </c>
      <c r="B35" s="176" t="s">
        <v>805</v>
      </c>
      <c r="C35" s="127">
        <v>422</v>
      </c>
      <c r="D35" s="127">
        <v>1143</v>
      </c>
      <c r="E35" s="127">
        <v>743</v>
      </c>
      <c r="F35" s="127">
        <v>225</v>
      </c>
      <c r="G35" s="127">
        <v>246</v>
      </c>
      <c r="H35" s="127">
        <v>186</v>
      </c>
      <c r="I35" s="177">
        <v>1589</v>
      </c>
      <c r="J35" s="177">
        <v>1671</v>
      </c>
      <c r="K35" s="177">
        <v>1461</v>
      </c>
      <c r="L35" s="177">
        <v>1774</v>
      </c>
    </row>
    <row r="36" spans="1:12" ht="11.25" customHeight="1">
      <c r="A36" s="175">
        <v>501</v>
      </c>
      <c r="B36" s="176" t="s">
        <v>1396</v>
      </c>
      <c r="C36" s="127">
        <v>823</v>
      </c>
      <c r="D36" s="127">
        <v>183</v>
      </c>
      <c r="E36" s="127">
        <v>792</v>
      </c>
      <c r="F36" s="127">
        <v>644</v>
      </c>
      <c r="G36" s="127">
        <v>644</v>
      </c>
      <c r="H36" s="127">
        <v>410</v>
      </c>
      <c r="I36" s="177">
        <v>3054</v>
      </c>
      <c r="J36" s="177">
        <v>2183</v>
      </c>
      <c r="K36" s="177">
        <v>4006</v>
      </c>
      <c r="L36" s="177">
        <v>1505</v>
      </c>
    </row>
    <row r="37" spans="1:12" ht="11.25" customHeight="1">
      <c r="A37" s="175">
        <v>502</v>
      </c>
      <c r="B37" s="176" t="s">
        <v>1330</v>
      </c>
      <c r="C37" s="127">
        <v>333</v>
      </c>
      <c r="D37" s="127">
        <v>318</v>
      </c>
      <c r="E37" s="127">
        <v>380</v>
      </c>
      <c r="F37" s="127">
        <v>257</v>
      </c>
      <c r="G37" s="127">
        <v>395</v>
      </c>
      <c r="H37" s="127">
        <v>202</v>
      </c>
      <c r="I37" s="177">
        <v>1473</v>
      </c>
      <c r="J37" s="177">
        <v>966</v>
      </c>
      <c r="K37" s="177">
        <v>1673</v>
      </c>
      <c r="L37" s="177">
        <v>1945</v>
      </c>
    </row>
    <row r="38" spans="1:12" ht="11.25" customHeight="1">
      <c r="A38" s="175">
        <v>503</v>
      </c>
      <c r="B38" s="176" t="s">
        <v>1328</v>
      </c>
      <c r="C38" s="127">
        <v>1301</v>
      </c>
      <c r="D38" s="127">
        <v>587</v>
      </c>
      <c r="E38" s="127">
        <v>1019</v>
      </c>
      <c r="F38" s="127">
        <v>772</v>
      </c>
      <c r="G38" s="127">
        <v>956</v>
      </c>
      <c r="H38" s="127">
        <v>1175</v>
      </c>
      <c r="I38" s="177">
        <v>4351</v>
      </c>
      <c r="J38" s="177">
        <v>3381</v>
      </c>
      <c r="K38" s="177">
        <v>4631</v>
      </c>
      <c r="L38" s="177">
        <v>3600</v>
      </c>
    </row>
    <row r="39" spans="1:12" ht="11.25" customHeight="1">
      <c r="A39" s="175">
        <v>504</v>
      </c>
      <c r="B39" s="176" t="s">
        <v>1394</v>
      </c>
      <c r="C39" s="127">
        <v>292</v>
      </c>
      <c r="D39" s="127">
        <v>94</v>
      </c>
      <c r="E39" s="127">
        <v>351</v>
      </c>
      <c r="F39" s="127">
        <v>308</v>
      </c>
      <c r="G39" s="127">
        <v>415</v>
      </c>
      <c r="H39" s="127">
        <v>165</v>
      </c>
      <c r="I39" s="177">
        <v>1352</v>
      </c>
      <c r="J39" s="177">
        <v>1018</v>
      </c>
      <c r="K39" s="177">
        <v>1418</v>
      </c>
      <c r="L39" s="177">
        <v>1812</v>
      </c>
    </row>
    <row r="40" spans="1:12" ht="11.25" customHeight="1">
      <c r="A40" s="175">
        <v>505</v>
      </c>
      <c r="B40" s="176" t="s">
        <v>1397</v>
      </c>
      <c r="C40" s="127">
        <v>759</v>
      </c>
      <c r="D40" s="127">
        <v>261</v>
      </c>
      <c r="E40" s="127">
        <v>851</v>
      </c>
      <c r="F40" s="127">
        <v>238</v>
      </c>
      <c r="G40" s="127">
        <v>853</v>
      </c>
      <c r="H40" s="127">
        <v>226</v>
      </c>
      <c r="I40" s="177">
        <v>3433</v>
      </c>
      <c r="J40" s="177">
        <v>1182</v>
      </c>
      <c r="K40" s="177">
        <v>3662</v>
      </c>
      <c r="L40" s="177">
        <v>1890</v>
      </c>
    </row>
    <row r="41" spans="1:12" ht="11.25" customHeight="1">
      <c r="A41" s="175">
        <v>506</v>
      </c>
      <c r="B41" s="176" t="s">
        <v>183</v>
      </c>
      <c r="C41" s="127">
        <v>917</v>
      </c>
      <c r="D41" s="127">
        <v>362</v>
      </c>
      <c r="E41" s="127">
        <v>577</v>
      </c>
      <c r="F41" s="127">
        <v>561</v>
      </c>
      <c r="G41" s="127">
        <v>463</v>
      </c>
      <c r="H41" s="127">
        <v>902</v>
      </c>
      <c r="I41" s="177">
        <v>2310</v>
      </c>
      <c r="J41" s="177">
        <v>2004</v>
      </c>
      <c r="K41" s="177">
        <v>3232</v>
      </c>
      <c r="L41" s="177">
        <v>1957</v>
      </c>
    </row>
    <row r="42" spans="1:12" ht="11.25" customHeight="1">
      <c r="A42" s="175">
        <v>507</v>
      </c>
      <c r="B42" s="176" t="s">
        <v>1392</v>
      </c>
      <c r="C42" s="127">
        <v>1030</v>
      </c>
      <c r="D42" s="127">
        <v>728</v>
      </c>
      <c r="E42" s="127">
        <v>1053</v>
      </c>
      <c r="F42" s="127">
        <v>836</v>
      </c>
      <c r="G42" s="127">
        <v>968</v>
      </c>
      <c r="H42" s="127">
        <v>990</v>
      </c>
      <c r="I42" s="177">
        <v>4168</v>
      </c>
      <c r="J42" s="177">
        <v>3857</v>
      </c>
      <c r="K42" s="177">
        <v>4054</v>
      </c>
      <c r="L42" s="177">
        <v>2420</v>
      </c>
    </row>
    <row r="43" spans="1:12" ht="11.25" customHeight="1">
      <c r="A43" s="175">
        <v>508</v>
      </c>
      <c r="B43" s="176" t="s">
        <v>1393</v>
      </c>
      <c r="C43" s="127">
        <v>1427</v>
      </c>
      <c r="D43" s="127">
        <v>1524</v>
      </c>
      <c r="E43" s="127">
        <v>2699</v>
      </c>
      <c r="F43" s="127">
        <v>1485</v>
      </c>
      <c r="G43" s="127">
        <v>2126</v>
      </c>
      <c r="H43" s="127">
        <v>588</v>
      </c>
      <c r="I43" s="177">
        <v>7705</v>
      </c>
      <c r="J43" s="177">
        <v>4945</v>
      </c>
      <c r="K43" s="177">
        <v>6178</v>
      </c>
      <c r="L43" s="177">
        <v>5340</v>
      </c>
    </row>
    <row r="44" spans="1:12" ht="11.25" customHeight="1">
      <c r="A44" s="175">
        <v>509</v>
      </c>
      <c r="B44" s="176" t="s">
        <v>184</v>
      </c>
      <c r="C44" s="127">
        <v>304</v>
      </c>
      <c r="D44" s="127">
        <v>449</v>
      </c>
      <c r="E44" s="127">
        <v>366</v>
      </c>
      <c r="F44" s="127">
        <v>172</v>
      </c>
      <c r="G44" s="127">
        <v>258</v>
      </c>
      <c r="H44" s="127">
        <v>134</v>
      </c>
      <c r="I44" s="177">
        <v>1472</v>
      </c>
      <c r="J44" s="177">
        <v>914</v>
      </c>
      <c r="K44" s="177">
        <v>1687</v>
      </c>
      <c r="L44" s="177">
        <v>1107</v>
      </c>
    </row>
    <row r="45" spans="1:12" ht="11.25" customHeight="1">
      <c r="A45" s="175">
        <v>510</v>
      </c>
      <c r="B45" s="176" t="s">
        <v>1395</v>
      </c>
      <c r="C45" s="127">
        <v>1636</v>
      </c>
      <c r="D45" s="127">
        <v>296</v>
      </c>
      <c r="E45" s="127">
        <v>2335</v>
      </c>
      <c r="F45" s="127">
        <v>355</v>
      </c>
      <c r="G45" s="127">
        <v>1248</v>
      </c>
      <c r="H45" s="127">
        <v>454</v>
      </c>
      <c r="I45" s="177">
        <v>6752</v>
      </c>
      <c r="J45" s="177">
        <v>1438</v>
      </c>
      <c r="K45" s="177">
        <v>6365</v>
      </c>
      <c r="L45" s="177">
        <v>1925</v>
      </c>
    </row>
    <row r="46" spans="1:12" ht="11.25" customHeight="1">
      <c r="A46" s="175">
        <v>511</v>
      </c>
      <c r="B46" s="176" t="s">
        <v>1327</v>
      </c>
      <c r="C46" s="127">
        <v>1768</v>
      </c>
      <c r="D46" s="127">
        <v>1407</v>
      </c>
      <c r="E46" s="127">
        <v>1815</v>
      </c>
      <c r="F46" s="127">
        <v>1292</v>
      </c>
      <c r="G46" s="127">
        <v>1570</v>
      </c>
      <c r="H46" s="127">
        <v>932</v>
      </c>
      <c r="I46" s="177">
        <v>7053</v>
      </c>
      <c r="J46" s="177">
        <v>5119</v>
      </c>
      <c r="K46" s="177">
        <v>7288</v>
      </c>
      <c r="L46" s="177">
        <v>6052</v>
      </c>
    </row>
    <row r="47" spans="1:12" ht="11.25" customHeight="1">
      <c r="A47" s="175">
        <v>512</v>
      </c>
      <c r="B47" s="176" t="s">
        <v>1329</v>
      </c>
      <c r="C47" s="127">
        <v>373</v>
      </c>
      <c r="D47" s="127">
        <v>183</v>
      </c>
      <c r="E47" s="127">
        <v>389</v>
      </c>
      <c r="F47" s="127">
        <v>306</v>
      </c>
      <c r="G47" s="127">
        <v>314</v>
      </c>
      <c r="H47" s="127">
        <v>237</v>
      </c>
      <c r="I47" s="177">
        <v>1449</v>
      </c>
      <c r="J47" s="177">
        <v>926</v>
      </c>
      <c r="K47" s="177">
        <v>2060</v>
      </c>
      <c r="L47" s="177">
        <v>1091</v>
      </c>
    </row>
    <row r="48" spans="1:12" ht="11.25" customHeight="1">
      <c r="A48" s="175">
        <v>513</v>
      </c>
      <c r="B48" s="176" t="s">
        <v>1398</v>
      </c>
      <c r="C48" s="127">
        <v>304</v>
      </c>
      <c r="D48" s="127">
        <v>141</v>
      </c>
      <c r="E48" s="127">
        <v>149</v>
      </c>
      <c r="F48" s="127">
        <v>234</v>
      </c>
      <c r="G48" s="127">
        <v>98</v>
      </c>
      <c r="H48" s="127">
        <v>108</v>
      </c>
      <c r="I48" s="177">
        <v>746</v>
      </c>
      <c r="J48" s="177">
        <v>705</v>
      </c>
      <c r="K48" s="177">
        <v>1056</v>
      </c>
      <c r="L48" s="177">
        <v>951</v>
      </c>
    </row>
    <row r="49" spans="1:12" ht="11.25" customHeight="1">
      <c r="A49" s="175">
        <v>601</v>
      </c>
      <c r="B49" s="176" t="s">
        <v>78</v>
      </c>
      <c r="C49" s="127">
        <v>663</v>
      </c>
      <c r="D49" s="127">
        <v>597</v>
      </c>
      <c r="E49" s="127">
        <v>856</v>
      </c>
      <c r="F49" s="127">
        <v>349</v>
      </c>
      <c r="G49" s="127">
        <v>725</v>
      </c>
      <c r="H49" s="127">
        <v>465</v>
      </c>
      <c r="I49" s="177">
        <v>2773</v>
      </c>
      <c r="J49" s="177">
        <v>1818</v>
      </c>
      <c r="K49" s="177">
        <v>2889</v>
      </c>
      <c r="L49" s="177">
        <v>1997</v>
      </c>
    </row>
    <row r="50" spans="1:12" ht="11.25" customHeight="1">
      <c r="A50" s="175">
        <v>602</v>
      </c>
      <c r="B50" s="176" t="s">
        <v>650</v>
      </c>
      <c r="C50" s="127">
        <v>525</v>
      </c>
      <c r="D50" s="127">
        <v>407</v>
      </c>
      <c r="E50" s="127">
        <v>503</v>
      </c>
      <c r="F50" s="127">
        <v>971</v>
      </c>
      <c r="G50" s="127">
        <v>614</v>
      </c>
      <c r="H50" s="127">
        <v>661</v>
      </c>
      <c r="I50" s="177">
        <v>2059</v>
      </c>
      <c r="J50" s="177">
        <v>2310</v>
      </c>
      <c r="K50" s="177">
        <v>1425</v>
      </c>
      <c r="L50" s="177">
        <v>1570</v>
      </c>
    </row>
    <row r="51" spans="1:12" ht="11.25" customHeight="1">
      <c r="A51" s="175">
        <v>603</v>
      </c>
      <c r="B51" s="176" t="s">
        <v>7</v>
      </c>
      <c r="C51" s="127">
        <v>238</v>
      </c>
      <c r="D51" s="127">
        <v>312</v>
      </c>
      <c r="E51" s="127">
        <v>181</v>
      </c>
      <c r="F51" s="127">
        <v>159</v>
      </c>
      <c r="G51" s="127">
        <v>179</v>
      </c>
      <c r="H51" s="127">
        <v>635</v>
      </c>
      <c r="I51" s="177">
        <v>787</v>
      </c>
      <c r="J51" s="177">
        <v>1350</v>
      </c>
      <c r="K51" s="177">
        <v>1240</v>
      </c>
      <c r="L51" s="177">
        <v>713</v>
      </c>
    </row>
    <row r="52" spans="1:12" ht="11.25" customHeight="1">
      <c r="A52" s="175">
        <v>604</v>
      </c>
      <c r="B52" s="176" t="s">
        <v>8</v>
      </c>
      <c r="C52" s="127">
        <v>2806</v>
      </c>
      <c r="D52" s="127">
        <v>783</v>
      </c>
      <c r="E52" s="127">
        <v>3646</v>
      </c>
      <c r="F52" s="127">
        <v>764</v>
      </c>
      <c r="G52" s="127">
        <v>2992</v>
      </c>
      <c r="H52" s="127">
        <v>1361</v>
      </c>
      <c r="I52" s="177">
        <v>12389</v>
      </c>
      <c r="J52" s="177">
        <v>4170</v>
      </c>
      <c r="K52" s="177">
        <v>11330</v>
      </c>
      <c r="L52" s="177">
        <v>5698</v>
      </c>
    </row>
    <row r="53" spans="1:12" ht="11.25" customHeight="1">
      <c r="A53" s="175">
        <v>605</v>
      </c>
      <c r="B53" s="176" t="s">
        <v>9</v>
      </c>
      <c r="C53" s="127">
        <v>1335</v>
      </c>
      <c r="D53" s="127">
        <v>1777</v>
      </c>
      <c r="E53" s="127">
        <v>963</v>
      </c>
      <c r="F53" s="127">
        <v>549</v>
      </c>
      <c r="G53" s="127">
        <v>881</v>
      </c>
      <c r="H53" s="127">
        <v>284</v>
      </c>
      <c r="I53" s="177">
        <v>4173</v>
      </c>
      <c r="J53" s="177">
        <v>3288</v>
      </c>
      <c r="K53" s="177">
        <v>3310</v>
      </c>
      <c r="L53" s="177">
        <v>3518</v>
      </c>
    </row>
    <row r="54" spans="1:12" ht="11.25" customHeight="1">
      <c r="A54" s="175">
        <v>701</v>
      </c>
      <c r="B54" s="176" t="s">
        <v>16</v>
      </c>
      <c r="C54" s="127">
        <v>721</v>
      </c>
      <c r="D54" s="127">
        <v>704</v>
      </c>
      <c r="E54" s="127">
        <v>791</v>
      </c>
      <c r="F54" s="127">
        <v>627</v>
      </c>
      <c r="G54" s="127">
        <v>784</v>
      </c>
      <c r="H54" s="127">
        <v>504</v>
      </c>
      <c r="I54" s="177">
        <v>3139</v>
      </c>
      <c r="J54" s="177">
        <v>2614</v>
      </c>
      <c r="K54" s="177">
        <v>3099</v>
      </c>
      <c r="L54" s="177">
        <v>2503</v>
      </c>
    </row>
    <row r="55" spans="1:12" ht="11.25" customHeight="1">
      <c r="A55" s="175">
        <v>702</v>
      </c>
      <c r="B55" s="176" t="s">
        <v>303</v>
      </c>
      <c r="C55" s="127">
        <v>1049</v>
      </c>
      <c r="D55" s="127">
        <v>259</v>
      </c>
      <c r="E55" s="127">
        <v>1120</v>
      </c>
      <c r="F55" s="127">
        <v>516</v>
      </c>
      <c r="G55" s="127">
        <v>629</v>
      </c>
      <c r="H55" s="127">
        <v>517</v>
      </c>
      <c r="I55" s="177">
        <v>3727</v>
      </c>
      <c r="J55" s="177">
        <v>1843</v>
      </c>
      <c r="K55" s="177">
        <v>4187</v>
      </c>
      <c r="L55" s="177">
        <v>2316</v>
      </c>
    </row>
    <row r="56" spans="1:12" ht="11.25" customHeight="1">
      <c r="A56" s="175">
        <v>703</v>
      </c>
      <c r="B56" s="176" t="s">
        <v>742</v>
      </c>
      <c r="C56" s="127">
        <v>766</v>
      </c>
      <c r="D56" s="127">
        <v>381</v>
      </c>
      <c r="E56" s="127">
        <v>857</v>
      </c>
      <c r="F56" s="127">
        <v>296</v>
      </c>
      <c r="G56" s="127">
        <v>924</v>
      </c>
      <c r="H56" s="127">
        <v>846</v>
      </c>
      <c r="I56" s="177">
        <v>3388</v>
      </c>
      <c r="J56" s="177">
        <v>3161</v>
      </c>
      <c r="K56" s="177">
        <v>3291</v>
      </c>
      <c r="L56" s="177">
        <v>1480</v>
      </c>
    </row>
    <row r="57" spans="1:12" ht="11.25" customHeight="1">
      <c r="A57" s="175">
        <v>704</v>
      </c>
      <c r="B57" s="176" t="s">
        <v>676</v>
      </c>
      <c r="C57" s="127">
        <v>617</v>
      </c>
      <c r="D57" s="127">
        <v>216</v>
      </c>
      <c r="E57" s="127">
        <v>563</v>
      </c>
      <c r="F57" s="127">
        <v>178</v>
      </c>
      <c r="G57" s="127">
        <v>506</v>
      </c>
      <c r="H57" s="127">
        <v>692</v>
      </c>
      <c r="I57" s="177">
        <v>2130</v>
      </c>
      <c r="J57" s="177">
        <v>1331</v>
      </c>
      <c r="K57" s="177">
        <v>2497</v>
      </c>
      <c r="L57" s="177">
        <v>1519</v>
      </c>
    </row>
    <row r="58" spans="1:12" ht="11.25" customHeight="1">
      <c r="A58" s="175">
        <v>705</v>
      </c>
      <c r="B58" s="176" t="s">
        <v>304</v>
      </c>
      <c r="C58" s="127">
        <v>306</v>
      </c>
      <c r="D58" s="127">
        <v>258</v>
      </c>
      <c r="E58" s="127">
        <v>247</v>
      </c>
      <c r="F58" s="127">
        <v>134</v>
      </c>
      <c r="G58" s="127">
        <v>253</v>
      </c>
      <c r="H58" s="127">
        <v>85</v>
      </c>
      <c r="I58" s="177">
        <v>1065</v>
      </c>
      <c r="J58" s="177">
        <v>617</v>
      </c>
      <c r="K58" s="177">
        <v>1325</v>
      </c>
      <c r="L58" s="177">
        <v>1048</v>
      </c>
    </row>
    <row r="59" spans="1:12" ht="11.25" customHeight="1">
      <c r="A59" s="175">
        <v>801</v>
      </c>
      <c r="B59" s="176" t="s">
        <v>146</v>
      </c>
      <c r="C59" s="127">
        <v>747</v>
      </c>
      <c r="D59" s="127">
        <v>408</v>
      </c>
      <c r="E59" s="127">
        <v>539</v>
      </c>
      <c r="F59" s="127">
        <v>294</v>
      </c>
      <c r="G59" s="127">
        <v>659</v>
      </c>
      <c r="H59" s="127">
        <v>654</v>
      </c>
      <c r="I59" s="177">
        <v>2469</v>
      </c>
      <c r="J59" s="177">
        <v>1944</v>
      </c>
      <c r="K59" s="177">
        <v>2877</v>
      </c>
      <c r="L59" s="177">
        <v>2319</v>
      </c>
    </row>
    <row r="60" spans="1:12" ht="11.25" customHeight="1">
      <c r="A60" s="175">
        <v>802</v>
      </c>
      <c r="B60" s="176" t="s">
        <v>1365</v>
      </c>
      <c r="C60" s="127">
        <v>723</v>
      </c>
      <c r="D60" s="127">
        <v>467</v>
      </c>
      <c r="E60" s="127">
        <v>571</v>
      </c>
      <c r="F60" s="127">
        <v>553</v>
      </c>
      <c r="G60" s="127">
        <v>475</v>
      </c>
      <c r="H60" s="127">
        <v>466</v>
      </c>
      <c r="I60" s="177">
        <v>2491</v>
      </c>
      <c r="J60" s="177">
        <v>1751</v>
      </c>
      <c r="K60" s="177">
        <v>2623</v>
      </c>
      <c r="L60" s="177">
        <v>3566</v>
      </c>
    </row>
    <row r="61" spans="1:12" ht="11.25" customHeight="1">
      <c r="A61" s="175">
        <v>803</v>
      </c>
      <c r="B61" s="176" t="s">
        <v>745</v>
      </c>
      <c r="C61" s="127">
        <v>797</v>
      </c>
      <c r="D61" s="127">
        <v>597</v>
      </c>
      <c r="E61" s="127">
        <v>751</v>
      </c>
      <c r="F61" s="127">
        <v>1823</v>
      </c>
      <c r="G61" s="127">
        <v>969</v>
      </c>
      <c r="H61" s="127">
        <v>665</v>
      </c>
      <c r="I61" s="177">
        <v>3421</v>
      </c>
      <c r="J61" s="177">
        <v>3692</v>
      </c>
      <c r="K61" s="177">
        <v>3528</v>
      </c>
      <c r="L61" s="177">
        <v>2510</v>
      </c>
    </row>
    <row r="62" spans="1:12" ht="11.25" customHeight="1">
      <c r="A62" s="175">
        <v>804</v>
      </c>
      <c r="B62" s="176" t="s">
        <v>145</v>
      </c>
      <c r="C62" s="127">
        <v>709</v>
      </c>
      <c r="D62" s="127">
        <v>567</v>
      </c>
      <c r="E62" s="127">
        <v>867</v>
      </c>
      <c r="F62" s="127">
        <v>549</v>
      </c>
      <c r="G62" s="127">
        <v>868</v>
      </c>
      <c r="H62" s="127">
        <v>426</v>
      </c>
      <c r="I62" s="177">
        <v>3154</v>
      </c>
      <c r="J62" s="177">
        <v>1845</v>
      </c>
      <c r="K62" s="177">
        <v>2574</v>
      </c>
      <c r="L62" s="177">
        <v>2079</v>
      </c>
    </row>
    <row r="63" spans="1:12" ht="11.25" customHeight="1">
      <c r="A63" s="175">
        <v>805</v>
      </c>
      <c r="B63" s="176" t="s">
        <v>279</v>
      </c>
      <c r="C63" s="127">
        <v>774</v>
      </c>
      <c r="D63" s="127">
        <v>435</v>
      </c>
      <c r="E63" s="127">
        <v>1103</v>
      </c>
      <c r="F63" s="127">
        <v>705</v>
      </c>
      <c r="G63" s="127">
        <v>1159</v>
      </c>
      <c r="H63" s="127">
        <v>443</v>
      </c>
      <c r="I63" s="177">
        <v>3947</v>
      </c>
      <c r="J63" s="177">
        <v>2219</v>
      </c>
      <c r="K63" s="177">
        <v>2372</v>
      </c>
      <c r="L63" s="177">
        <v>2452</v>
      </c>
    </row>
    <row r="64" spans="1:12" ht="11.25" customHeight="1">
      <c r="A64" s="129" t="s">
        <v>1773</v>
      </c>
      <c r="B64" s="432"/>
    </row>
    <row r="65" spans="1:12" ht="11.25" customHeight="1">
      <c r="A65" s="127" t="s">
        <v>843</v>
      </c>
      <c r="C65" s="129"/>
    </row>
    <row r="66" spans="1:12" ht="11.25" customHeight="1">
      <c r="A66" s="127" t="s">
        <v>999</v>
      </c>
      <c r="C66" s="129"/>
    </row>
    <row r="67" spans="1:12" ht="11.25" customHeight="1">
      <c r="A67" s="127"/>
      <c r="C67" s="129"/>
    </row>
    <row r="68" spans="1:12" ht="11.25" customHeight="1">
      <c r="A68" s="127"/>
      <c r="C68" s="129"/>
    </row>
    <row r="69" spans="1:12" ht="11.25" customHeight="1">
      <c r="A69" s="433" t="s">
        <v>1799</v>
      </c>
      <c r="B69" s="433"/>
      <c r="C69" s="433"/>
      <c r="D69" s="433"/>
      <c r="E69" s="433"/>
      <c r="F69" s="433"/>
      <c r="G69" s="433"/>
      <c r="H69" s="433"/>
      <c r="K69" s="433"/>
      <c r="L69" s="433"/>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0"/>
  <sheetViews>
    <sheetView zoomScaleNormal="115" workbookViewId="0"/>
  </sheetViews>
  <sheetFormatPr baseColWidth="10" defaultRowHeight="9" customHeight="1" zeroHeight="1"/>
  <cols>
    <col min="1" max="1" width="3.5703125" style="126" customWidth="1"/>
    <col min="2" max="2" width="20.5703125" style="119" customWidth="1"/>
    <col min="3" max="3" width="5.7109375" style="127" customWidth="1"/>
    <col min="4" max="4" width="5.28515625" style="127" customWidth="1"/>
    <col min="5" max="5" width="7" style="127" customWidth="1"/>
    <col min="6" max="6" width="5.7109375" style="127" customWidth="1"/>
    <col min="7" max="7" width="5.28515625" style="127" customWidth="1"/>
    <col min="8" max="8" width="9" style="127" customWidth="1"/>
    <col min="9" max="9" width="6" style="127" customWidth="1"/>
    <col min="10" max="10" width="6.28515625" style="127" customWidth="1"/>
    <col min="11" max="11" width="6" style="127" customWidth="1"/>
    <col min="12" max="12" width="9.42578125" style="127" customWidth="1"/>
    <col min="13" max="13" width="6.28515625" style="127" customWidth="1"/>
    <col min="14" max="16384" width="11.42578125" style="119"/>
  </cols>
  <sheetData>
    <row r="1" spans="1:13" ht="15" customHeight="1">
      <c r="A1" s="919" t="s">
        <v>1821</v>
      </c>
    </row>
    <row r="2" spans="1:13" ht="9" customHeight="1">
      <c r="A2" s="117" t="s">
        <v>622</v>
      </c>
      <c r="B2" s="118"/>
      <c r="C2" s="118"/>
      <c r="D2" s="118"/>
      <c r="E2" s="118"/>
      <c r="F2" s="118"/>
      <c r="G2" s="118"/>
      <c r="H2" s="118"/>
      <c r="I2" s="118"/>
      <c r="J2" s="118"/>
      <c r="K2" s="118"/>
      <c r="L2" s="118"/>
      <c r="M2" s="118"/>
    </row>
    <row r="3" spans="1:13">
      <c r="A3" s="117"/>
      <c r="B3" s="118"/>
      <c r="C3" s="118"/>
      <c r="D3" s="118"/>
      <c r="E3" s="118"/>
      <c r="F3" s="118"/>
      <c r="G3" s="118"/>
      <c r="H3" s="118"/>
      <c r="I3" s="118"/>
      <c r="J3" s="118"/>
      <c r="K3" s="118"/>
      <c r="L3" s="118"/>
      <c r="M3" s="118"/>
    </row>
    <row r="4" spans="1:13">
      <c r="A4" s="117" t="s">
        <v>200</v>
      </c>
      <c r="B4" s="118"/>
      <c r="C4" s="118"/>
      <c r="D4" s="118"/>
      <c r="E4" s="118"/>
      <c r="F4" s="118"/>
      <c r="G4" s="118"/>
      <c r="H4" s="118"/>
      <c r="I4" s="118"/>
      <c r="J4" s="118"/>
      <c r="K4" s="118"/>
      <c r="L4" s="118"/>
      <c r="M4" s="118"/>
    </row>
    <row r="5" spans="1:13">
      <c r="A5" s="117"/>
      <c r="B5" s="118"/>
      <c r="C5" s="118"/>
      <c r="D5" s="118"/>
      <c r="E5" s="118"/>
      <c r="F5" s="118"/>
      <c r="G5" s="118"/>
      <c r="H5" s="118"/>
      <c r="I5" s="118"/>
      <c r="J5" s="118"/>
      <c r="K5" s="118"/>
      <c r="L5" s="118"/>
      <c r="M5" s="118"/>
    </row>
    <row r="6" spans="1:13">
      <c r="A6" s="117" t="s">
        <v>453</v>
      </c>
      <c r="B6" s="118"/>
      <c r="C6" s="118"/>
      <c r="D6" s="118"/>
      <c r="E6" s="118"/>
      <c r="F6" s="118"/>
      <c r="G6" s="118"/>
      <c r="H6" s="118"/>
      <c r="I6" s="118"/>
      <c r="J6" s="118"/>
      <c r="K6" s="118"/>
      <c r="L6" s="118"/>
      <c r="M6" s="118"/>
    </row>
    <row r="7" spans="1:13">
      <c r="A7" s="119"/>
      <c r="B7" s="118"/>
      <c r="C7" s="118"/>
      <c r="D7" s="118"/>
      <c r="E7" s="118"/>
      <c r="F7" s="118"/>
      <c r="G7" s="118"/>
      <c r="H7" s="118"/>
      <c r="I7" s="118"/>
      <c r="J7" s="118"/>
      <c r="K7" s="118"/>
      <c r="L7" s="118"/>
      <c r="M7" s="118"/>
    </row>
    <row r="8" spans="1:13" s="120" customFormat="1" ht="9" customHeight="1">
      <c r="A8" s="118"/>
      <c r="B8" s="118"/>
      <c r="C8" s="118"/>
      <c r="D8" s="118"/>
      <c r="E8" s="118"/>
      <c r="F8" s="118"/>
      <c r="G8" s="118"/>
      <c r="H8" s="118"/>
      <c r="I8" s="118"/>
      <c r="J8" s="118"/>
      <c r="K8" s="118"/>
      <c r="L8" s="118"/>
      <c r="M8" s="118"/>
    </row>
    <row r="9" spans="1:13" ht="15" customHeight="1">
      <c r="A9" s="1286" t="s">
        <v>201</v>
      </c>
      <c r="B9" s="1287"/>
      <c r="C9" s="1292" t="s">
        <v>1767</v>
      </c>
      <c r="D9" s="1293"/>
      <c r="E9" s="1293"/>
      <c r="F9" s="1293"/>
      <c r="G9" s="1293"/>
      <c r="H9" s="1293"/>
      <c r="I9" s="1293"/>
      <c r="J9" s="1293"/>
      <c r="K9" s="1294"/>
      <c r="L9" s="1292" t="s">
        <v>1450</v>
      </c>
      <c r="M9" s="1293"/>
    </row>
    <row r="10" spans="1:13" ht="12.75" customHeight="1">
      <c r="A10" s="1288"/>
      <c r="B10" s="1289"/>
      <c r="C10" s="1282" t="s">
        <v>1436</v>
      </c>
      <c r="D10" s="1299"/>
      <c r="E10" s="1283"/>
      <c r="F10" s="1292" t="s">
        <v>186</v>
      </c>
      <c r="G10" s="1293"/>
      <c r="H10" s="1293"/>
      <c r="I10" s="1294"/>
      <c r="J10" s="1292" t="s">
        <v>269</v>
      </c>
      <c r="K10" s="1294"/>
      <c r="L10" s="1296" t="s">
        <v>142</v>
      </c>
      <c r="M10" s="1282" t="s">
        <v>929</v>
      </c>
    </row>
    <row r="11" spans="1:13" ht="15.75" customHeight="1">
      <c r="A11" s="1288"/>
      <c r="B11" s="1289"/>
      <c r="C11" s="1284"/>
      <c r="D11" s="1300"/>
      <c r="E11" s="1285"/>
      <c r="F11" s="1292" t="s">
        <v>946</v>
      </c>
      <c r="G11" s="1293"/>
      <c r="H11" s="1293"/>
      <c r="I11" s="1293"/>
      <c r="J11" s="1293"/>
      <c r="K11" s="1294"/>
      <c r="L11" s="1297"/>
      <c r="M11" s="1295"/>
    </row>
    <row r="12" spans="1:13" ht="12.75" customHeight="1">
      <c r="A12" s="1288"/>
      <c r="B12" s="1289"/>
      <c r="C12" s="1292" t="s">
        <v>737</v>
      </c>
      <c r="D12" s="1293"/>
      <c r="E12" s="1294"/>
      <c r="F12" s="1292" t="s">
        <v>361</v>
      </c>
      <c r="G12" s="1293"/>
      <c r="H12" s="1293"/>
      <c r="I12" s="1294"/>
      <c r="J12" s="1282" t="s">
        <v>759</v>
      </c>
      <c r="K12" s="1283"/>
      <c r="L12" s="1297"/>
      <c r="M12" s="1295"/>
    </row>
    <row r="13" spans="1:13" ht="36.75" customHeight="1">
      <c r="A13" s="1288"/>
      <c r="B13" s="1289"/>
      <c r="C13" s="1284" t="s">
        <v>519</v>
      </c>
      <c r="D13" s="1285"/>
      <c r="E13" s="759" t="s">
        <v>362</v>
      </c>
      <c r="F13" s="1284" t="s">
        <v>734</v>
      </c>
      <c r="G13" s="1285"/>
      <c r="H13" s="1284" t="s">
        <v>363</v>
      </c>
      <c r="I13" s="1285"/>
      <c r="J13" s="1284"/>
      <c r="K13" s="1285"/>
      <c r="L13" s="1298"/>
      <c r="M13" s="1284"/>
    </row>
    <row r="14" spans="1:13" ht="12.75" customHeight="1">
      <c r="A14" s="1290"/>
      <c r="B14" s="1291"/>
      <c r="C14" s="758" t="s">
        <v>232</v>
      </c>
      <c r="D14" s="122" t="s">
        <v>520</v>
      </c>
      <c r="E14" s="1292" t="s">
        <v>232</v>
      </c>
      <c r="F14" s="1294"/>
      <c r="G14" s="122" t="s">
        <v>520</v>
      </c>
      <c r="H14" s="122" t="s">
        <v>232</v>
      </c>
      <c r="I14" s="122" t="s">
        <v>520</v>
      </c>
      <c r="J14" s="122" t="s">
        <v>92</v>
      </c>
      <c r="K14" s="122" t="s">
        <v>520</v>
      </c>
      <c r="L14" s="122" t="s">
        <v>232</v>
      </c>
      <c r="M14" s="757" t="s">
        <v>92</v>
      </c>
    </row>
    <row r="15" spans="1:13" ht="6" customHeight="1">
      <c r="A15" s="755"/>
      <c r="B15" s="756"/>
      <c r="C15" s="130"/>
      <c r="D15" s="130"/>
      <c r="E15" s="130"/>
      <c r="F15" s="130"/>
      <c r="G15" s="130"/>
      <c r="H15" s="130"/>
      <c r="I15" s="130"/>
      <c r="J15" s="131"/>
      <c r="K15" s="130"/>
      <c r="L15" s="130"/>
      <c r="M15" s="130"/>
    </row>
    <row r="16" spans="1:13" ht="11.25" customHeight="1">
      <c r="A16" s="175">
        <v>806</v>
      </c>
      <c r="B16" s="176" t="s">
        <v>1366</v>
      </c>
      <c r="C16" s="127">
        <v>704</v>
      </c>
      <c r="D16" s="128">
        <v>36.699029126213588</v>
      </c>
      <c r="E16" s="127">
        <v>10</v>
      </c>
      <c r="F16" s="127">
        <v>597</v>
      </c>
      <c r="G16" s="128">
        <v>32.9621380846325</v>
      </c>
      <c r="H16" s="127">
        <v>203</v>
      </c>
      <c r="I16" s="128">
        <v>-11.739130434782609</v>
      </c>
      <c r="J16" s="127">
        <v>326</v>
      </c>
      <c r="K16" s="128">
        <v>-15.104166666666657</v>
      </c>
      <c r="L16" s="127">
        <v>506</v>
      </c>
      <c r="M16" s="127">
        <v>368</v>
      </c>
    </row>
    <row r="17" spans="1:13" ht="11.25" customHeight="1">
      <c r="A17" s="175">
        <v>807</v>
      </c>
      <c r="B17" s="176" t="s">
        <v>1322</v>
      </c>
      <c r="C17" s="127">
        <v>357</v>
      </c>
      <c r="D17" s="128">
        <v>-4.2895442359249358</v>
      </c>
      <c r="E17" s="127">
        <v>6</v>
      </c>
      <c r="F17" s="127">
        <v>319</v>
      </c>
      <c r="G17" s="128">
        <v>-6.7251461988304158</v>
      </c>
      <c r="H17" s="127">
        <v>167</v>
      </c>
      <c r="I17" s="128">
        <v>-27.705627705627705</v>
      </c>
      <c r="J17" s="127">
        <v>259</v>
      </c>
      <c r="K17" s="128">
        <v>16.666666666666671</v>
      </c>
      <c r="L17" s="127">
        <v>327</v>
      </c>
      <c r="M17" s="127">
        <v>333</v>
      </c>
    </row>
    <row r="18" spans="1:13" ht="11.25" customHeight="1">
      <c r="A18" s="175">
        <v>808</v>
      </c>
      <c r="B18" s="176" t="s">
        <v>1364</v>
      </c>
      <c r="C18" s="127">
        <v>235</v>
      </c>
      <c r="D18" s="128">
        <v>-18.965517241379317</v>
      </c>
      <c r="E18" s="127">
        <v>5</v>
      </c>
      <c r="F18" s="127">
        <v>223</v>
      </c>
      <c r="G18" s="128">
        <v>6.6985645933014268</v>
      </c>
      <c r="H18" s="127">
        <v>123</v>
      </c>
      <c r="I18" s="128">
        <v>-19.607843137254903</v>
      </c>
      <c r="J18" s="127">
        <v>155</v>
      </c>
      <c r="K18" s="128">
        <v>-26.540284360189574</v>
      </c>
      <c r="L18" s="127">
        <v>257</v>
      </c>
      <c r="M18" s="127">
        <v>260</v>
      </c>
    </row>
    <row r="19" spans="1:13" ht="11.25" customHeight="1">
      <c r="A19" s="175">
        <v>809</v>
      </c>
      <c r="B19" s="176" t="s">
        <v>931</v>
      </c>
      <c r="C19" s="127">
        <v>395</v>
      </c>
      <c r="D19" s="128">
        <v>12.857142857142861</v>
      </c>
      <c r="E19" s="127">
        <v>8</v>
      </c>
      <c r="F19" s="127">
        <v>359</v>
      </c>
      <c r="G19" s="128">
        <v>8.7878787878787818</v>
      </c>
      <c r="H19" s="127">
        <v>135</v>
      </c>
      <c r="I19" s="128">
        <v>-14.01273885350318</v>
      </c>
      <c r="J19" s="127">
        <v>214</v>
      </c>
      <c r="K19" s="128">
        <v>-37.609329446064145</v>
      </c>
      <c r="L19" s="127">
        <v>338</v>
      </c>
      <c r="M19" s="127">
        <v>230</v>
      </c>
    </row>
    <row r="20" spans="1:13" ht="11.25" customHeight="1">
      <c r="A20" s="175">
        <v>810</v>
      </c>
      <c r="B20" s="176" t="s">
        <v>706</v>
      </c>
      <c r="C20" s="127">
        <v>2440</v>
      </c>
      <c r="D20" s="128">
        <v>1.1608623548922168</v>
      </c>
      <c r="E20" s="127">
        <v>9</v>
      </c>
      <c r="F20" s="127">
        <v>2260</v>
      </c>
      <c r="G20" s="128">
        <v>1.8476791347453769</v>
      </c>
      <c r="H20" s="127">
        <v>535</v>
      </c>
      <c r="I20" s="128">
        <v>-27.604871447902568</v>
      </c>
      <c r="J20" s="127">
        <v>1260</v>
      </c>
      <c r="K20" s="128">
        <v>25.498007968127496</v>
      </c>
      <c r="L20" s="127">
        <v>2128</v>
      </c>
      <c r="M20" s="127">
        <v>1056</v>
      </c>
    </row>
    <row r="21" spans="1:13" ht="11.25" customHeight="1">
      <c r="A21" s="175">
        <v>811</v>
      </c>
      <c r="B21" s="176" t="s">
        <v>932</v>
      </c>
      <c r="C21" s="127">
        <v>926</v>
      </c>
      <c r="D21" s="128">
        <v>19.023136246786649</v>
      </c>
      <c r="E21" s="127">
        <v>9</v>
      </c>
      <c r="F21" s="127">
        <v>756</v>
      </c>
      <c r="G21" s="128">
        <v>8.6206896551724128</v>
      </c>
      <c r="H21" s="127">
        <v>365</v>
      </c>
      <c r="I21" s="128">
        <v>6.1046511627907023</v>
      </c>
      <c r="J21" s="127">
        <v>776</v>
      </c>
      <c r="K21" s="128">
        <v>74.382022471910091</v>
      </c>
      <c r="L21" s="127">
        <v>885</v>
      </c>
      <c r="M21" s="127">
        <v>427</v>
      </c>
    </row>
    <row r="22" spans="1:13" ht="11.25" customHeight="1">
      <c r="A22" s="175">
        <v>812</v>
      </c>
      <c r="B22" s="176" t="s">
        <v>744</v>
      </c>
      <c r="C22" s="127">
        <v>982</v>
      </c>
      <c r="D22" s="128">
        <v>25.415070242656455</v>
      </c>
      <c r="E22" s="127">
        <v>9</v>
      </c>
      <c r="F22" s="127">
        <v>813</v>
      </c>
      <c r="G22" s="128">
        <v>20.444444444444443</v>
      </c>
      <c r="H22" s="127">
        <v>358</v>
      </c>
      <c r="I22" s="128">
        <v>-1.6483516483516496</v>
      </c>
      <c r="J22" s="127">
        <v>630</v>
      </c>
      <c r="K22" s="128">
        <v>-9.6126255380200831</v>
      </c>
      <c r="L22" s="127">
        <v>787</v>
      </c>
      <c r="M22" s="127">
        <v>625</v>
      </c>
    </row>
    <row r="23" spans="1:13" ht="11.25" customHeight="1">
      <c r="A23" s="175">
        <v>901</v>
      </c>
      <c r="B23" s="176" t="s">
        <v>443</v>
      </c>
      <c r="C23" s="127">
        <v>544</v>
      </c>
      <c r="D23" s="128">
        <v>32.038834951456323</v>
      </c>
      <c r="E23" s="127">
        <v>12</v>
      </c>
      <c r="F23" s="127">
        <v>453</v>
      </c>
      <c r="G23" s="128">
        <v>26.536312849162002</v>
      </c>
      <c r="H23" s="127">
        <v>209</v>
      </c>
      <c r="I23" s="128">
        <v>3.4653465346534631</v>
      </c>
      <c r="J23" s="127">
        <v>389</v>
      </c>
      <c r="K23" s="128">
        <v>36.491228070175453</v>
      </c>
      <c r="L23" s="127">
        <v>506</v>
      </c>
      <c r="M23" s="127">
        <v>503</v>
      </c>
    </row>
    <row r="24" spans="1:13" ht="11.25" customHeight="1">
      <c r="A24" s="175">
        <v>902</v>
      </c>
      <c r="B24" s="176" t="s">
        <v>470</v>
      </c>
      <c r="C24" s="127">
        <v>1073</v>
      </c>
      <c r="D24" s="128">
        <v>28.042959427207649</v>
      </c>
      <c r="E24" s="127">
        <v>12</v>
      </c>
      <c r="F24" s="127">
        <v>890</v>
      </c>
      <c r="G24" s="128">
        <v>21.751025991792062</v>
      </c>
      <c r="H24" s="127">
        <v>353</v>
      </c>
      <c r="I24" s="128">
        <v>-1.6713091922005532</v>
      </c>
      <c r="J24" s="127">
        <v>861</v>
      </c>
      <c r="K24" s="128">
        <v>2.6221692491060793</v>
      </c>
      <c r="L24" s="127">
        <v>1044</v>
      </c>
      <c r="M24" s="127">
        <v>1142</v>
      </c>
    </row>
    <row r="25" spans="1:13" ht="11.25" customHeight="1">
      <c r="A25" s="175">
        <v>903</v>
      </c>
      <c r="B25" s="176" t="s">
        <v>147</v>
      </c>
      <c r="C25" s="127">
        <v>272</v>
      </c>
      <c r="D25" s="128">
        <v>-8.1081081081080981</v>
      </c>
      <c r="E25" s="127">
        <v>7</v>
      </c>
      <c r="F25" s="127">
        <v>200</v>
      </c>
      <c r="G25" s="128">
        <v>-23.954372623574145</v>
      </c>
      <c r="H25" s="127">
        <v>135</v>
      </c>
      <c r="I25" s="128">
        <v>-15.094339622641513</v>
      </c>
      <c r="J25" s="127">
        <v>374</v>
      </c>
      <c r="K25" s="128">
        <v>169.06474820143887</v>
      </c>
      <c r="L25" s="127">
        <v>312</v>
      </c>
      <c r="M25" s="127">
        <v>319</v>
      </c>
    </row>
    <row r="26" spans="1:13" ht="11.25" customHeight="1">
      <c r="A26" s="175">
        <v>904</v>
      </c>
      <c r="B26" s="176" t="s">
        <v>61</v>
      </c>
      <c r="C26" s="127">
        <v>507</v>
      </c>
      <c r="D26" s="128">
        <v>48.680351906158364</v>
      </c>
      <c r="E26" s="127">
        <v>11</v>
      </c>
      <c r="F26" s="127">
        <v>444</v>
      </c>
      <c r="G26" s="128">
        <v>52.054794520547944</v>
      </c>
      <c r="H26" s="127">
        <v>251</v>
      </c>
      <c r="I26" s="128">
        <v>13.574660633484157</v>
      </c>
      <c r="J26" s="127">
        <v>528</v>
      </c>
      <c r="K26" s="128">
        <v>-7.3684210526315752</v>
      </c>
      <c r="L26" s="127">
        <v>498</v>
      </c>
      <c r="M26" s="127">
        <v>2326</v>
      </c>
    </row>
    <row r="27" spans="1:13" ht="11.25" customHeight="1">
      <c r="A27" s="175">
        <v>905</v>
      </c>
      <c r="B27" s="176" t="s">
        <v>440</v>
      </c>
      <c r="C27" s="127">
        <v>641</v>
      </c>
      <c r="D27" s="128">
        <v>15.913200723327321</v>
      </c>
      <c r="E27" s="127">
        <v>10</v>
      </c>
      <c r="F27" s="127">
        <v>522</v>
      </c>
      <c r="G27" s="128">
        <v>6.7484662576687242</v>
      </c>
      <c r="H27" s="127">
        <v>381</v>
      </c>
      <c r="I27" s="128">
        <v>-1.8041237113402104</v>
      </c>
      <c r="J27" s="127">
        <v>914</v>
      </c>
      <c r="K27" s="128">
        <v>46.709470304975923</v>
      </c>
      <c r="L27" s="127">
        <v>632</v>
      </c>
      <c r="M27" s="127">
        <v>764</v>
      </c>
    </row>
    <row r="28" spans="1:13" ht="11.25" customHeight="1">
      <c r="A28" s="175">
        <v>906</v>
      </c>
      <c r="B28" s="176" t="s">
        <v>848</v>
      </c>
      <c r="C28" s="127">
        <v>1740</v>
      </c>
      <c r="D28" s="128">
        <v>15.999999999999986</v>
      </c>
      <c r="E28" s="127">
        <v>13</v>
      </c>
      <c r="F28" s="127">
        <v>1582</v>
      </c>
      <c r="G28" s="128">
        <v>18.590704647676162</v>
      </c>
      <c r="H28" s="127">
        <v>498</v>
      </c>
      <c r="I28" s="128">
        <v>4.8421052631578902</v>
      </c>
      <c r="J28" s="127">
        <v>892</v>
      </c>
      <c r="K28" s="128">
        <v>-15.530303030303031</v>
      </c>
      <c r="L28" s="127">
        <v>1113</v>
      </c>
      <c r="M28" s="127">
        <v>771</v>
      </c>
    </row>
    <row r="29" spans="1:13" ht="11.25" customHeight="1">
      <c r="A29" s="175">
        <v>907</v>
      </c>
      <c r="B29" s="176" t="s">
        <v>471</v>
      </c>
      <c r="C29" s="127">
        <v>613</v>
      </c>
      <c r="D29" s="128">
        <v>-22.50316055625791</v>
      </c>
      <c r="E29" s="127">
        <v>13</v>
      </c>
      <c r="F29" s="127">
        <v>550</v>
      </c>
      <c r="G29" s="128">
        <v>-24.033149171270722</v>
      </c>
      <c r="H29" s="127">
        <v>325</v>
      </c>
      <c r="I29" s="128">
        <v>4.501607717041793</v>
      </c>
      <c r="J29" s="127">
        <v>637</v>
      </c>
      <c r="K29" s="128">
        <v>11.558669001751312</v>
      </c>
      <c r="L29" s="127">
        <v>691</v>
      </c>
      <c r="M29" s="127">
        <v>459</v>
      </c>
    </row>
    <row r="30" spans="1:13" ht="11.25" customHeight="1">
      <c r="A30" s="175">
        <v>908</v>
      </c>
      <c r="B30" s="176" t="s">
        <v>441</v>
      </c>
      <c r="C30" s="127">
        <v>539</v>
      </c>
      <c r="D30" s="128">
        <v>6.9444444444444429</v>
      </c>
      <c r="E30" s="127">
        <v>13</v>
      </c>
      <c r="F30" s="127">
        <v>502</v>
      </c>
      <c r="G30" s="128">
        <v>4.5833333333333428</v>
      </c>
      <c r="H30" s="127">
        <v>260</v>
      </c>
      <c r="I30" s="128">
        <v>0</v>
      </c>
      <c r="J30" s="127">
        <v>377</v>
      </c>
      <c r="K30" s="128">
        <v>-29.532710280373834</v>
      </c>
      <c r="L30" s="127">
        <v>603</v>
      </c>
      <c r="M30" s="127">
        <v>423</v>
      </c>
    </row>
    <row r="31" spans="1:13" ht="11.25" customHeight="1">
      <c r="A31" s="175">
        <v>909</v>
      </c>
      <c r="B31" s="176" t="s">
        <v>816</v>
      </c>
      <c r="C31" s="127">
        <v>250</v>
      </c>
      <c r="D31" s="128">
        <v>-23.780487804878049</v>
      </c>
      <c r="E31" s="127">
        <v>6</v>
      </c>
      <c r="F31" s="127">
        <v>200</v>
      </c>
      <c r="G31" s="128">
        <v>-21.875</v>
      </c>
      <c r="H31" s="127">
        <v>141</v>
      </c>
      <c r="I31" s="128">
        <v>-24.193548387096769</v>
      </c>
      <c r="J31" s="127">
        <v>302</v>
      </c>
      <c r="K31" s="128">
        <v>57.291666666666686</v>
      </c>
      <c r="L31" s="127">
        <v>353</v>
      </c>
      <c r="M31" s="127">
        <v>218</v>
      </c>
    </row>
    <row r="32" spans="1:13" ht="11.25" customHeight="1">
      <c r="A32" s="175">
        <v>910</v>
      </c>
      <c r="B32" s="176" t="s">
        <v>442</v>
      </c>
      <c r="C32" s="127">
        <v>3464</v>
      </c>
      <c r="D32" s="128">
        <v>24.113221067717674</v>
      </c>
      <c r="E32" s="127">
        <v>13</v>
      </c>
      <c r="F32" s="127">
        <v>3132</v>
      </c>
      <c r="G32" s="128">
        <v>17.127898279730729</v>
      </c>
      <c r="H32" s="127">
        <v>931</v>
      </c>
      <c r="I32" s="128">
        <v>-5.289928789420145</v>
      </c>
      <c r="J32" s="127">
        <v>1960</v>
      </c>
      <c r="K32" s="128">
        <v>28.104575163398692</v>
      </c>
      <c r="L32" s="127">
        <v>3624</v>
      </c>
      <c r="M32" s="127">
        <v>1963</v>
      </c>
    </row>
    <row r="33" spans="1:13" ht="11.25" customHeight="1">
      <c r="A33" s="175">
        <v>911</v>
      </c>
      <c r="B33" s="176" t="s">
        <v>828</v>
      </c>
      <c r="C33" s="127">
        <v>261</v>
      </c>
      <c r="D33" s="128">
        <v>72.847682119205302</v>
      </c>
      <c r="E33" s="127">
        <v>6</v>
      </c>
      <c r="F33" s="127">
        <v>218</v>
      </c>
      <c r="G33" s="128">
        <v>49.315068493150676</v>
      </c>
      <c r="H33" s="127">
        <v>100</v>
      </c>
      <c r="I33" s="128">
        <v>-30.069930069930066</v>
      </c>
      <c r="J33" s="127">
        <v>400</v>
      </c>
      <c r="K33" s="128">
        <v>6.1007957559681785</v>
      </c>
      <c r="L33" s="127">
        <v>127</v>
      </c>
      <c r="M33" s="127">
        <v>242</v>
      </c>
    </row>
    <row r="34" spans="1:13" ht="11.25" customHeight="1">
      <c r="A34" s="175">
        <v>912</v>
      </c>
      <c r="B34" s="176" t="s">
        <v>827</v>
      </c>
      <c r="C34" s="127">
        <v>430</v>
      </c>
      <c r="D34" s="128">
        <v>14.361702127659569</v>
      </c>
      <c r="E34" s="127">
        <v>7</v>
      </c>
      <c r="F34" s="127">
        <v>369</v>
      </c>
      <c r="G34" s="128">
        <v>14.24148606811147</v>
      </c>
      <c r="H34" s="127">
        <v>227</v>
      </c>
      <c r="I34" s="128">
        <v>0.44247787610618161</v>
      </c>
      <c r="J34" s="127">
        <v>217</v>
      </c>
      <c r="K34" s="128">
        <v>25.433526011560701</v>
      </c>
      <c r="L34" s="127">
        <v>417</v>
      </c>
      <c r="M34" s="127">
        <v>324</v>
      </c>
    </row>
    <row r="35" spans="1:13" ht="11.25" customHeight="1">
      <c r="A35" s="175">
        <v>913</v>
      </c>
      <c r="B35" s="176" t="s">
        <v>460</v>
      </c>
      <c r="C35" s="127">
        <v>347</v>
      </c>
      <c r="D35" s="128">
        <v>-9.8701298701298725</v>
      </c>
      <c r="E35" s="127">
        <v>8</v>
      </c>
      <c r="F35" s="127">
        <v>274</v>
      </c>
      <c r="G35" s="128">
        <v>-23.888888888888886</v>
      </c>
      <c r="H35" s="127">
        <v>173</v>
      </c>
      <c r="I35" s="128">
        <v>-13.5</v>
      </c>
      <c r="J35" s="127">
        <v>182</v>
      </c>
      <c r="K35" s="128">
        <v>-39.333333333333329</v>
      </c>
      <c r="L35" s="127">
        <v>309</v>
      </c>
      <c r="M35" s="127">
        <v>337</v>
      </c>
    </row>
    <row r="36" spans="1:13" ht="11.25" customHeight="1">
      <c r="A36" s="175">
        <v>914</v>
      </c>
      <c r="B36" s="176" t="s">
        <v>847</v>
      </c>
      <c r="C36" s="127">
        <v>373</v>
      </c>
      <c r="D36" s="128">
        <v>5.6657223796033946</v>
      </c>
      <c r="E36" s="127">
        <v>7</v>
      </c>
      <c r="F36" s="127">
        <v>340</v>
      </c>
      <c r="G36" s="128">
        <v>8.2802547770700556</v>
      </c>
      <c r="H36" s="127">
        <v>218</v>
      </c>
      <c r="I36" s="128">
        <v>-6.0344827586206833</v>
      </c>
      <c r="J36" s="127">
        <v>627</v>
      </c>
      <c r="K36" s="128">
        <v>57.934508816120911</v>
      </c>
      <c r="L36" s="127">
        <v>355</v>
      </c>
      <c r="M36" s="127">
        <v>512</v>
      </c>
    </row>
    <row r="37" spans="1:13" ht="11.25" customHeight="1">
      <c r="A37" s="175">
        <v>915</v>
      </c>
      <c r="B37" s="176" t="s">
        <v>472</v>
      </c>
      <c r="C37" s="127">
        <v>878</v>
      </c>
      <c r="D37" s="128">
        <v>-19.30147058823529</v>
      </c>
      <c r="E37" s="127">
        <v>13</v>
      </c>
      <c r="F37" s="127">
        <v>785</v>
      </c>
      <c r="G37" s="128">
        <v>-21.263791374122363</v>
      </c>
      <c r="H37" s="127">
        <v>437</v>
      </c>
      <c r="I37" s="128">
        <v>-2.4553571428571388</v>
      </c>
      <c r="J37" s="127">
        <v>681</v>
      </c>
      <c r="K37" s="128">
        <v>-31.281533804238151</v>
      </c>
      <c r="L37" s="127">
        <v>686</v>
      </c>
      <c r="M37" s="127">
        <v>1245</v>
      </c>
    </row>
    <row r="38" spans="1:13" ht="11.25" customHeight="1">
      <c r="A38" s="175">
        <v>916</v>
      </c>
      <c r="B38" s="176" t="s">
        <v>845</v>
      </c>
      <c r="C38" s="127">
        <v>777</v>
      </c>
      <c r="D38" s="128">
        <v>-7.829181494661924</v>
      </c>
      <c r="E38" s="127">
        <v>10</v>
      </c>
      <c r="F38" s="127">
        <v>659</v>
      </c>
      <c r="G38" s="128">
        <v>-4.0756914119359493</v>
      </c>
      <c r="H38" s="127">
        <v>342</v>
      </c>
      <c r="I38" s="128">
        <v>-15.346534653465355</v>
      </c>
      <c r="J38" s="127">
        <v>660</v>
      </c>
      <c r="K38" s="128">
        <v>-64.668094218415419</v>
      </c>
      <c r="L38" s="127">
        <v>1006</v>
      </c>
      <c r="M38" s="127">
        <v>850</v>
      </c>
    </row>
    <row r="39" spans="1:13" ht="11.25" customHeight="1">
      <c r="A39" s="175">
        <v>917</v>
      </c>
      <c r="B39" s="176" t="s">
        <v>194</v>
      </c>
      <c r="C39" s="127">
        <v>274</v>
      </c>
      <c r="D39" s="128">
        <v>3.7878787878787818</v>
      </c>
      <c r="E39" s="127">
        <v>7</v>
      </c>
      <c r="F39" s="127">
        <v>227</v>
      </c>
      <c r="G39" s="128">
        <v>-5.4166666666666714</v>
      </c>
      <c r="H39" s="127">
        <v>193</v>
      </c>
      <c r="I39" s="128">
        <v>4.3243243243243228</v>
      </c>
      <c r="J39" s="127">
        <v>378</v>
      </c>
      <c r="K39" s="128">
        <v>21.93548387096773</v>
      </c>
      <c r="L39" s="127">
        <v>374</v>
      </c>
      <c r="M39" s="127">
        <v>191</v>
      </c>
    </row>
    <row r="40" spans="1:13" ht="11.25" customHeight="1">
      <c r="A40" s="175">
        <v>918</v>
      </c>
      <c r="B40" s="176" t="s">
        <v>815</v>
      </c>
      <c r="C40" s="127">
        <v>303</v>
      </c>
      <c r="D40" s="128">
        <v>-30.184331797235018</v>
      </c>
      <c r="E40" s="127">
        <v>6</v>
      </c>
      <c r="F40" s="127">
        <v>246</v>
      </c>
      <c r="G40" s="128">
        <v>-33.333333333333343</v>
      </c>
      <c r="H40" s="127">
        <v>193</v>
      </c>
      <c r="I40" s="128">
        <v>-13.063063063063069</v>
      </c>
      <c r="J40" s="127">
        <v>201</v>
      </c>
      <c r="K40" s="128">
        <v>-30.689655172413794</v>
      </c>
      <c r="L40" s="127">
        <v>457</v>
      </c>
      <c r="M40" s="127">
        <v>318</v>
      </c>
    </row>
    <row r="41" spans="1:13" ht="11.25" customHeight="1">
      <c r="A41" s="175">
        <v>1001</v>
      </c>
      <c r="B41" s="176" t="s">
        <v>743</v>
      </c>
      <c r="C41" s="127">
        <v>417</v>
      </c>
      <c r="D41" s="128">
        <v>24.477611940298516</v>
      </c>
      <c r="E41" s="127">
        <v>4</v>
      </c>
      <c r="F41" s="127">
        <v>341</v>
      </c>
      <c r="G41" s="128">
        <v>28.679245283018872</v>
      </c>
      <c r="H41" s="127">
        <v>194</v>
      </c>
      <c r="I41" s="128">
        <v>1.5706806282722567</v>
      </c>
      <c r="J41" s="127">
        <v>204</v>
      </c>
      <c r="K41" s="128">
        <v>-47.959183673469383</v>
      </c>
      <c r="L41" s="127">
        <v>388</v>
      </c>
      <c r="M41" s="127">
        <v>366</v>
      </c>
    </row>
    <row r="42" spans="1:13" ht="11.25" customHeight="1">
      <c r="A42" s="175">
        <v>1101</v>
      </c>
      <c r="B42" s="176" t="s">
        <v>803</v>
      </c>
      <c r="C42" s="127">
        <v>5759</v>
      </c>
      <c r="D42" s="128">
        <v>183.69458128078821</v>
      </c>
      <c r="E42" s="127">
        <v>17</v>
      </c>
      <c r="F42" s="127">
        <v>4175</v>
      </c>
      <c r="G42" s="128">
        <v>163.90644753476613</v>
      </c>
      <c r="H42" s="127">
        <v>483</v>
      </c>
      <c r="I42" s="128">
        <v>27.4406332453826</v>
      </c>
      <c r="J42" s="127">
        <v>834</v>
      </c>
      <c r="K42" s="128">
        <v>-33.492822966507177</v>
      </c>
      <c r="L42" s="127">
        <v>4394</v>
      </c>
      <c r="M42" s="127">
        <v>1095</v>
      </c>
    </row>
    <row r="43" spans="1:13" ht="11.25" customHeight="1">
      <c r="A43" s="175">
        <v>1201</v>
      </c>
      <c r="B43" s="176" t="s">
        <v>1323</v>
      </c>
      <c r="C43" s="127">
        <v>942</v>
      </c>
      <c r="D43" s="128">
        <v>31.564245810055866</v>
      </c>
      <c r="E43" s="127">
        <v>13</v>
      </c>
      <c r="F43" s="127">
        <v>788</v>
      </c>
      <c r="G43" s="128">
        <v>11.931818181818187</v>
      </c>
      <c r="H43" s="127">
        <v>508</v>
      </c>
      <c r="I43" s="128">
        <v>2.0080321285140599</v>
      </c>
      <c r="J43" s="127">
        <v>274</v>
      </c>
      <c r="K43" s="128">
        <v>-21.264367816091962</v>
      </c>
      <c r="L43" s="127">
        <v>937</v>
      </c>
      <c r="M43" s="127">
        <v>473</v>
      </c>
    </row>
    <row r="44" spans="1:13" ht="11.25" customHeight="1">
      <c r="A44" s="175">
        <v>1202</v>
      </c>
      <c r="B44" s="176" t="s">
        <v>1032</v>
      </c>
      <c r="C44" s="127">
        <v>512</v>
      </c>
      <c r="D44" s="128">
        <v>1.3861386138613909</v>
      </c>
      <c r="E44" s="127">
        <v>9</v>
      </c>
      <c r="F44" s="127">
        <v>377</v>
      </c>
      <c r="G44" s="128">
        <v>-11.084905660377359</v>
      </c>
      <c r="H44" s="127">
        <v>246</v>
      </c>
      <c r="I44" s="128">
        <v>33.695652173913032</v>
      </c>
      <c r="J44" s="127">
        <v>119</v>
      </c>
      <c r="K44" s="128">
        <v>-57.039711191335741</v>
      </c>
      <c r="L44" s="127">
        <v>705</v>
      </c>
      <c r="M44" s="127">
        <v>188</v>
      </c>
    </row>
    <row r="45" spans="1:13" ht="11.25" customHeight="1">
      <c r="A45" s="175">
        <v>1203</v>
      </c>
      <c r="B45" s="176" t="s">
        <v>1031</v>
      </c>
      <c r="C45" s="127">
        <v>387</v>
      </c>
      <c r="D45" s="128">
        <v>13.157894736842096</v>
      </c>
      <c r="E45" s="127">
        <v>9</v>
      </c>
      <c r="F45" s="127">
        <v>385</v>
      </c>
      <c r="G45" s="128">
        <v>21.451104100946367</v>
      </c>
      <c r="H45" s="127">
        <v>251</v>
      </c>
      <c r="I45" s="128">
        <v>4.1493775933610095</v>
      </c>
      <c r="J45" s="127">
        <v>78</v>
      </c>
      <c r="K45" s="128">
        <v>-53.846153846153847</v>
      </c>
      <c r="L45" s="127">
        <v>420</v>
      </c>
      <c r="M45" s="127">
        <v>151</v>
      </c>
    </row>
    <row r="46" spans="1:13" ht="11.25" customHeight="1">
      <c r="A46" s="175">
        <v>1204</v>
      </c>
      <c r="B46" s="176" t="s">
        <v>1029</v>
      </c>
      <c r="C46" s="127">
        <v>261</v>
      </c>
      <c r="D46" s="128">
        <v>8.7499999999999858</v>
      </c>
      <c r="E46" s="127">
        <v>7</v>
      </c>
      <c r="F46" s="127">
        <v>164</v>
      </c>
      <c r="G46" s="128">
        <v>-22.274881516587669</v>
      </c>
      <c r="H46" s="127">
        <v>160</v>
      </c>
      <c r="I46" s="128">
        <v>-12.568306010928964</v>
      </c>
      <c r="J46" s="127">
        <v>305</v>
      </c>
      <c r="K46" s="128">
        <v>312.16216216216219</v>
      </c>
      <c r="L46" s="127">
        <v>247</v>
      </c>
      <c r="M46" s="127">
        <v>27</v>
      </c>
    </row>
    <row r="47" spans="1:13" ht="11.25" customHeight="1">
      <c r="A47" s="175">
        <v>1205</v>
      </c>
      <c r="B47" s="176" t="s">
        <v>1030</v>
      </c>
      <c r="C47" s="127">
        <v>262</v>
      </c>
      <c r="D47" s="128">
        <v>30.348258706467675</v>
      </c>
      <c r="E47" s="127">
        <v>9</v>
      </c>
      <c r="F47" s="127">
        <v>221</v>
      </c>
      <c r="G47" s="128">
        <v>38.993710691823878</v>
      </c>
      <c r="H47" s="127">
        <v>94</v>
      </c>
      <c r="I47" s="128">
        <v>-30.882352941176478</v>
      </c>
      <c r="J47" s="127">
        <v>48</v>
      </c>
      <c r="K47" s="128">
        <v>-69.620253164556956</v>
      </c>
      <c r="L47" s="127">
        <v>178</v>
      </c>
      <c r="M47" s="127">
        <v>180</v>
      </c>
    </row>
    <row r="48" spans="1:13" ht="11.25" customHeight="1">
      <c r="A48" s="175">
        <v>1301</v>
      </c>
      <c r="B48" s="176" t="s">
        <v>156</v>
      </c>
      <c r="C48" s="127">
        <v>87</v>
      </c>
      <c r="D48" s="128">
        <v>0.96666666666666667</v>
      </c>
      <c r="E48" s="127">
        <v>3</v>
      </c>
      <c r="F48" s="127">
        <v>62</v>
      </c>
      <c r="G48" s="128">
        <v>2.9523809523809526</v>
      </c>
      <c r="H48" s="127">
        <v>48</v>
      </c>
      <c r="I48" s="128">
        <v>21</v>
      </c>
      <c r="J48" s="127">
        <v>40</v>
      </c>
      <c r="K48" s="128">
        <v>106</v>
      </c>
      <c r="L48" s="127">
        <v>128</v>
      </c>
      <c r="M48" s="127">
        <v>109</v>
      </c>
    </row>
    <row r="49" spans="1:13" ht="11.25" customHeight="1">
      <c r="A49" s="175">
        <v>1302</v>
      </c>
      <c r="B49" s="176" t="s">
        <v>854</v>
      </c>
      <c r="C49" s="127">
        <v>312</v>
      </c>
      <c r="D49" s="128">
        <v>1.3</v>
      </c>
      <c r="E49" s="127">
        <v>8</v>
      </c>
      <c r="F49" s="127">
        <v>282</v>
      </c>
      <c r="G49" s="128">
        <v>1.2155172413793103</v>
      </c>
      <c r="H49" s="127">
        <v>94</v>
      </c>
      <c r="I49" s="128">
        <v>57</v>
      </c>
      <c r="J49" s="127">
        <v>29</v>
      </c>
      <c r="K49" s="128">
        <v>303</v>
      </c>
      <c r="L49" s="127">
        <v>255</v>
      </c>
      <c r="M49" s="127">
        <v>37</v>
      </c>
    </row>
    <row r="50" spans="1:13" ht="11.25" customHeight="1">
      <c r="A50" s="175">
        <v>1303</v>
      </c>
      <c r="B50" s="176" t="s">
        <v>855</v>
      </c>
      <c r="C50" s="127">
        <v>456</v>
      </c>
      <c r="D50" s="128">
        <v>0.74631751227495913</v>
      </c>
      <c r="E50" s="127">
        <v>10</v>
      </c>
      <c r="F50" s="127">
        <v>413</v>
      </c>
      <c r="G50" s="128">
        <v>0.85330578512396693</v>
      </c>
      <c r="H50" s="127">
        <v>197</v>
      </c>
      <c r="I50" s="128">
        <v>194</v>
      </c>
      <c r="J50" s="127">
        <v>58</v>
      </c>
      <c r="K50" s="128">
        <v>462</v>
      </c>
      <c r="L50" s="127">
        <v>264</v>
      </c>
      <c r="M50" s="127">
        <v>105</v>
      </c>
    </row>
    <row r="51" spans="1:13" ht="11.25" customHeight="1">
      <c r="A51" s="175">
        <v>1304</v>
      </c>
      <c r="B51" s="176" t="s">
        <v>686</v>
      </c>
      <c r="C51" s="127">
        <v>335</v>
      </c>
      <c r="D51" s="128">
        <v>2.6171875</v>
      </c>
      <c r="E51" s="127">
        <v>7</v>
      </c>
      <c r="F51" s="127">
        <v>307</v>
      </c>
      <c r="G51" s="128">
        <v>2.3435114503816794</v>
      </c>
      <c r="H51" s="127">
        <v>167</v>
      </c>
      <c r="I51" s="128">
        <v>69</v>
      </c>
      <c r="J51" s="127">
        <v>187</v>
      </c>
      <c r="K51" s="128">
        <v>55</v>
      </c>
      <c r="L51" s="127">
        <v>344</v>
      </c>
      <c r="M51" s="127">
        <v>96</v>
      </c>
    </row>
    <row r="52" spans="1:13" ht="11.25" customHeight="1">
      <c r="A52" s="175">
        <v>1401</v>
      </c>
      <c r="B52" s="176" t="s">
        <v>633</v>
      </c>
      <c r="C52" s="127">
        <v>975</v>
      </c>
      <c r="D52" s="128">
        <v>69.270833333333314</v>
      </c>
      <c r="E52" s="127">
        <v>10</v>
      </c>
      <c r="F52" s="127">
        <v>685</v>
      </c>
      <c r="G52" s="128">
        <v>67.481662591687041</v>
      </c>
      <c r="H52" s="127">
        <v>236</v>
      </c>
      <c r="I52" s="128">
        <v>25.531914893617014</v>
      </c>
      <c r="J52" s="127">
        <v>682</v>
      </c>
      <c r="K52" s="128">
        <v>70.074812967581039</v>
      </c>
      <c r="L52" s="127">
        <v>1029</v>
      </c>
      <c r="M52" s="127">
        <v>257</v>
      </c>
    </row>
    <row r="53" spans="1:13" ht="11.25" customHeight="1">
      <c r="A53" s="175">
        <v>1402</v>
      </c>
      <c r="B53" s="176" t="s">
        <v>634</v>
      </c>
      <c r="C53" s="127">
        <v>157</v>
      </c>
      <c r="D53" s="128">
        <v>57</v>
      </c>
      <c r="E53" s="127">
        <v>3</v>
      </c>
      <c r="F53" s="127">
        <v>140</v>
      </c>
      <c r="G53" s="128">
        <v>89.189189189189193</v>
      </c>
      <c r="H53" s="127">
        <v>100</v>
      </c>
      <c r="I53" s="128">
        <v>53.846153846153868</v>
      </c>
      <c r="J53" s="127">
        <v>271</v>
      </c>
      <c r="K53" s="128">
        <v>46.486486486486484</v>
      </c>
      <c r="L53" s="127">
        <v>282</v>
      </c>
      <c r="M53" s="127">
        <v>212</v>
      </c>
    </row>
    <row r="54" spans="1:13" ht="11.25" customHeight="1">
      <c r="A54" s="175">
        <v>1403</v>
      </c>
      <c r="B54" s="176" t="s">
        <v>62</v>
      </c>
      <c r="C54" s="127">
        <v>376</v>
      </c>
      <c r="D54" s="128">
        <v>-12.354312354312356</v>
      </c>
      <c r="E54" s="127">
        <v>3</v>
      </c>
      <c r="F54" s="127">
        <v>326</v>
      </c>
      <c r="G54" s="128">
        <v>22.556390977443613</v>
      </c>
      <c r="H54" s="127">
        <v>246</v>
      </c>
      <c r="I54" s="128">
        <v>4.6808510638297776</v>
      </c>
      <c r="J54" s="127">
        <v>963</v>
      </c>
      <c r="K54" s="128">
        <v>24.902723735408557</v>
      </c>
      <c r="L54" s="127">
        <v>406</v>
      </c>
      <c r="M54" s="127">
        <v>318</v>
      </c>
    </row>
    <row r="55" spans="1:13" ht="11.25" customHeight="1">
      <c r="A55" s="175">
        <v>1404</v>
      </c>
      <c r="B55" s="176" t="s">
        <v>632</v>
      </c>
      <c r="C55" s="127">
        <v>671</v>
      </c>
      <c r="D55" s="128">
        <v>90.625</v>
      </c>
      <c r="E55" s="127">
        <v>7</v>
      </c>
      <c r="F55" s="127">
        <v>530</v>
      </c>
      <c r="G55" s="128">
        <v>90.647482014388487</v>
      </c>
      <c r="H55" s="127">
        <v>243</v>
      </c>
      <c r="I55" s="128">
        <v>6.5789473684210691</v>
      </c>
      <c r="J55" s="127">
        <v>172</v>
      </c>
      <c r="K55" s="128">
        <v>-83.397683397683394</v>
      </c>
      <c r="L55" s="127">
        <v>690</v>
      </c>
      <c r="M55" s="127">
        <v>475</v>
      </c>
    </row>
    <row r="56" spans="1:13" ht="11.25" customHeight="1">
      <c r="A56" s="175">
        <v>1501</v>
      </c>
      <c r="B56" s="176" t="s">
        <v>1324</v>
      </c>
      <c r="C56" s="127">
        <v>108</v>
      </c>
      <c r="D56" s="128">
        <v>260</v>
      </c>
      <c r="E56" s="127">
        <v>5</v>
      </c>
      <c r="F56" s="127">
        <v>77</v>
      </c>
      <c r="G56" s="128">
        <v>83.333333333333314</v>
      </c>
      <c r="H56" s="127">
        <v>54</v>
      </c>
      <c r="I56" s="128">
        <v>125</v>
      </c>
      <c r="J56" s="127">
        <v>199</v>
      </c>
      <c r="K56" s="128">
        <v>109.4736842105263</v>
      </c>
      <c r="L56" s="127">
        <v>85</v>
      </c>
      <c r="M56" s="127">
        <v>154</v>
      </c>
    </row>
    <row r="57" spans="1:13" ht="11.25" customHeight="1">
      <c r="A57" s="175">
        <v>1502</v>
      </c>
      <c r="B57" s="176" t="s">
        <v>696</v>
      </c>
      <c r="C57" s="127">
        <v>101</v>
      </c>
      <c r="D57" s="128">
        <v>274.07407407407408</v>
      </c>
      <c r="E57" s="127">
        <v>3</v>
      </c>
      <c r="F57" s="127">
        <v>78</v>
      </c>
      <c r="G57" s="128">
        <v>100</v>
      </c>
      <c r="H57" s="127">
        <v>57</v>
      </c>
      <c r="I57" s="128">
        <v>46.153846153846132</v>
      </c>
      <c r="J57" s="127">
        <v>100</v>
      </c>
      <c r="K57" s="128">
        <v>-37.88819875776398</v>
      </c>
      <c r="L57" s="127">
        <v>125</v>
      </c>
      <c r="M57" s="127">
        <v>47</v>
      </c>
    </row>
    <row r="58" spans="1:13" ht="11.25" customHeight="1">
      <c r="A58" s="175">
        <v>1503</v>
      </c>
      <c r="B58" s="176" t="s">
        <v>1326</v>
      </c>
      <c r="C58" s="127">
        <v>178</v>
      </c>
      <c r="D58" s="128">
        <v>161.76470588235293</v>
      </c>
      <c r="E58" s="127">
        <v>2</v>
      </c>
      <c r="F58" s="127">
        <v>166</v>
      </c>
      <c r="G58" s="128">
        <v>69.387755102040813</v>
      </c>
      <c r="H58" s="127">
        <v>101</v>
      </c>
      <c r="I58" s="128">
        <v>10.989010989010993</v>
      </c>
      <c r="J58" s="127">
        <v>310</v>
      </c>
      <c r="K58" s="128">
        <v>85.628742514970071</v>
      </c>
      <c r="L58" s="127">
        <v>155</v>
      </c>
      <c r="M58" s="127">
        <v>115</v>
      </c>
    </row>
    <row r="59" spans="1:13" ht="11.25" customHeight="1">
      <c r="A59" s="175">
        <v>1504</v>
      </c>
      <c r="B59" s="176" t="s">
        <v>1325</v>
      </c>
      <c r="C59" s="127">
        <v>459</v>
      </c>
      <c r="D59" s="128">
        <v>31.896551724137936</v>
      </c>
      <c r="E59" s="127">
        <v>5</v>
      </c>
      <c r="F59" s="127">
        <v>419</v>
      </c>
      <c r="G59" s="128">
        <v>63.035019455252922</v>
      </c>
      <c r="H59" s="127">
        <v>231</v>
      </c>
      <c r="I59" s="128">
        <v>24.193548387096769</v>
      </c>
      <c r="J59" s="127">
        <v>198</v>
      </c>
      <c r="K59" s="128">
        <v>59.67741935483869</v>
      </c>
      <c r="L59" s="127">
        <v>394</v>
      </c>
      <c r="M59" s="127">
        <v>227</v>
      </c>
    </row>
    <row r="60" spans="1:13" ht="11.25" customHeight="1">
      <c r="A60" s="175">
        <v>1601</v>
      </c>
      <c r="B60" s="176" t="s">
        <v>629</v>
      </c>
      <c r="C60" s="127">
        <v>374</v>
      </c>
      <c r="D60" s="128">
        <v>-0.53191489361702793</v>
      </c>
      <c r="E60" s="127">
        <v>6</v>
      </c>
      <c r="F60" s="127">
        <v>289</v>
      </c>
      <c r="G60" s="128">
        <v>2.1201413427561704</v>
      </c>
      <c r="H60" s="127">
        <v>145</v>
      </c>
      <c r="I60" s="128">
        <v>10.687022900763353</v>
      </c>
      <c r="J60" s="127">
        <v>265</v>
      </c>
      <c r="K60" s="128">
        <v>-46.680080482897381</v>
      </c>
      <c r="L60" s="127">
        <v>316</v>
      </c>
      <c r="M60" s="127">
        <v>145</v>
      </c>
    </row>
    <row r="61" spans="1:13" ht="11.25" customHeight="1">
      <c r="A61" s="175">
        <v>1602</v>
      </c>
      <c r="B61" s="176" t="s">
        <v>553</v>
      </c>
      <c r="C61" s="127">
        <v>190</v>
      </c>
      <c r="D61" s="128">
        <v>34.751773049645379</v>
      </c>
      <c r="E61" s="127">
        <v>5</v>
      </c>
      <c r="F61" s="127">
        <v>145</v>
      </c>
      <c r="G61" s="128">
        <v>31.818181818181813</v>
      </c>
      <c r="H61" s="127">
        <v>89</v>
      </c>
      <c r="I61" s="128">
        <v>2.2988505747126453</v>
      </c>
      <c r="J61" s="127">
        <v>95</v>
      </c>
      <c r="K61" s="128">
        <v>-51.530612244897959</v>
      </c>
      <c r="L61" s="127">
        <v>219</v>
      </c>
      <c r="M61" s="127">
        <v>136</v>
      </c>
    </row>
    <row r="62" spans="1:13" ht="11.25" customHeight="1">
      <c r="A62" s="175">
        <v>1603</v>
      </c>
      <c r="B62" s="176" t="s">
        <v>631</v>
      </c>
      <c r="C62" s="127">
        <v>368</v>
      </c>
      <c r="D62" s="128">
        <v>418.30985915492965</v>
      </c>
      <c r="E62" s="127">
        <v>5</v>
      </c>
      <c r="F62" s="127">
        <v>289</v>
      </c>
      <c r="G62" s="128">
        <v>118.93939393939394</v>
      </c>
      <c r="H62" s="127">
        <v>151</v>
      </c>
      <c r="I62" s="128">
        <v>65.934065934065956</v>
      </c>
      <c r="J62" s="127">
        <v>96</v>
      </c>
      <c r="K62" s="128">
        <v>-36.423841059602644</v>
      </c>
      <c r="L62" s="127">
        <v>253</v>
      </c>
      <c r="M62" s="127">
        <v>424</v>
      </c>
    </row>
    <row r="63" spans="1:13" ht="11.25" customHeight="1">
      <c r="A63" s="175">
        <v>1604</v>
      </c>
      <c r="B63" s="176" t="s">
        <v>630</v>
      </c>
      <c r="C63" s="127">
        <v>189</v>
      </c>
      <c r="D63" s="128">
        <v>-32.5</v>
      </c>
      <c r="E63" s="127">
        <v>4</v>
      </c>
      <c r="F63" s="127">
        <v>147</v>
      </c>
      <c r="G63" s="128">
        <v>11.36363636363636</v>
      </c>
      <c r="H63" s="127">
        <v>95</v>
      </c>
      <c r="I63" s="128">
        <v>23.376623376623385</v>
      </c>
      <c r="J63" s="127">
        <v>77</v>
      </c>
      <c r="K63" s="128">
        <v>-1.2820512820512704</v>
      </c>
      <c r="L63" s="127">
        <v>195</v>
      </c>
      <c r="M63" s="127">
        <v>699</v>
      </c>
    </row>
    <row r="64" spans="1:13" ht="11.25" customHeight="1">
      <c r="B64" s="124"/>
      <c r="D64" s="128"/>
      <c r="G64" s="128"/>
      <c r="I64" s="128"/>
      <c r="K64" s="128"/>
    </row>
    <row r="65" spans="1:244" s="120" customFormat="1" ht="11.25" customHeight="1">
      <c r="A65" s="129" t="s">
        <v>1773</v>
      </c>
      <c r="B65" s="432"/>
      <c r="C65" s="132"/>
      <c r="D65" s="132"/>
      <c r="E65" s="132"/>
      <c r="F65" s="132"/>
      <c r="G65" s="132"/>
      <c r="H65" s="132"/>
      <c r="I65" s="132"/>
      <c r="J65" s="132"/>
      <c r="K65" s="132"/>
      <c r="L65" s="132"/>
      <c r="M65" s="132"/>
      <c r="N65" s="132"/>
      <c r="O65" s="132"/>
      <c r="P65" s="132"/>
      <c r="Q65" s="132"/>
      <c r="R65" s="132"/>
      <c r="S65" s="132"/>
      <c r="T65" s="132"/>
      <c r="U65" s="132"/>
      <c r="V65" s="132"/>
      <c r="W65" s="132"/>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c r="DT65" s="132"/>
      <c r="DU65" s="132"/>
      <c r="DV65" s="132"/>
      <c r="DW65" s="132"/>
      <c r="DX65" s="132"/>
      <c r="DY65" s="132"/>
      <c r="DZ65" s="132"/>
      <c r="EA65" s="132"/>
      <c r="EB65" s="132"/>
      <c r="EC65" s="132"/>
      <c r="ED65" s="132"/>
      <c r="EE65" s="132"/>
      <c r="EF65" s="132"/>
      <c r="EG65" s="132"/>
      <c r="EH65" s="132"/>
      <c r="EI65" s="132"/>
      <c r="EJ65" s="132"/>
      <c r="EK65" s="132"/>
      <c r="EL65" s="132"/>
      <c r="EM65" s="132"/>
      <c r="EN65" s="132"/>
      <c r="EO65" s="132"/>
      <c r="EP65" s="132"/>
      <c r="EQ65" s="132"/>
      <c r="ER65" s="132"/>
      <c r="ES65" s="132"/>
      <c r="ET65" s="132"/>
      <c r="EU65" s="132"/>
      <c r="EV65" s="132"/>
      <c r="EW65" s="132"/>
      <c r="EX65" s="132"/>
      <c r="EY65" s="132"/>
      <c r="EZ65" s="132"/>
      <c r="FA65" s="132"/>
      <c r="FB65" s="132"/>
      <c r="FC65" s="132"/>
      <c r="FD65" s="132"/>
      <c r="FE65" s="132"/>
      <c r="FF65" s="132"/>
      <c r="FG65" s="132"/>
      <c r="FH65" s="132"/>
      <c r="FI65" s="132"/>
      <c r="FJ65" s="132"/>
      <c r="FK65" s="132"/>
      <c r="FL65" s="132"/>
      <c r="FM65" s="132"/>
      <c r="FN65" s="132"/>
      <c r="FO65" s="132"/>
      <c r="FP65" s="132"/>
      <c r="FQ65" s="132"/>
      <c r="FR65" s="132"/>
      <c r="FS65" s="132"/>
      <c r="FT65" s="132"/>
      <c r="FU65" s="132"/>
      <c r="FV65" s="132"/>
      <c r="FW65" s="132"/>
      <c r="FX65" s="132"/>
      <c r="FY65" s="132"/>
      <c r="FZ65" s="132"/>
      <c r="GA65" s="132"/>
      <c r="GB65" s="132"/>
      <c r="GC65" s="132"/>
      <c r="GD65" s="132"/>
      <c r="GE65" s="132"/>
      <c r="GF65" s="132"/>
      <c r="GG65" s="132"/>
      <c r="GH65" s="132"/>
      <c r="GI65" s="132"/>
      <c r="GJ65" s="132"/>
      <c r="GK65" s="132"/>
      <c r="GL65" s="132"/>
      <c r="GM65" s="132"/>
      <c r="GN65" s="132"/>
      <c r="GO65" s="132"/>
      <c r="GP65" s="132"/>
      <c r="GQ65" s="132"/>
      <c r="GR65" s="132"/>
      <c r="GS65" s="132"/>
      <c r="GT65" s="132"/>
      <c r="GU65" s="132"/>
      <c r="GV65" s="132"/>
      <c r="GW65" s="132"/>
      <c r="GX65" s="132"/>
      <c r="GY65" s="132"/>
      <c r="GZ65" s="132"/>
      <c r="HA65" s="132"/>
      <c r="HB65" s="132"/>
      <c r="HC65" s="132"/>
      <c r="HD65" s="132"/>
      <c r="HE65" s="132"/>
      <c r="HF65" s="132"/>
      <c r="HG65" s="132"/>
      <c r="HH65" s="132"/>
      <c r="HI65" s="132"/>
      <c r="HJ65" s="132"/>
      <c r="HK65" s="132"/>
      <c r="HL65" s="132"/>
      <c r="HM65" s="132"/>
      <c r="HN65" s="132"/>
      <c r="HO65" s="132"/>
      <c r="HP65" s="132"/>
      <c r="HQ65" s="132"/>
      <c r="HR65" s="132"/>
      <c r="HS65" s="132"/>
      <c r="HT65" s="132"/>
      <c r="HU65" s="132"/>
      <c r="HV65" s="132"/>
      <c r="HW65" s="132"/>
      <c r="HX65" s="132"/>
      <c r="HY65" s="132"/>
      <c r="HZ65" s="132"/>
      <c r="IA65" s="132"/>
      <c r="IB65" s="132"/>
      <c r="IC65" s="132"/>
      <c r="ID65" s="132"/>
      <c r="IE65" s="132"/>
      <c r="IF65" s="132"/>
      <c r="IG65" s="132"/>
      <c r="IH65" s="132"/>
      <c r="II65" s="132"/>
      <c r="IJ65" s="132"/>
    </row>
    <row r="66" spans="1:244" ht="11.25" customHeight="1">
      <c r="A66" s="127" t="s">
        <v>1076</v>
      </c>
      <c r="E66" s="119"/>
      <c r="F66" s="127" t="s">
        <v>464</v>
      </c>
    </row>
    <row r="67" spans="1:244" ht="11.25" customHeight="1">
      <c r="A67" s="127" t="s">
        <v>651</v>
      </c>
      <c r="E67" s="119"/>
      <c r="F67" s="127" t="s">
        <v>458</v>
      </c>
    </row>
    <row r="68" spans="1:244" ht="11.25" customHeight="1"/>
    <row r="69" spans="1:244" ht="11.25" customHeight="1">
      <c r="A69" s="433" t="s">
        <v>1799</v>
      </c>
      <c r="B69" s="433"/>
      <c r="C69" s="433"/>
      <c r="D69" s="433"/>
      <c r="E69" s="154"/>
      <c r="F69" s="154"/>
      <c r="G69" s="154"/>
      <c r="H69" s="154"/>
      <c r="I69" s="154"/>
      <c r="J69" s="154"/>
      <c r="K69" s="154"/>
      <c r="L69" s="154"/>
      <c r="M69" s="434"/>
    </row>
    <row r="70" spans="1:244"/>
    <row r="71" spans="1:244"/>
    <row r="72" spans="1:244"/>
    <row r="73" spans="1:244"/>
    <row r="74" spans="1:244"/>
    <row r="75" spans="1:244"/>
    <row r="76" spans="1:244" ht="9" customHeight="1"/>
    <row r="77" spans="1:244" ht="9" customHeight="1">
      <c r="C77" s="132"/>
      <c r="D77" s="132"/>
      <c r="E77" s="132"/>
      <c r="F77" s="132"/>
      <c r="G77" s="132"/>
      <c r="H77" s="132"/>
      <c r="I77" s="132"/>
      <c r="J77" s="132"/>
      <c r="K77" s="132"/>
      <c r="L77" s="132"/>
      <c r="M77" s="132"/>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0"/>
  <sheetViews>
    <sheetView zoomScaleNormal="115" workbookViewId="0"/>
  </sheetViews>
  <sheetFormatPr baseColWidth="10" defaultRowHeight="9" customHeight="1" zeroHeight="1"/>
  <cols>
    <col min="1" max="1" width="3.5703125" style="126" customWidth="1"/>
    <col min="2" max="2" width="20.5703125" style="119" customWidth="1"/>
    <col min="3" max="3" width="7.7109375" style="127" customWidth="1"/>
    <col min="4" max="4" width="6" style="127" customWidth="1"/>
    <col min="5" max="5" width="7.7109375" style="127" customWidth="1"/>
    <col min="6" max="6" width="6" style="127" customWidth="1"/>
    <col min="7" max="7" width="7.7109375" style="127" customWidth="1"/>
    <col min="8" max="8" width="6" style="127" customWidth="1"/>
    <col min="9" max="9" width="7.7109375" style="127" customWidth="1"/>
    <col min="10" max="10" width="6" style="127" customWidth="1"/>
    <col min="11" max="11" width="7.7109375" style="127" customWidth="1"/>
    <col min="12" max="12" width="6" style="127" customWidth="1"/>
    <col min="13" max="16384" width="11.42578125" style="119"/>
  </cols>
  <sheetData>
    <row r="1" spans="1:13" ht="15" customHeight="1">
      <c r="A1" s="919" t="s">
        <v>1821</v>
      </c>
    </row>
    <row r="2" spans="1:13" ht="9" customHeight="1">
      <c r="A2" s="117" t="s">
        <v>622</v>
      </c>
      <c r="B2" s="118"/>
      <c r="C2" s="118"/>
      <c r="D2" s="118"/>
      <c r="E2" s="118"/>
      <c r="F2" s="118"/>
      <c r="G2" s="118"/>
      <c r="H2" s="118"/>
      <c r="I2" s="118"/>
      <c r="J2" s="118"/>
      <c r="K2" s="118"/>
      <c r="L2" s="118"/>
    </row>
    <row r="3" spans="1:13">
      <c r="A3" s="117"/>
      <c r="B3" s="118"/>
      <c r="C3" s="118"/>
      <c r="D3" s="118"/>
      <c r="E3" s="118"/>
      <c r="F3" s="118"/>
      <c r="G3" s="118"/>
      <c r="H3" s="118"/>
      <c r="I3" s="118"/>
      <c r="J3" s="118"/>
      <c r="K3" s="118"/>
      <c r="L3" s="118"/>
    </row>
    <row r="4" spans="1:13">
      <c r="A4" s="117" t="s">
        <v>200</v>
      </c>
      <c r="B4" s="118"/>
      <c r="C4" s="118"/>
      <c r="D4" s="118"/>
      <c r="E4" s="118"/>
      <c r="F4" s="118"/>
      <c r="G4" s="118"/>
      <c r="H4" s="118"/>
      <c r="I4" s="118"/>
      <c r="J4" s="118"/>
      <c r="K4" s="118"/>
      <c r="L4" s="118"/>
    </row>
    <row r="5" spans="1:13">
      <c r="A5" s="117"/>
      <c r="B5" s="118"/>
      <c r="C5" s="118"/>
      <c r="D5" s="118"/>
      <c r="E5" s="118"/>
      <c r="F5" s="118"/>
      <c r="G5" s="118"/>
      <c r="H5" s="118"/>
      <c r="I5" s="118"/>
      <c r="J5" s="118"/>
      <c r="K5" s="118"/>
      <c r="L5" s="118"/>
    </row>
    <row r="6" spans="1:13">
      <c r="A6" s="117" t="s">
        <v>453</v>
      </c>
      <c r="B6" s="118"/>
      <c r="C6" s="118"/>
      <c r="D6" s="118"/>
      <c r="E6" s="118"/>
      <c r="F6" s="118"/>
      <c r="G6" s="118"/>
      <c r="H6" s="118"/>
      <c r="I6" s="118"/>
      <c r="J6" s="118"/>
      <c r="K6" s="118"/>
      <c r="L6" s="118"/>
    </row>
    <row r="7" spans="1:13">
      <c r="A7" s="119"/>
      <c r="B7" s="118"/>
      <c r="C7" s="118"/>
      <c r="D7" s="118"/>
      <c r="E7" s="118"/>
      <c r="F7" s="118"/>
      <c r="G7" s="118"/>
      <c r="H7" s="118"/>
      <c r="I7" s="118"/>
      <c r="J7" s="118"/>
      <c r="K7" s="118"/>
      <c r="L7" s="118"/>
    </row>
    <row r="8" spans="1:13" ht="9" customHeight="1">
      <c r="A8" s="138"/>
      <c r="B8" s="138"/>
      <c r="C8" s="132"/>
      <c r="D8" s="132"/>
      <c r="E8" s="132"/>
      <c r="F8" s="132"/>
      <c r="G8" s="132"/>
      <c r="H8" s="132"/>
      <c r="I8" s="132"/>
      <c r="J8" s="132"/>
      <c r="K8" s="120"/>
      <c r="L8" s="132"/>
    </row>
    <row r="9" spans="1:13" ht="15" customHeight="1">
      <c r="A9" s="1286" t="s">
        <v>201</v>
      </c>
      <c r="B9" s="1287"/>
      <c r="C9" s="1292" t="s">
        <v>1596</v>
      </c>
      <c r="D9" s="1294"/>
      <c r="E9" s="1292" t="s">
        <v>1597</v>
      </c>
      <c r="F9" s="1294"/>
      <c r="G9" s="1292" t="s">
        <v>1611</v>
      </c>
      <c r="H9" s="1294"/>
      <c r="I9" s="1292" t="s">
        <v>1615</v>
      </c>
      <c r="J9" s="1293"/>
      <c r="K9" s="1292" t="s">
        <v>1447</v>
      </c>
      <c r="L9" s="1293"/>
      <c r="M9" s="432"/>
    </row>
    <row r="10" spans="1:13" ht="12.75" customHeight="1">
      <c r="A10" s="1288"/>
      <c r="B10" s="1289"/>
      <c r="C10" s="1296" t="s">
        <v>501</v>
      </c>
      <c r="D10" s="1296" t="s">
        <v>669</v>
      </c>
      <c r="E10" s="1296" t="s">
        <v>501</v>
      </c>
      <c r="F10" s="1296" t="s">
        <v>669</v>
      </c>
      <c r="G10" s="1296" t="s">
        <v>501</v>
      </c>
      <c r="H10" s="1296" t="s">
        <v>669</v>
      </c>
      <c r="I10" s="1296" t="s">
        <v>501</v>
      </c>
      <c r="J10" s="1296" t="s">
        <v>669</v>
      </c>
      <c r="K10" s="1297" t="s">
        <v>501</v>
      </c>
      <c r="L10" s="1295" t="s">
        <v>669</v>
      </c>
    </row>
    <row r="11" spans="1:13" ht="15.75" customHeight="1">
      <c r="A11" s="1288"/>
      <c r="B11" s="1289"/>
      <c r="C11" s="1297"/>
      <c r="D11" s="1297"/>
      <c r="E11" s="1297"/>
      <c r="F11" s="1297"/>
      <c r="G11" s="1297"/>
      <c r="H11" s="1297"/>
      <c r="I11" s="1297"/>
      <c r="J11" s="1297"/>
      <c r="K11" s="1297"/>
      <c r="L11" s="1295"/>
    </row>
    <row r="12" spans="1:13" ht="12.75" customHeight="1">
      <c r="A12" s="1288"/>
      <c r="B12" s="1289"/>
      <c r="C12" s="1297"/>
      <c r="D12" s="1297"/>
      <c r="E12" s="1297"/>
      <c r="F12" s="1297"/>
      <c r="G12" s="1297"/>
      <c r="H12" s="1297"/>
      <c r="I12" s="1297"/>
      <c r="J12" s="1297"/>
      <c r="K12" s="1297"/>
      <c r="L12" s="1295"/>
    </row>
    <row r="13" spans="1:13" ht="36.75" customHeight="1">
      <c r="A13" s="1288"/>
      <c r="B13" s="1289"/>
      <c r="C13" s="1298"/>
      <c r="D13" s="1298"/>
      <c r="E13" s="1298"/>
      <c r="F13" s="1298"/>
      <c r="G13" s="1298"/>
      <c r="H13" s="1298"/>
      <c r="I13" s="1298"/>
      <c r="J13" s="1298"/>
      <c r="K13" s="1298"/>
      <c r="L13" s="1284"/>
    </row>
    <row r="14" spans="1:13" ht="12.75" customHeight="1">
      <c r="A14" s="1290"/>
      <c r="B14" s="1291"/>
      <c r="C14" s="122" t="s">
        <v>232</v>
      </c>
      <c r="D14" s="757" t="s">
        <v>92</v>
      </c>
      <c r="E14" s="122" t="s">
        <v>232</v>
      </c>
      <c r="F14" s="757" t="s">
        <v>92</v>
      </c>
      <c r="G14" s="122" t="s">
        <v>232</v>
      </c>
      <c r="H14" s="757" t="s">
        <v>92</v>
      </c>
      <c r="I14" s="122" t="s">
        <v>232</v>
      </c>
      <c r="J14" s="757" t="s">
        <v>92</v>
      </c>
      <c r="K14" s="122" t="s">
        <v>232</v>
      </c>
      <c r="L14" s="757" t="s">
        <v>92</v>
      </c>
    </row>
    <row r="15" spans="1:13" ht="6" customHeight="1">
      <c r="B15" s="124"/>
    </row>
    <row r="16" spans="1:13" ht="11.25" customHeight="1">
      <c r="A16" s="175">
        <v>806</v>
      </c>
      <c r="B16" s="176" t="s">
        <v>1366</v>
      </c>
      <c r="C16" s="127">
        <v>519</v>
      </c>
      <c r="D16" s="127">
        <v>262</v>
      </c>
      <c r="E16" s="127">
        <v>538</v>
      </c>
      <c r="F16" s="127">
        <v>366</v>
      </c>
      <c r="G16" s="127">
        <v>671</v>
      </c>
      <c r="H16" s="127">
        <v>628</v>
      </c>
      <c r="I16" s="177">
        <v>2234</v>
      </c>
      <c r="J16" s="127">
        <v>1625</v>
      </c>
      <c r="K16" s="127">
        <v>2327</v>
      </c>
      <c r="L16" s="127">
        <v>1280</v>
      </c>
    </row>
    <row r="17" spans="1:12" ht="11.25" customHeight="1">
      <c r="A17" s="175">
        <v>807</v>
      </c>
      <c r="B17" s="176" t="s">
        <v>1322</v>
      </c>
      <c r="C17" s="127">
        <v>384</v>
      </c>
      <c r="D17" s="127">
        <v>435</v>
      </c>
      <c r="E17" s="127">
        <v>419</v>
      </c>
      <c r="F17" s="127">
        <v>216</v>
      </c>
      <c r="G17" s="127">
        <v>492</v>
      </c>
      <c r="H17" s="127">
        <v>427</v>
      </c>
      <c r="I17" s="177">
        <v>1622</v>
      </c>
      <c r="J17" s="127">
        <v>1410</v>
      </c>
      <c r="K17" s="127">
        <v>1663</v>
      </c>
      <c r="L17" s="127">
        <v>1104</v>
      </c>
    </row>
    <row r="18" spans="1:12" ht="11.25" customHeight="1">
      <c r="A18" s="175">
        <v>808</v>
      </c>
      <c r="B18" s="176" t="s">
        <v>1364</v>
      </c>
      <c r="C18" s="127">
        <v>193</v>
      </c>
      <c r="D18" s="127">
        <v>125</v>
      </c>
      <c r="E18" s="127">
        <v>259</v>
      </c>
      <c r="F18" s="127">
        <v>410</v>
      </c>
      <c r="G18" s="127">
        <v>270</v>
      </c>
      <c r="H18" s="127">
        <v>305</v>
      </c>
      <c r="I18" s="177">
        <v>979</v>
      </c>
      <c r="J18" s="127">
        <v>1099</v>
      </c>
      <c r="K18" s="127">
        <v>1211</v>
      </c>
      <c r="L18" s="127">
        <v>881</v>
      </c>
    </row>
    <row r="19" spans="1:12" ht="11.25" customHeight="1">
      <c r="A19" s="175">
        <v>809</v>
      </c>
      <c r="B19" s="176" t="s">
        <v>931</v>
      </c>
      <c r="C19" s="127">
        <v>327</v>
      </c>
      <c r="D19" s="127">
        <v>500</v>
      </c>
      <c r="E19" s="127">
        <v>397</v>
      </c>
      <c r="F19" s="127">
        <v>250</v>
      </c>
      <c r="G19" s="127">
        <v>262</v>
      </c>
      <c r="H19" s="127">
        <v>488</v>
      </c>
      <c r="I19" s="177">
        <v>1324</v>
      </c>
      <c r="J19" s="127">
        <v>1468</v>
      </c>
      <c r="K19" s="127">
        <v>1468</v>
      </c>
      <c r="L19" s="127">
        <v>1255</v>
      </c>
    </row>
    <row r="20" spans="1:12" ht="11.25" customHeight="1">
      <c r="A20" s="175">
        <v>810</v>
      </c>
      <c r="B20" s="176" t="s">
        <v>706</v>
      </c>
      <c r="C20" s="127">
        <v>2293</v>
      </c>
      <c r="D20" s="127">
        <v>2419</v>
      </c>
      <c r="E20" s="127">
        <v>2203</v>
      </c>
      <c r="F20" s="127">
        <v>1362</v>
      </c>
      <c r="G20" s="127">
        <v>2078</v>
      </c>
      <c r="H20" s="127">
        <v>1586</v>
      </c>
      <c r="I20" s="177">
        <v>8702</v>
      </c>
      <c r="J20" s="127">
        <v>6423</v>
      </c>
      <c r="K20" s="127">
        <v>9629</v>
      </c>
      <c r="L20" s="127">
        <v>6430</v>
      </c>
    </row>
    <row r="21" spans="1:12" ht="11.25" customHeight="1">
      <c r="A21" s="175">
        <v>811</v>
      </c>
      <c r="B21" s="176" t="s">
        <v>932</v>
      </c>
      <c r="C21" s="127">
        <v>1217</v>
      </c>
      <c r="D21" s="127">
        <v>489</v>
      </c>
      <c r="E21" s="127">
        <v>1048</v>
      </c>
      <c r="F21" s="127">
        <v>772</v>
      </c>
      <c r="G21" s="127">
        <v>878</v>
      </c>
      <c r="H21" s="127">
        <v>623</v>
      </c>
      <c r="I21" s="177">
        <v>4028</v>
      </c>
      <c r="J21" s="127">
        <v>2310</v>
      </c>
      <c r="K21" s="127">
        <v>4186</v>
      </c>
      <c r="L21" s="127">
        <v>3017</v>
      </c>
    </row>
    <row r="22" spans="1:12" ht="11.25" customHeight="1">
      <c r="A22" s="175">
        <v>812</v>
      </c>
      <c r="B22" s="176" t="s">
        <v>744</v>
      </c>
      <c r="C22" s="127">
        <v>1135</v>
      </c>
      <c r="D22" s="127">
        <v>804</v>
      </c>
      <c r="E22" s="127">
        <v>859</v>
      </c>
      <c r="F22" s="127">
        <v>1198</v>
      </c>
      <c r="G22" s="127">
        <v>745</v>
      </c>
      <c r="H22" s="127">
        <v>1022</v>
      </c>
      <c r="I22" s="177">
        <v>3526</v>
      </c>
      <c r="J22" s="127">
        <v>3649</v>
      </c>
      <c r="K22" s="127">
        <v>2967</v>
      </c>
      <c r="L22" s="127">
        <v>2705</v>
      </c>
    </row>
    <row r="23" spans="1:12" ht="11.25" customHeight="1">
      <c r="A23" s="175">
        <v>901</v>
      </c>
      <c r="B23" s="176" t="s">
        <v>443</v>
      </c>
      <c r="C23" s="127">
        <v>533</v>
      </c>
      <c r="D23" s="127">
        <v>584</v>
      </c>
      <c r="E23" s="127">
        <v>579</v>
      </c>
      <c r="F23" s="127">
        <v>341</v>
      </c>
      <c r="G23" s="127">
        <v>549</v>
      </c>
      <c r="H23" s="127">
        <v>283</v>
      </c>
      <c r="I23" s="177">
        <v>2167</v>
      </c>
      <c r="J23" s="127">
        <v>1711</v>
      </c>
      <c r="K23" s="127">
        <v>1998</v>
      </c>
      <c r="L23" s="127">
        <v>1928</v>
      </c>
    </row>
    <row r="24" spans="1:12" ht="11.25" customHeight="1">
      <c r="A24" s="175">
        <v>902</v>
      </c>
      <c r="B24" s="176" t="s">
        <v>470</v>
      </c>
      <c r="C24" s="127">
        <v>964</v>
      </c>
      <c r="D24" s="127">
        <v>1071</v>
      </c>
      <c r="E24" s="127">
        <v>971</v>
      </c>
      <c r="F24" s="127">
        <v>1302</v>
      </c>
      <c r="G24" s="127">
        <v>773</v>
      </c>
      <c r="H24" s="127">
        <v>494</v>
      </c>
      <c r="I24" s="177">
        <v>3752</v>
      </c>
      <c r="J24" s="127">
        <v>4008</v>
      </c>
      <c r="K24" s="127">
        <v>3500</v>
      </c>
      <c r="L24" s="127">
        <v>3459</v>
      </c>
    </row>
    <row r="25" spans="1:12" ht="11.25" customHeight="1">
      <c r="A25" s="175">
        <v>903</v>
      </c>
      <c r="B25" s="176" t="s">
        <v>147</v>
      </c>
      <c r="C25" s="127">
        <v>373</v>
      </c>
      <c r="D25" s="127">
        <v>190</v>
      </c>
      <c r="E25" s="127">
        <v>290</v>
      </c>
      <c r="F25" s="127">
        <v>542</v>
      </c>
      <c r="G25" s="127">
        <v>304</v>
      </c>
      <c r="H25" s="127">
        <v>266</v>
      </c>
      <c r="I25" s="177">
        <v>1279</v>
      </c>
      <c r="J25" s="127">
        <v>1317</v>
      </c>
      <c r="K25" s="127">
        <v>1170</v>
      </c>
      <c r="L25" s="127">
        <v>623</v>
      </c>
    </row>
    <row r="26" spans="1:12" ht="11.25" customHeight="1">
      <c r="A26" s="175">
        <v>904</v>
      </c>
      <c r="B26" s="176" t="s">
        <v>61</v>
      </c>
      <c r="C26" s="127">
        <v>512</v>
      </c>
      <c r="D26" s="127">
        <v>386</v>
      </c>
      <c r="E26" s="127">
        <v>714</v>
      </c>
      <c r="F26" s="127">
        <v>809</v>
      </c>
      <c r="G26" s="127">
        <v>648</v>
      </c>
      <c r="H26" s="127">
        <v>274</v>
      </c>
      <c r="I26" s="177">
        <v>2372</v>
      </c>
      <c r="J26" s="127">
        <v>3795</v>
      </c>
      <c r="K26" s="127">
        <v>1999</v>
      </c>
      <c r="L26" s="127">
        <v>2925</v>
      </c>
    </row>
    <row r="27" spans="1:12" ht="11.25" customHeight="1">
      <c r="A27" s="175">
        <v>905</v>
      </c>
      <c r="B27" s="176" t="s">
        <v>440</v>
      </c>
      <c r="C27" s="127">
        <v>798</v>
      </c>
      <c r="D27" s="127">
        <v>739</v>
      </c>
      <c r="E27" s="127">
        <v>780</v>
      </c>
      <c r="F27" s="127">
        <v>544</v>
      </c>
      <c r="G27" s="127">
        <v>632</v>
      </c>
      <c r="H27" s="127">
        <v>493</v>
      </c>
      <c r="I27" s="177">
        <v>2842</v>
      </c>
      <c r="J27" s="127">
        <v>2540</v>
      </c>
      <c r="K27" s="127">
        <v>2931</v>
      </c>
      <c r="L27" s="127">
        <v>2641</v>
      </c>
    </row>
    <row r="28" spans="1:12" ht="11.25" customHeight="1">
      <c r="A28" s="175">
        <v>906</v>
      </c>
      <c r="B28" s="176" t="s">
        <v>848</v>
      </c>
      <c r="C28" s="127">
        <v>1192</v>
      </c>
      <c r="D28" s="127">
        <v>546</v>
      </c>
      <c r="E28" s="127">
        <v>1994</v>
      </c>
      <c r="F28" s="127">
        <v>1597</v>
      </c>
      <c r="G28" s="127">
        <v>1504</v>
      </c>
      <c r="H28" s="127">
        <v>902</v>
      </c>
      <c r="I28" s="177">
        <v>5803</v>
      </c>
      <c r="J28" s="127">
        <v>3815</v>
      </c>
      <c r="K28" s="127">
        <v>6467</v>
      </c>
      <c r="L28" s="127">
        <v>3867</v>
      </c>
    </row>
    <row r="29" spans="1:12" ht="11.25" customHeight="1">
      <c r="A29" s="175">
        <v>907</v>
      </c>
      <c r="B29" s="176" t="s">
        <v>471</v>
      </c>
      <c r="C29" s="127">
        <v>1213</v>
      </c>
      <c r="D29" s="127">
        <v>2210</v>
      </c>
      <c r="E29" s="127">
        <v>743</v>
      </c>
      <c r="F29" s="127">
        <v>1058</v>
      </c>
      <c r="G29" s="127">
        <v>1160</v>
      </c>
      <c r="H29" s="127">
        <v>1139</v>
      </c>
      <c r="I29" s="177">
        <v>3807</v>
      </c>
      <c r="J29" s="127">
        <v>4867</v>
      </c>
      <c r="K29" s="127">
        <v>3341</v>
      </c>
      <c r="L29" s="127">
        <v>3910</v>
      </c>
    </row>
    <row r="30" spans="1:12" ht="11.25" customHeight="1">
      <c r="A30" s="175">
        <v>908</v>
      </c>
      <c r="B30" s="176" t="s">
        <v>441</v>
      </c>
      <c r="C30" s="127">
        <v>489</v>
      </c>
      <c r="D30" s="127">
        <v>1037</v>
      </c>
      <c r="E30" s="127">
        <v>399</v>
      </c>
      <c r="F30" s="127">
        <v>694</v>
      </c>
      <c r="G30" s="127">
        <v>566</v>
      </c>
      <c r="H30" s="127">
        <v>470</v>
      </c>
      <c r="I30" s="177">
        <v>2057</v>
      </c>
      <c r="J30" s="127">
        <v>2624</v>
      </c>
      <c r="K30" s="127">
        <v>2070</v>
      </c>
      <c r="L30" s="127">
        <v>2235</v>
      </c>
    </row>
    <row r="31" spans="1:12" ht="11.25" customHeight="1">
      <c r="A31" s="175">
        <v>909</v>
      </c>
      <c r="B31" s="176" t="s">
        <v>816</v>
      </c>
      <c r="C31" s="127">
        <v>345</v>
      </c>
      <c r="D31" s="127">
        <v>492</v>
      </c>
      <c r="E31" s="127">
        <v>249</v>
      </c>
      <c r="F31" s="127">
        <v>534</v>
      </c>
      <c r="G31" s="127">
        <v>191</v>
      </c>
      <c r="H31" s="127">
        <v>156</v>
      </c>
      <c r="I31" s="177">
        <v>1138</v>
      </c>
      <c r="J31" s="127">
        <v>1400</v>
      </c>
      <c r="K31" s="127">
        <v>1106</v>
      </c>
      <c r="L31" s="127">
        <v>1100</v>
      </c>
    </row>
    <row r="32" spans="1:12" ht="11.25" customHeight="1">
      <c r="A32" s="175">
        <v>910</v>
      </c>
      <c r="B32" s="176" t="s">
        <v>442</v>
      </c>
      <c r="C32" s="127">
        <v>3602</v>
      </c>
      <c r="D32" s="127">
        <v>1691</v>
      </c>
      <c r="E32" s="127">
        <v>4093</v>
      </c>
      <c r="F32" s="127">
        <v>1736</v>
      </c>
      <c r="G32" s="127">
        <v>4185</v>
      </c>
      <c r="H32" s="127">
        <v>2272</v>
      </c>
      <c r="I32" s="177">
        <v>15504</v>
      </c>
      <c r="J32" s="127">
        <v>7662</v>
      </c>
      <c r="K32" s="127">
        <v>14404</v>
      </c>
      <c r="L32" s="127">
        <v>8007</v>
      </c>
    </row>
    <row r="33" spans="1:12" ht="11.25" customHeight="1">
      <c r="A33" s="175">
        <v>911</v>
      </c>
      <c r="B33" s="176" t="s">
        <v>828</v>
      </c>
      <c r="C33" s="127">
        <v>353</v>
      </c>
      <c r="D33" s="127">
        <v>286</v>
      </c>
      <c r="E33" s="127">
        <v>205</v>
      </c>
      <c r="F33" s="127">
        <v>302</v>
      </c>
      <c r="G33" s="127">
        <v>305</v>
      </c>
      <c r="H33" s="127">
        <v>224</v>
      </c>
      <c r="I33" s="177">
        <v>990</v>
      </c>
      <c r="J33" s="127">
        <v>1054</v>
      </c>
      <c r="K33" s="127">
        <v>831</v>
      </c>
      <c r="L33" s="127">
        <v>1230</v>
      </c>
    </row>
    <row r="34" spans="1:12" ht="11.25" customHeight="1">
      <c r="A34" s="175">
        <v>912</v>
      </c>
      <c r="B34" s="176" t="s">
        <v>827</v>
      </c>
      <c r="C34" s="127">
        <v>718</v>
      </c>
      <c r="D34" s="127">
        <v>239</v>
      </c>
      <c r="E34" s="127">
        <v>488</v>
      </c>
      <c r="F34" s="127">
        <v>306</v>
      </c>
      <c r="G34" s="127">
        <v>527</v>
      </c>
      <c r="H34" s="127">
        <v>453</v>
      </c>
      <c r="I34" s="177">
        <v>2150</v>
      </c>
      <c r="J34" s="127">
        <v>1322</v>
      </c>
      <c r="K34" s="127">
        <v>1916</v>
      </c>
      <c r="L34" s="127">
        <v>2405</v>
      </c>
    </row>
    <row r="35" spans="1:12" ht="11.25" customHeight="1">
      <c r="A35" s="175">
        <v>913</v>
      </c>
      <c r="B35" s="176" t="s">
        <v>460</v>
      </c>
      <c r="C35" s="127">
        <v>496</v>
      </c>
      <c r="D35" s="127">
        <v>445</v>
      </c>
      <c r="E35" s="127">
        <v>516</v>
      </c>
      <c r="F35" s="127">
        <v>185</v>
      </c>
      <c r="G35" s="127">
        <v>517</v>
      </c>
      <c r="H35" s="127">
        <v>452</v>
      </c>
      <c r="I35" s="177">
        <v>1838</v>
      </c>
      <c r="J35" s="127">
        <v>1419</v>
      </c>
      <c r="K35" s="127">
        <v>2225</v>
      </c>
      <c r="L35" s="127">
        <v>1284</v>
      </c>
    </row>
    <row r="36" spans="1:12" ht="11.25" customHeight="1">
      <c r="A36" s="175">
        <v>914</v>
      </c>
      <c r="B36" s="176" t="s">
        <v>847</v>
      </c>
      <c r="C36" s="127">
        <v>468</v>
      </c>
      <c r="D36" s="127">
        <v>724</v>
      </c>
      <c r="E36" s="127">
        <v>369</v>
      </c>
      <c r="F36" s="127">
        <v>453</v>
      </c>
      <c r="G36" s="127">
        <v>350</v>
      </c>
      <c r="H36" s="127">
        <v>405</v>
      </c>
      <c r="I36" s="177">
        <v>1542</v>
      </c>
      <c r="J36" s="127">
        <v>2093</v>
      </c>
      <c r="K36" s="127">
        <v>1424</v>
      </c>
      <c r="L36" s="127">
        <v>1766</v>
      </c>
    </row>
    <row r="37" spans="1:12" ht="11.25" customHeight="1">
      <c r="A37" s="175">
        <v>915</v>
      </c>
      <c r="B37" s="176" t="s">
        <v>472</v>
      </c>
      <c r="C37" s="127">
        <v>1225</v>
      </c>
      <c r="D37" s="127">
        <v>1040</v>
      </c>
      <c r="E37" s="127">
        <v>851</v>
      </c>
      <c r="F37" s="127">
        <v>630</v>
      </c>
      <c r="G37" s="127">
        <v>1136</v>
      </c>
      <c r="H37" s="127">
        <v>326</v>
      </c>
      <c r="I37" s="177">
        <v>3898</v>
      </c>
      <c r="J37" s="127">
        <v>3241</v>
      </c>
      <c r="K37" s="127">
        <v>4023</v>
      </c>
      <c r="L37" s="127">
        <v>4994</v>
      </c>
    </row>
    <row r="38" spans="1:12" ht="11.25" customHeight="1">
      <c r="A38" s="175">
        <v>916</v>
      </c>
      <c r="B38" s="176" t="s">
        <v>845</v>
      </c>
      <c r="C38" s="127">
        <v>1081</v>
      </c>
      <c r="D38" s="127">
        <v>815</v>
      </c>
      <c r="E38" s="127">
        <v>857</v>
      </c>
      <c r="F38" s="127">
        <v>587</v>
      </c>
      <c r="G38" s="127">
        <v>855</v>
      </c>
      <c r="H38" s="127">
        <v>830</v>
      </c>
      <c r="I38" s="177">
        <v>3799</v>
      </c>
      <c r="J38" s="127">
        <v>3082</v>
      </c>
      <c r="K38" s="127">
        <v>3860</v>
      </c>
      <c r="L38" s="127">
        <v>4709</v>
      </c>
    </row>
    <row r="39" spans="1:12" ht="11.25" customHeight="1">
      <c r="A39" s="175">
        <v>917</v>
      </c>
      <c r="B39" s="176" t="s">
        <v>194</v>
      </c>
      <c r="C39" s="127">
        <v>291</v>
      </c>
      <c r="D39" s="127">
        <v>305</v>
      </c>
      <c r="E39" s="127">
        <v>312</v>
      </c>
      <c r="F39" s="127">
        <v>306</v>
      </c>
      <c r="G39" s="127">
        <v>282</v>
      </c>
      <c r="H39" s="127">
        <v>584</v>
      </c>
      <c r="I39" s="177">
        <v>1259</v>
      </c>
      <c r="J39" s="127">
        <v>1386</v>
      </c>
      <c r="K39" s="127">
        <v>1156</v>
      </c>
      <c r="L39" s="127">
        <v>2456</v>
      </c>
    </row>
    <row r="40" spans="1:12" ht="11.25" customHeight="1">
      <c r="A40" s="175">
        <v>918</v>
      </c>
      <c r="B40" s="176" t="s">
        <v>815</v>
      </c>
      <c r="C40" s="127">
        <v>643</v>
      </c>
      <c r="D40" s="127">
        <v>298</v>
      </c>
      <c r="E40" s="127">
        <v>738</v>
      </c>
      <c r="F40" s="127">
        <v>209</v>
      </c>
      <c r="G40" s="127">
        <v>726</v>
      </c>
      <c r="H40" s="127">
        <v>325</v>
      </c>
      <c r="I40" s="127">
        <v>2564</v>
      </c>
      <c r="J40" s="127">
        <v>1150</v>
      </c>
      <c r="K40" s="127">
        <v>1699</v>
      </c>
      <c r="L40" s="127">
        <v>1638</v>
      </c>
    </row>
    <row r="41" spans="1:12" ht="11.25" customHeight="1">
      <c r="A41" s="175">
        <v>1001</v>
      </c>
      <c r="B41" s="176" t="s">
        <v>743</v>
      </c>
      <c r="C41" s="127">
        <v>522</v>
      </c>
      <c r="D41" s="127">
        <v>636</v>
      </c>
      <c r="E41" s="127">
        <v>462</v>
      </c>
      <c r="F41" s="127">
        <v>372</v>
      </c>
      <c r="G41" s="127">
        <v>377</v>
      </c>
      <c r="H41" s="127">
        <v>526</v>
      </c>
      <c r="I41" s="127">
        <v>1749</v>
      </c>
      <c r="J41" s="127">
        <v>1900</v>
      </c>
      <c r="K41" s="127">
        <v>2022</v>
      </c>
      <c r="L41" s="127">
        <v>1448</v>
      </c>
    </row>
    <row r="42" spans="1:12" ht="11.25" customHeight="1">
      <c r="A42" s="175">
        <v>1101</v>
      </c>
      <c r="B42" s="176" t="s">
        <v>803</v>
      </c>
      <c r="C42" s="127">
        <v>4775</v>
      </c>
      <c r="D42" s="127">
        <v>923</v>
      </c>
      <c r="E42" s="127">
        <v>5297</v>
      </c>
      <c r="F42" s="127">
        <v>633</v>
      </c>
      <c r="G42" s="127">
        <v>4806</v>
      </c>
      <c r="H42" s="127">
        <v>665</v>
      </c>
      <c r="I42" s="127">
        <v>19272</v>
      </c>
      <c r="J42" s="127">
        <v>3316</v>
      </c>
      <c r="K42" s="127">
        <v>12511</v>
      </c>
      <c r="L42" s="127">
        <v>3703</v>
      </c>
    </row>
    <row r="43" spans="1:12" ht="11.25" customHeight="1">
      <c r="A43" s="175">
        <v>1201</v>
      </c>
      <c r="B43" s="176" t="s">
        <v>1323</v>
      </c>
      <c r="C43" s="127">
        <v>1473</v>
      </c>
      <c r="D43" s="127">
        <v>420</v>
      </c>
      <c r="E43" s="127">
        <v>1144</v>
      </c>
      <c r="F43" s="127">
        <v>747</v>
      </c>
      <c r="G43" s="127">
        <v>2181</v>
      </c>
      <c r="H43" s="127">
        <v>1569</v>
      </c>
      <c r="I43" s="127">
        <v>5735</v>
      </c>
      <c r="J43" s="127">
        <v>3208</v>
      </c>
      <c r="K43" s="127">
        <v>4068</v>
      </c>
      <c r="L43" s="127">
        <v>2332</v>
      </c>
    </row>
    <row r="44" spans="1:12" ht="11.25" customHeight="1">
      <c r="A44" s="175">
        <v>1202</v>
      </c>
      <c r="B44" s="176" t="s">
        <v>1032</v>
      </c>
      <c r="C44" s="127">
        <v>579</v>
      </c>
      <c r="D44" s="127">
        <v>252</v>
      </c>
      <c r="E44" s="127">
        <v>539</v>
      </c>
      <c r="F44" s="127">
        <v>166</v>
      </c>
      <c r="G44" s="127">
        <v>325</v>
      </c>
      <c r="H44" s="127">
        <v>225</v>
      </c>
      <c r="I44" s="127">
        <v>2148</v>
      </c>
      <c r="J44" s="127">
        <v>831</v>
      </c>
      <c r="K44" s="127">
        <v>1847</v>
      </c>
      <c r="L44" s="127">
        <v>1296</v>
      </c>
    </row>
    <row r="45" spans="1:12" ht="11.25" customHeight="1">
      <c r="A45" s="175">
        <v>1203</v>
      </c>
      <c r="B45" s="176" t="s">
        <v>1031</v>
      </c>
      <c r="C45" s="127">
        <v>461</v>
      </c>
      <c r="D45" s="127">
        <v>198</v>
      </c>
      <c r="E45" s="127">
        <v>482</v>
      </c>
      <c r="F45" s="127">
        <v>64</v>
      </c>
      <c r="G45" s="127">
        <v>309</v>
      </c>
      <c r="H45" s="127">
        <v>77</v>
      </c>
      <c r="I45" s="127">
        <v>1672</v>
      </c>
      <c r="J45" s="127">
        <v>489</v>
      </c>
      <c r="K45" s="127">
        <v>1408</v>
      </c>
      <c r="L45" s="127">
        <v>1402</v>
      </c>
    </row>
    <row r="46" spans="1:12" ht="11.25" customHeight="1">
      <c r="A46" s="175">
        <v>1204</v>
      </c>
      <c r="B46" s="176" t="s">
        <v>1029</v>
      </c>
      <c r="C46" s="127">
        <v>308</v>
      </c>
      <c r="D46" s="127">
        <v>76</v>
      </c>
      <c r="E46" s="127">
        <v>254</v>
      </c>
      <c r="F46" s="127">
        <v>200</v>
      </c>
      <c r="G46" s="127">
        <v>247</v>
      </c>
      <c r="H46" s="127">
        <v>86</v>
      </c>
      <c r="I46" s="127">
        <v>1056</v>
      </c>
      <c r="J46" s="127">
        <v>389</v>
      </c>
      <c r="K46" s="127">
        <v>1424</v>
      </c>
      <c r="L46" s="127">
        <v>710</v>
      </c>
    </row>
    <row r="47" spans="1:12" ht="11.25" customHeight="1">
      <c r="A47" s="175">
        <v>1205</v>
      </c>
      <c r="B47" s="176" t="s">
        <v>1030</v>
      </c>
      <c r="C47" s="127">
        <v>251</v>
      </c>
      <c r="D47" s="127">
        <v>26</v>
      </c>
      <c r="E47" s="127">
        <v>422</v>
      </c>
      <c r="F47" s="127">
        <v>122</v>
      </c>
      <c r="G47" s="127">
        <v>524</v>
      </c>
      <c r="H47" s="127">
        <v>82</v>
      </c>
      <c r="I47" s="127">
        <v>1375</v>
      </c>
      <c r="J47" s="127">
        <v>410</v>
      </c>
      <c r="K47" s="127">
        <v>1242</v>
      </c>
      <c r="L47" s="127">
        <v>789</v>
      </c>
    </row>
    <row r="48" spans="1:12" ht="11.25" customHeight="1">
      <c r="A48" s="175">
        <v>1301</v>
      </c>
      <c r="B48" s="176" t="s">
        <v>156</v>
      </c>
      <c r="C48" s="127">
        <v>185</v>
      </c>
      <c r="D48" s="127">
        <v>85</v>
      </c>
      <c r="E48" s="127">
        <v>100</v>
      </c>
      <c r="F48" s="127">
        <v>65</v>
      </c>
      <c r="G48" s="127">
        <v>155</v>
      </c>
      <c r="H48" s="127">
        <v>66</v>
      </c>
      <c r="I48" s="127">
        <v>568</v>
      </c>
      <c r="J48" s="127">
        <v>325</v>
      </c>
      <c r="K48" s="127">
        <v>538</v>
      </c>
      <c r="L48" s="127">
        <v>349</v>
      </c>
    </row>
    <row r="49" spans="1:12" ht="11.25" customHeight="1">
      <c r="A49" s="175">
        <v>1302</v>
      </c>
      <c r="B49" s="176" t="s">
        <v>854</v>
      </c>
      <c r="C49" s="127">
        <v>183</v>
      </c>
      <c r="D49" s="127">
        <v>87</v>
      </c>
      <c r="E49" s="127">
        <v>228</v>
      </c>
      <c r="F49" s="127">
        <v>123</v>
      </c>
      <c r="G49" s="127">
        <v>500</v>
      </c>
      <c r="H49" s="127">
        <v>512</v>
      </c>
      <c r="I49" s="127">
        <v>1166</v>
      </c>
      <c r="J49" s="127">
        <v>759</v>
      </c>
      <c r="K49" s="127">
        <v>1583</v>
      </c>
      <c r="L49" s="127">
        <v>655</v>
      </c>
    </row>
    <row r="50" spans="1:12" ht="11.25" customHeight="1">
      <c r="A50" s="175">
        <v>1303</v>
      </c>
      <c r="B50" s="176" t="s">
        <v>855</v>
      </c>
      <c r="C50" s="127">
        <v>383</v>
      </c>
      <c r="D50" s="127">
        <v>68</v>
      </c>
      <c r="E50" s="127">
        <v>384</v>
      </c>
      <c r="F50" s="127">
        <v>167</v>
      </c>
      <c r="G50" s="127">
        <v>744</v>
      </c>
      <c r="H50" s="127">
        <v>239</v>
      </c>
      <c r="I50" s="127">
        <v>1775</v>
      </c>
      <c r="J50" s="127">
        <v>579</v>
      </c>
      <c r="K50" s="127">
        <v>2501</v>
      </c>
      <c r="L50" s="127">
        <v>1397</v>
      </c>
    </row>
    <row r="51" spans="1:12" ht="11.25" customHeight="1">
      <c r="A51" s="175">
        <v>1304</v>
      </c>
      <c r="B51" s="176" t="s">
        <v>686</v>
      </c>
      <c r="C51" s="127">
        <v>340</v>
      </c>
      <c r="D51" s="127">
        <v>334</v>
      </c>
      <c r="E51" s="127">
        <v>286</v>
      </c>
      <c r="F51" s="127">
        <v>343</v>
      </c>
      <c r="G51" s="127">
        <v>268</v>
      </c>
      <c r="H51" s="127">
        <v>205</v>
      </c>
      <c r="I51" s="127">
        <v>1238</v>
      </c>
      <c r="J51" s="127">
        <v>978</v>
      </c>
      <c r="K51" s="127">
        <v>1058</v>
      </c>
      <c r="L51" s="127">
        <v>785</v>
      </c>
    </row>
    <row r="52" spans="1:12" ht="11.25" customHeight="1">
      <c r="A52" s="175">
        <v>1401</v>
      </c>
      <c r="B52" s="176" t="s">
        <v>633</v>
      </c>
      <c r="C52" s="127">
        <v>1311</v>
      </c>
      <c r="D52" s="127">
        <v>357</v>
      </c>
      <c r="E52" s="127">
        <v>1302</v>
      </c>
      <c r="F52" s="127">
        <v>218</v>
      </c>
      <c r="G52" s="127">
        <v>1243</v>
      </c>
      <c r="H52" s="127">
        <v>299</v>
      </c>
      <c r="I52" s="127">
        <v>4885</v>
      </c>
      <c r="J52" s="127">
        <v>1130</v>
      </c>
      <c r="K52" s="127">
        <v>3722</v>
      </c>
      <c r="L52" s="127">
        <v>1899</v>
      </c>
    </row>
    <row r="53" spans="1:12" ht="11.25" customHeight="1">
      <c r="A53" s="175">
        <v>1402</v>
      </c>
      <c r="B53" s="176" t="s">
        <v>634</v>
      </c>
      <c r="C53" s="127">
        <v>202</v>
      </c>
      <c r="D53" s="127">
        <v>131</v>
      </c>
      <c r="E53" s="127">
        <v>308</v>
      </c>
      <c r="F53" s="127">
        <v>72</v>
      </c>
      <c r="G53" s="127">
        <v>137</v>
      </c>
      <c r="H53" s="127">
        <v>54</v>
      </c>
      <c r="I53" s="127">
        <v>929</v>
      </c>
      <c r="J53" s="127">
        <v>470</v>
      </c>
      <c r="K53" s="127">
        <v>435</v>
      </c>
      <c r="L53" s="127">
        <v>744</v>
      </c>
    </row>
    <row r="54" spans="1:12" ht="11.25" customHeight="1">
      <c r="A54" s="175">
        <v>1403</v>
      </c>
      <c r="B54" s="176" t="s">
        <v>62</v>
      </c>
      <c r="C54" s="127">
        <v>536</v>
      </c>
      <c r="D54" s="127">
        <v>405</v>
      </c>
      <c r="E54" s="127">
        <v>536</v>
      </c>
      <c r="F54" s="127">
        <v>1043</v>
      </c>
      <c r="G54" s="127">
        <v>371</v>
      </c>
      <c r="H54" s="127">
        <v>582</v>
      </c>
      <c r="I54" s="177">
        <v>1849</v>
      </c>
      <c r="J54" s="177">
        <v>2349</v>
      </c>
      <c r="K54" s="127">
        <v>1923</v>
      </c>
      <c r="L54" s="127">
        <v>2902</v>
      </c>
    </row>
    <row r="55" spans="1:12" ht="11.25" customHeight="1">
      <c r="A55" s="175">
        <v>1404</v>
      </c>
      <c r="B55" s="176" t="s">
        <v>632</v>
      </c>
      <c r="C55" s="127">
        <v>598</v>
      </c>
      <c r="D55" s="127">
        <v>275</v>
      </c>
      <c r="E55" s="127">
        <v>636</v>
      </c>
      <c r="F55" s="127">
        <v>503</v>
      </c>
      <c r="G55" s="127">
        <v>829</v>
      </c>
      <c r="H55" s="127">
        <v>377</v>
      </c>
      <c r="I55" s="177">
        <v>2753</v>
      </c>
      <c r="J55" s="177">
        <v>1630</v>
      </c>
      <c r="K55" s="127">
        <v>2491</v>
      </c>
      <c r="L55" s="127">
        <v>1946</v>
      </c>
    </row>
    <row r="56" spans="1:12" ht="11.25" customHeight="1">
      <c r="A56" s="175">
        <v>1501</v>
      </c>
      <c r="B56" s="176" t="s">
        <v>1324</v>
      </c>
      <c r="C56" s="127">
        <v>78</v>
      </c>
      <c r="D56" s="127">
        <v>100</v>
      </c>
      <c r="E56" s="127">
        <v>102</v>
      </c>
      <c r="F56" s="127">
        <v>115</v>
      </c>
      <c r="G56" s="127">
        <v>74</v>
      </c>
      <c r="H56" s="127">
        <v>42</v>
      </c>
      <c r="I56" s="177">
        <v>339</v>
      </c>
      <c r="J56" s="177">
        <v>411</v>
      </c>
      <c r="K56" s="127">
        <v>240</v>
      </c>
      <c r="L56" s="127">
        <v>422</v>
      </c>
    </row>
    <row r="57" spans="1:12" ht="11.25" customHeight="1">
      <c r="A57" s="175">
        <v>1502</v>
      </c>
      <c r="B57" s="176" t="s">
        <v>696</v>
      </c>
      <c r="C57" s="127">
        <v>260</v>
      </c>
      <c r="D57" s="127">
        <v>166</v>
      </c>
      <c r="E57" s="127">
        <v>100</v>
      </c>
      <c r="F57" s="127">
        <v>91</v>
      </c>
      <c r="G57" s="127">
        <v>27</v>
      </c>
      <c r="H57" s="127">
        <v>170</v>
      </c>
      <c r="I57" s="177">
        <v>512</v>
      </c>
      <c r="J57" s="177">
        <v>473</v>
      </c>
      <c r="K57" s="127">
        <v>446</v>
      </c>
      <c r="L57" s="127">
        <v>689</v>
      </c>
    </row>
    <row r="58" spans="1:12" ht="11.25" customHeight="1">
      <c r="A58" s="175">
        <v>1503</v>
      </c>
      <c r="B58" s="176" t="s">
        <v>1326</v>
      </c>
      <c r="C58" s="127">
        <v>313</v>
      </c>
      <c r="D58" s="127">
        <v>405</v>
      </c>
      <c r="E58" s="127">
        <v>435</v>
      </c>
      <c r="F58" s="127">
        <v>486</v>
      </c>
      <c r="G58" s="127">
        <v>218</v>
      </c>
      <c r="H58" s="127">
        <v>692</v>
      </c>
      <c r="I58" s="177">
        <v>1121</v>
      </c>
      <c r="J58" s="177">
        <v>1697</v>
      </c>
      <c r="K58" s="127">
        <v>763</v>
      </c>
      <c r="L58" s="127">
        <v>787</v>
      </c>
    </row>
    <row r="59" spans="1:12" ht="11.25" customHeight="1">
      <c r="A59" s="175">
        <v>1504</v>
      </c>
      <c r="B59" s="176" t="s">
        <v>1325</v>
      </c>
      <c r="C59" s="127">
        <v>461</v>
      </c>
      <c r="D59" s="127">
        <v>346</v>
      </c>
      <c r="E59" s="127">
        <v>549</v>
      </c>
      <c r="F59" s="127">
        <v>388</v>
      </c>
      <c r="G59" s="127">
        <v>393</v>
      </c>
      <c r="H59" s="127">
        <v>429</v>
      </c>
      <c r="I59" s="177">
        <v>1797</v>
      </c>
      <c r="J59" s="177">
        <v>1389</v>
      </c>
      <c r="K59" s="127">
        <v>1488</v>
      </c>
      <c r="L59" s="127">
        <v>1410</v>
      </c>
    </row>
    <row r="60" spans="1:12" ht="11.25" customHeight="1">
      <c r="A60" s="175">
        <v>1601</v>
      </c>
      <c r="B60" s="176" t="s">
        <v>629</v>
      </c>
      <c r="C60" s="127">
        <v>447</v>
      </c>
      <c r="D60" s="127">
        <v>186</v>
      </c>
      <c r="E60" s="127">
        <v>355</v>
      </c>
      <c r="F60" s="127">
        <v>183</v>
      </c>
      <c r="G60" s="127">
        <v>445</v>
      </c>
      <c r="H60" s="127">
        <v>129</v>
      </c>
      <c r="I60" s="177">
        <v>1563</v>
      </c>
      <c r="J60" s="177">
        <v>644</v>
      </c>
      <c r="K60" s="127">
        <v>1250</v>
      </c>
      <c r="L60" s="127">
        <v>2801</v>
      </c>
    </row>
    <row r="61" spans="1:12" ht="11.25" customHeight="1">
      <c r="A61" s="175">
        <v>1602</v>
      </c>
      <c r="B61" s="176" t="s">
        <v>553</v>
      </c>
      <c r="C61" s="127">
        <v>194</v>
      </c>
      <c r="D61" s="127">
        <v>115</v>
      </c>
      <c r="E61" s="127">
        <v>208</v>
      </c>
      <c r="F61" s="127">
        <v>145</v>
      </c>
      <c r="G61" s="127">
        <v>114</v>
      </c>
      <c r="H61" s="127">
        <v>106</v>
      </c>
      <c r="I61" s="177">
        <v>735</v>
      </c>
      <c r="J61" s="177">
        <v>502</v>
      </c>
      <c r="K61" s="127">
        <v>979</v>
      </c>
      <c r="L61" s="127">
        <v>862</v>
      </c>
    </row>
    <row r="62" spans="1:12" ht="11.25" customHeight="1">
      <c r="A62" s="175">
        <v>1603</v>
      </c>
      <c r="B62" s="176" t="s">
        <v>631</v>
      </c>
      <c r="C62" s="127">
        <v>267</v>
      </c>
      <c r="D62" s="127">
        <v>113</v>
      </c>
      <c r="E62" s="127">
        <v>376</v>
      </c>
      <c r="F62" s="127">
        <v>428</v>
      </c>
      <c r="G62" s="127">
        <v>298</v>
      </c>
      <c r="H62" s="127">
        <v>248</v>
      </c>
      <c r="I62" s="177">
        <v>1194</v>
      </c>
      <c r="J62" s="177">
        <v>1213</v>
      </c>
      <c r="K62" s="127">
        <v>1044</v>
      </c>
      <c r="L62" s="127">
        <v>1505</v>
      </c>
    </row>
    <row r="63" spans="1:12" ht="11.25" customHeight="1">
      <c r="A63" s="175">
        <v>1604</v>
      </c>
      <c r="B63" s="176" t="s">
        <v>630</v>
      </c>
      <c r="C63" s="127">
        <v>204</v>
      </c>
      <c r="D63" s="127">
        <v>293</v>
      </c>
      <c r="E63" s="127">
        <v>148</v>
      </c>
      <c r="F63" s="127">
        <v>265</v>
      </c>
      <c r="G63" s="127">
        <v>165</v>
      </c>
      <c r="H63" s="127">
        <v>128</v>
      </c>
      <c r="I63" s="177">
        <v>712</v>
      </c>
      <c r="J63" s="177">
        <v>1385</v>
      </c>
      <c r="K63" s="127">
        <v>898</v>
      </c>
      <c r="L63" s="127">
        <v>650</v>
      </c>
    </row>
    <row r="64" spans="1:12" ht="11.25" customHeight="1">
      <c r="B64" s="124"/>
      <c r="G64" s="177"/>
      <c r="H64" s="177"/>
      <c r="K64" s="760"/>
      <c r="L64" s="760"/>
    </row>
    <row r="65" spans="1:12" s="120" customFormat="1" ht="11.25" customHeight="1">
      <c r="A65" s="129" t="s">
        <v>1773</v>
      </c>
      <c r="B65" s="432"/>
      <c r="C65" s="127"/>
      <c r="D65" s="127"/>
      <c r="E65" s="127"/>
      <c r="F65" s="127"/>
      <c r="G65" s="127"/>
      <c r="H65" s="127"/>
      <c r="I65" s="127"/>
      <c r="J65" s="127"/>
      <c r="K65" s="127"/>
      <c r="L65" s="127"/>
    </row>
    <row r="66" spans="1:12" ht="11.25" customHeight="1">
      <c r="A66" s="127" t="s">
        <v>843</v>
      </c>
    </row>
    <row r="67" spans="1:12" ht="11.25" customHeight="1">
      <c r="A67" s="127" t="s">
        <v>999</v>
      </c>
    </row>
    <row r="68" spans="1:12" ht="11.25" customHeight="1">
      <c r="A68" s="127"/>
      <c r="B68" s="600"/>
      <c r="C68" s="601"/>
      <c r="D68" s="601"/>
      <c r="E68" s="602"/>
      <c r="F68" s="602"/>
      <c r="G68" s="602"/>
      <c r="H68" s="602"/>
    </row>
    <row r="69" spans="1:12" ht="11.25" customHeight="1">
      <c r="A69" s="433" t="s">
        <v>1799</v>
      </c>
      <c r="B69" s="154"/>
      <c r="C69" s="154"/>
      <c r="D69" s="154"/>
      <c r="E69" s="154"/>
      <c r="F69" s="154"/>
      <c r="I69" s="154"/>
      <c r="J69" s="154"/>
      <c r="K69" s="154"/>
      <c r="L69" s="433"/>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1"/>
  <dimension ref="A1:M1777"/>
  <sheetViews>
    <sheetView zoomScaleNormal="100" workbookViewId="0"/>
  </sheetViews>
  <sheetFormatPr baseColWidth="10" defaultColWidth="12.5703125" defaultRowHeight="15"/>
  <cols>
    <col min="1" max="1" width="6.7109375" style="187" customWidth="1"/>
    <col min="2" max="2" width="11.7109375" style="187" customWidth="1"/>
    <col min="3" max="3" width="9.7109375" style="187" customWidth="1"/>
    <col min="4" max="4" width="11.42578125" style="187" customWidth="1"/>
    <col min="5" max="5" width="11.28515625" style="187" bestFit="1" customWidth="1"/>
    <col min="6" max="6" width="13.28515625" style="187" customWidth="1"/>
    <col min="7" max="7" width="9.85546875" style="187" customWidth="1"/>
    <col min="8" max="8" width="12.140625" style="187" customWidth="1"/>
    <col min="9" max="9" width="9.85546875" style="187" customWidth="1"/>
    <col min="10" max="10" width="12.140625" style="187" customWidth="1"/>
    <col min="11" max="11" width="10.7109375" style="187" customWidth="1"/>
    <col min="12" max="12" width="14.28515625" style="187" customWidth="1"/>
    <col min="13" max="16384" width="12.5703125" style="187"/>
  </cols>
  <sheetData>
    <row r="1" spans="1:13" ht="15" customHeight="1">
      <c r="A1" s="919" t="s">
        <v>1821</v>
      </c>
    </row>
    <row r="2" spans="1:13" ht="18.95" customHeight="1">
      <c r="A2" s="1327" t="s">
        <v>908</v>
      </c>
      <c r="B2" s="1327"/>
      <c r="C2" s="1327"/>
      <c r="D2" s="1327"/>
      <c r="E2" s="1327"/>
      <c r="F2" s="1327"/>
      <c r="G2" s="1327"/>
      <c r="H2" s="1327"/>
      <c r="I2" s="1327"/>
      <c r="J2" s="1327"/>
      <c r="K2" s="1327"/>
      <c r="L2" s="1327"/>
    </row>
    <row r="3" spans="1:13" ht="18.95" customHeight="1">
      <c r="A3" s="1327" t="s">
        <v>263</v>
      </c>
      <c r="B3" s="1327"/>
      <c r="C3" s="1327"/>
      <c r="D3" s="1327"/>
      <c r="E3" s="1327"/>
      <c r="F3" s="1327"/>
      <c r="G3" s="1327"/>
      <c r="H3" s="1327"/>
      <c r="I3" s="1327"/>
      <c r="J3" s="1327"/>
      <c r="K3" s="1327"/>
      <c r="L3" s="1327"/>
    </row>
    <row r="4" spans="1:13" ht="12" customHeight="1">
      <c r="A4" s="188"/>
      <c r="B4" s="188"/>
      <c r="C4" s="188"/>
      <c r="D4" s="188"/>
      <c r="E4" s="188"/>
      <c r="F4" s="189"/>
      <c r="G4" s="188"/>
      <c r="H4" s="188"/>
      <c r="I4" s="188"/>
      <c r="J4" s="188"/>
      <c r="K4" s="188"/>
      <c r="L4" s="188"/>
    </row>
    <row r="5" spans="1:13" ht="18.95" customHeight="1">
      <c r="A5" s="1322" t="s">
        <v>655</v>
      </c>
      <c r="B5" s="1310" t="s">
        <v>54</v>
      </c>
      <c r="C5" s="1301" t="s">
        <v>946</v>
      </c>
      <c r="D5" s="1305"/>
      <c r="E5" s="1305"/>
      <c r="F5" s="1305"/>
      <c r="G5" s="1305"/>
      <c r="H5" s="1305"/>
      <c r="I5" s="1305"/>
      <c r="J5" s="1305"/>
      <c r="K5" s="1302"/>
      <c r="L5" s="1329" t="s">
        <v>55</v>
      </c>
    </row>
    <row r="6" spans="1:13" ht="18.95" customHeight="1">
      <c r="A6" s="1324"/>
      <c r="B6" s="1311"/>
      <c r="C6" s="1301" t="s">
        <v>942</v>
      </c>
      <c r="D6" s="1302"/>
      <c r="E6" s="1301" t="s">
        <v>619</v>
      </c>
      <c r="F6" s="1305"/>
      <c r="G6" s="1305"/>
      <c r="H6" s="1305"/>
      <c r="I6" s="1305"/>
      <c r="J6" s="1305"/>
      <c r="K6" s="1302"/>
      <c r="L6" s="1301"/>
    </row>
    <row r="7" spans="1:13" ht="18.95" customHeight="1">
      <c r="A7" s="1334"/>
      <c r="B7" s="1311"/>
      <c r="C7" s="1313" t="s">
        <v>1347</v>
      </c>
      <c r="D7" s="1332" t="s">
        <v>1348</v>
      </c>
      <c r="E7" s="1314" t="s">
        <v>881</v>
      </c>
      <c r="F7" s="1321" t="s">
        <v>735</v>
      </c>
      <c r="G7" s="1330"/>
      <c r="H7" s="1330"/>
      <c r="I7" s="1330"/>
      <c r="J7" s="1330"/>
      <c r="K7" s="1322"/>
      <c r="L7" s="1301"/>
    </row>
    <row r="8" spans="1:13" ht="18.95" customHeight="1">
      <c r="A8" s="1324"/>
      <c r="B8" s="1311"/>
      <c r="C8" s="1313"/>
      <c r="D8" s="1333"/>
      <c r="E8" s="1315"/>
      <c r="F8" s="1325"/>
      <c r="G8" s="1331"/>
      <c r="H8" s="1331"/>
      <c r="I8" s="1331"/>
      <c r="J8" s="1331"/>
      <c r="K8" s="1326"/>
      <c r="L8" s="1301"/>
    </row>
    <row r="9" spans="1:13" ht="18.95" customHeight="1">
      <c r="A9" s="1324"/>
      <c r="B9" s="1312"/>
      <c r="C9" s="1301" t="s">
        <v>480</v>
      </c>
      <c r="D9" s="1307"/>
      <c r="E9" s="1316"/>
      <c r="F9" s="1301" t="s">
        <v>1349</v>
      </c>
      <c r="G9" s="1302"/>
      <c r="H9" s="1301" t="s">
        <v>1350</v>
      </c>
      <c r="I9" s="1302"/>
      <c r="J9" s="1301" t="s">
        <v>1351</v>
      </c>
      <c r="K9" s="1302"/>
      <c r="L9" s="1301"/>
    </row>
    <row r="10" spans="1:13" ht="18.95" customHeight="1">
      <c r="A10" s="1326"/>
      <c r="B10" s="190" t="s">
        <v>232</v>
      </c>
      <c r="C10" s="1301" t="s">
        <v>988</v>
      </c>
      <c r="D10" s="1302"/>
      <c r="E10" s="1328" t="s">
        <v>232</v>
      </c>
      <c r="F10" s="1320"/>
      <c r="G10" s="190" t="s">
        <v>886</v>
      </c>
      <c r="H10" s="190" t="s">
        <v>232</v>
      </c>
      <c r="I10" s="190" t="s">
        <v>886</v>
      </c>
      <c r="J10" s="190" t="s">
        <v>232</v>
      </c>
      <c r="K10" s="190" t="s">
        <v>886</v>
      </c>
      <c r="L10" s="1301"/>
    </row>
    <row r="11" spans="1:13" ht="21.95" customHeight="1">
      <c r="A11" s="1303" t="s">
        <v>453</v>
      </c>
      <c r="B11" s="1304"/>
      <c r="C11" s="1304"/>
      <c r="D11" s="1304"/>
      <c r="E11" s="1304"/>
      <c r="F11" s="1304"/>
      <c r="G11" s="1304"/>
      <c r="H11" s="1304"/>
      <c r="I11" s="1304"/>
      <c r="J11" s="1304"/>
      <c r="K11" s="1304"/>
      <c r="L11" s="1304"/>
    </row>
    <row r="12" spans="1:13" ht="20.100000000000001" customHeight="1">
      <c r="A12" s="538" t="s">
        <v>751</v>
      </c>
      <c r="B12" s="214">
        <v>771409</v>
      </c>
      <c r="C12" s="214">
        <v>351085</v>
      </c>
      <c r="D12" s="214">
        <v>333681</v>
      </c>
      <c r="E12" s="214">
        <v>672902</v>
      </c>
      <c r="F12" s="214">
        <v>256605</v>
      </c>
      <c r="G12" s="217">
        <v>38.134081931692876</v>
      </c>
      <c r="H12" s="214">
        <v>116427</v>
      </c>
      <c r="I12" s="536">
        <v>17.302222314690699</v>
      </c>
      <c r="J12" s="214">
        <v>299870</v>
      </c>
      <c r="K12" s="217">
        <v>44.563695753616429</v>
      </c>
      <c r="L12" s="214">
        <v>39375</v>
      </c>
    </row>
    <row r="13" spans="1:13" ht="20.100000000000001" customHeight="1">
      <c r="A13" s="538" t="s">
        <v>750</v>
      </c>
      <c r="B13" s="214">
        <v>679223</v>
      </c>
      <c r="C13" s="214">
        <v>322287</v>
      </c>
      <c r="D13" s="214">
        <v>333446</v>
      </c>
      <c r="E13" s="214">
        <v>593198</v>
      </c>
      <c r="F13" s="214">
        <v>236188</v>
      </c>
      <c r="G13" s="217">
        <v>39.816047930033477</v>
      </c>
      <c r="H13" s="214">
        <v>97435</v>
      </c>
      <c r="I13" s="536">
        <v>16.425375675575442</v>
      </c>
      <c r="J13" s="214">
        <v>259575</v>
      </c>
      <c r="K13" s="217">
        <v>43.758576394391078</v>
      </c>
      <c r="L13" s="214">
        <v>43461</v>
      </c>
    </row>
    <row r="14" spans="1:13" ht="20.100000000000001" customHeight="1">
      <c r="A14" s="538" t="s">
        <v>749</v>
      </c>
      <c r="B14" s="214">
        <v>573122</v>
      </c>
      <c r="C14" s="214">
        <v>280230</v>
      </c>
      <c r="D14" s="214">
        <v>337865</v>
      </c>
      <c r="E14" s="214">
        <v>499891</v>
      </c>
      <c r="F14" s="214">
        <v>207242</v>
      </c>
      <c r="G14" s="217">
        <v>41.457437721423268</v>
      </c>
      <c r="H14" s="214">
        <v>82641</v>
      </c>
      <c r="I14" s="536">
        <v>16.53180393325745</v>
      </c>
      <c r="J14" s="214">
        <v>210008</v>
      </c>
      <c r="K14" s="217">
        <v>42.010758345319282</v>
      </c>
      <c r="L14" s="214">
        <v>40029</v>
      </c>
    </row>
    <row r="15" spans="1:13" ht="20.100000000000001" customHeight="1">
      <c r="A15" s="538" t="s">
        <v>945</v>
      </c>
      <c r="B15" s="214">
        <v>508802</v>
      </c>
      <c r="C15" s="214">
        <v>254223</v>
      </c>
      <c r="D15" s="214">
        <v>346895</v>
      </c>
      <c r="E15" s="214">
        <v>443839</v>
      </c>
      <c r="F15" s="214">
        <v>167895</v>
      </c>
      <c r="G15" s="217">
        <v>37.827906065037098</v>
      </c>
      <c r="H15" s="214">
        <v>82511</v>
      </c>
      <c r="I15" s="536">
        <v>18.590299635678704</v>
      </c>
      <c r="J15" s="214">
        <v>193433</v>
      </c>
      <c r="K15" s="217">
        <v>43.581794299284198</v>
      </c>
      <c r="L15" s="214">
        <v>36312</v>
      </c>
    </row>
    <row r="16" spans="1:13" ht="20.100000000000001" customHeight="1">
      <c r="A16" s="538" t="s">
        <v>1077</v>
      </c>
      <c r="B16" s="214">
        <v>460514</v>
      </c>
      <c r="C16" s="214">
        <v>237281</v>
      </c>
      <c r="D16" s="214">
        <v>320445</v>
      </c>
      <c r="E16" s="214">
        <v>403440</v>
      </c>
      <c r="F16" s="214">
        <v>146852</v>
      </c>
      <c r="G16" s="217">
        <v>36.399960341066823</v>
      </c>
      <c r="H16" s="214">
        <v>65257</v>
      </c>
      <c r="I16" s="536">
        <v>16.175143763632757</v>
      </c>
      <c r="J16" s="214">
        <v>191331</v>
      </c>
      <c r="K16" s="217">
        <v>47.424895895300416</v>
      </c>
      <c r="L16" s="214">
        <v>32689</v>
      </c>
      <c r="M16" s="192"/>
    </row>
    <row r="17" spans="1:13" ht="20.100000000000001" customHeight="1">
      <c r="A17" s="538" t="s">
        <v>546</v>
      </c>
      <c r="B17" s="214">
        <v>464007</v>
      </c>
      <c r="C17" s="214">
        <v>248690</v>
      </c>
      <c r="D17" s="214">
        <v>305805</v>
      </c>
      <c r="E17" s="214">
        <v>407613</v>
      </c>
      <c r="F17" s="214">
        <v>147749</v>
      </c>
      <c r="G17" s="217">
        <v>36.247371894419459</v>
      </c>
      <c r="H17" s="214">
        <v>66392</v>
      </c>
      <c r="I17" s="536">
        <v>16.28799866540076</v>
      </c>
      <c r="J17" s="214">
        <v>193472</v>
      </c>
      <c r="K17" s="217">
        <v>47.464629440179777</v>
      </c>
      <c r="L17" s="214">
        <v>25991</v>
      </c>
      <c r="M17" s="192"/>
    </row>
    <row r="18" spans="1:13" ht="20.100000000000001" customHeight="1">
      <c r="A18" s="538" t="s">
        <v>327</v>
      </c>
      <c r="B18" s="214">
        <v>432805</v>
      </c>
      <c r="C18" s="214">
        <v>232149</v>
      </c>
      <c r="D18" s="214">
        <v>284478</v>
      </c>
      <c r="E18" s="214">
        <v>376778</v>
      </c>
      <c r="F18" s="214">
        <v>140101</v>
      </c>
      <c r="G18" s="217">
        <v>37.183965093503339</v>
      </c>
      <c r="H18" s="214">
        <v>60765</v>
      </c>
      <c r="I18" s="536">
        <v>16.12753398552994</v>
      </c>
      <c r="J18" s="214">
        <v>175912</v>
      </c>
      <c r="K18" s="217">
        <v>46.688500920966725</v>
      </c>
      <c r="L18" s="214">
        <v>22913</v>
      </c>
    </row>
    <row r="19" spans="1:13" ht="20.100000000000001" customHeight="1">
      <c r="A19" s="538" t="s">
        <v>786</v>
      </c>
      <c r="B19" s="214">
        <v>408966</v>
      </c>
      <c r="C19" s="214">
        <v>218173</v>
      </c>
      <c r="D19" s="214">
        <v>279080</v>
      </c>
      <c r="E19" s="214">
        <v>355377</v>
      </c>
      <c r="F19" s="214">
        <v>126391</v>
      </c>
      <c r="G19" s="217">
        <v>35.565329213764535</v>
      </c>
      <c r="H19" s="214">
        <v>62103</v>
      </c>
      <c r="I19" s="536">
        <v>17.475244599397261</v>
      </c>
      <c r="J19" s="214">
        <v>166883</v>
      </c>
      <c r="K19" s="217">
        <v>46.959426186838201</v>
      </c>
      <c r="L19" s="214">
        <v>22991</v>
      </c>
    </row>
    <row r="20" spans="1:13" ht="20.100000000000001" customHeight="1">
      <c r="A20" s="538" t="s">
        <v>787</v>
      </c>
      <c r="B20" s="214">
        <v>385610</v>
      </c>
      <c r="C20" s="214">
        <v>206787</v>
      </c>
      <c r="D20" s="214">
        <v>287138</v>
      </c>
      <c r="E20" s="214">
        <v>332600</v>
      </c>
      <c r="F20" s="214">
        <v>128789</v>
      </c>
      <c r="G20" s="217">
        <v>38.721888153938664</v>
      </c>
      <c r="H20" s="214">
        <v>60526</v>
      </c>
      <c r="I20" s="536">
        <v>18.19783523752255</v>
      </c>
      <c r="J20" s="214">
        <v>143285</v>
      </c>
      <c r="K20" s="217">
        <v>43.080276608538789</v>
      </c>
      <c r="L20" s="214">
        <v>22834</v>
      </c>
    </row>
    <row r="21" spans="1:13" ht="20.100000000000001" customHeight="1">
      <c r="A21" s="538" t="s">
        <v>891</v>
      </c>
      <c r="B21" s="214">
        <v>338408</v>
      </c>
      <c r="C21" s="214">
        <v>174983</v>
      </c>
      <c r="D21" s="214">
        <v>308003</v>
      </c>
      <c r="E21" s="214">
        <v>288392</v>
      </c>
      <c r="F21" s="214">
        <v>105368</v>
      </c>
      <c r="G21" s="217">
        <v>36.536381036921966</v>
      </c>
      <c r="H21" s="214">
        <v>51695</v>
      </c>
      <c r="I21" s="536">
        <v>17.925254514688341</v>
      </c>
      <c r="J21" s="214">
        <v>131329</v>
      </c>
      <c r="K21" s="217">
        <v>45.538364448389693</v>
      </c>
      <c r="L21" s="214">
        <v>21400</v>
      </c>
    </row>
    <row r="22" spans="1:13" ht="20.100000000000001" customHeight="1">
      <c r="A22" s="538" t="s">
        <v>889</v>
      </c>
      <c r="B22" s="214">
        <v>319875</v>
      </c>
      <c r="C22" s="214">
        <v>162178</v>
      </c>
      <c r="D22" s="214">
        <v>339807</v>
      </c>
      <c r="E22" s="214">
        <v>269674</v>
      </c>
      <c r="F22" s="214">
        <v>95630</v>
      </c>
      <c r="G22" s="217">
        <v>35.461334796828766</v>
      </c>
      <c r="H22" s="214">
        <v>49887</v>
      </c>
      <c r="I22" s="537">
        <v>18.499002499313985</v>
      </c>
      <c r="J22" s="214">
        <v>124157</v>
      </c>
      <c r="K22" s="217">
        <v>46.039662703857253</v>
      </c>
      <c r="L22" s="214">
        <v>18990</v>
      </c>
    </row>
    <row r="23" spans="1:13" ht="20.100000000000001" customHeight="1">
      <c r="A23" s="538" t="s">
        <v>1179</v>
      </c>
      <c r="B23" s="539">
        <v>322760</v>
      </c>
      <c r="C23" s="539">
        <v>163530</v>
      </c>
      <c r="D23" s="539">
        <v>328087</v>
      </c>
      <c r="E23" s="539">
        <v>272749</v>
      </c>
      <c r="F23" s="539">
        <v>91408</v>
      </c>
      <c r="G23" s="540">
        <v>33.513596750125572</v>
      </c>
      <c r="H23" s="539">
        <v>51950</v>
      </c>
      <c r="I23" s="540">
        <v>19.046815936997021</v>
      </c>
      <c r="J23" s="539">
        <v>129391</v>
      </c>
      <c r="K23" s="217">
        <v>47.439587312877407</v>
      </c>
      <c r="L23" s="539">
        <v>17684</v>
      </c>
      <c r="M23" s="192"/>
    </row>
    <row r="24" spans="1:13" ht="20.100000000000001" customHeight="1">
      <c r="A24" s="538" t="s">
        <v>1255</v>
      </c>
      <c r="B24" s="539">
        <v>334376</v>
      </c>
      <c r="C24" s="539">
        <v>169876</v>
      </c>
      <c r="D24" s="539">
        <v>337137</v>
      </c>
      <c r="E24" s="539">
        <v>284029</v>
      </c>
      <c r="F24" s="539">
        <v>94078</v>
      </c>
      <c r="G24" s="540">
        <v>33.122674093138379</v>
      </c>
      <c r="H24" s="539">
        <v>59364</v>
      </c>
      <c r="I24" s="540">
        <v>20.90068267676892</v>
      </c>
      <c r="J24" s="539">
        <v>130587</v>
      </c>
      <c r="K24" s="217">
        <v>45.976643230092705</v>
      </c>
      <c r="L24" s="539">
        <v>17339</v>
      </c>
      <c r="M24" s="192"/>
    </row>
    <row r="25" spans="1:13" ht="19.5" customHeight="1">
      <c r="A25" s="538" t="s">
        <v>518</v>
      </c>
      <c r="B25" s="539">
        <v>365261</v>
      </c>
      <c r="C25" s="539">
        <v>185979</v>
      </c>
      <c r="D25" s="539">
        <v>363387</v>
      </c>
      <c r="E25" s="539">
        <v>312819</v>
      </c>
      <c r="F25" s="539">
        <v>106705</v>
      </c>
      <c r="G25" s="540">
        <v>34.110779716065842</v>
      </c>
      <c r="H25" s="539">
        <v>68419</v>
      </c>
      <c r="I25" s="540">
        <v>21.871753314216846</v>
      </c>
      <c r="J25" s="539">
        <v>137695</v>
      </c>
      <c r="K25" s="217">
        <v>44.017466969717312</v>
      </c>
      <c r="L25" s="539">
        <v>15835</v>
      </c>
    </row>
    <row r="26" spans="1:13" s="197" customFormat="1" ht="19.5" customHeight="1">
      <c r="A26" s="538" t="s">
        <v>1219</v>
      </c>
      <c r="B26" s="539">
        <v>398716</v>
      </c>
      <c r="C26" s="539">
        <v>197765</v>
      </c>
      <c r="D26" s="539">
        <v>371899</v>
      </c>
      <c r="E26" s="539">
        <v>342808</v>
      </c>
      <c r="F26" s="539">
        <v>119462</v>
      </c>
      <c r="G26" s="540">
        <v>34.848078224545517</v>
      </c>
      <c r="H26" s="539">
        <v>81375</v>
      </c>
      <c r="I26" s="540">
        <v>23.737777414762782</v>
      </c>
      <c r="J26" s="539">
        <v>141971</v>
      </c>
      <c r="K26" s="217">
        <v>41.414144360691701</v>
      </c>
      <c r="L26" s="539">
        <v>16669</v>
      </c>
    </row>
    <row r="27" spans="1:13" s="197" customFormat="1" ht="19.5" customHeight="1">
      <c r="A27" s="538" t="s">
        <v>806</v>
      </c>
      <c r="B27" s="539">
        <v>443394</v>
      </c>
      <c r="C27" s="539">
        <v>216058</v>
      </c>
      <c r="D27" s="539">
        <v>370002</v>
      </c>
      <c r="E27" s="539">
        <v>382142</v>
      </c>
      <c r="F27" s="539">
        <v>137039</v>
      </c>
      <c r="G27" s="540">
        <v>35.860753332530841</v>
      </c>
      <c r="H27" s="539">
        <v>94435</v>
      </c>
      <c r="I27" s="540">
        <v>24.712018045647952</v>
      </c>
      <c r="J27" s="539">
        <v>150668</v>
      </c>
      <c r="K27" s="217">
        <v>39.427228621821207</v>
      </c>
      <c r="L27" s="539">
        <v>14385</v>
      </c>
    </row>
    <row r="28" spans="1:13" ht="12" customHeight="1">
      <c r="A28" s="198"/>
      <c r="B28" s="199"/>
      <c r="C28" s="192"/>
      <c r="D28" s="192"/>
      <c r="E28" s="192"/>
      <c r="F28" s="192"/>
      <c r="G28" s="193"/>
      <c r="H28" s="192"/>
      <c r="I28" s="194"/>
      <c r="J28" s="192"/>
      <c r="K28" s="194"/>
      <c r="L28" s="192"/>
    </row>
    <row r="29" spans="1:13" ht="18.95" customHeight="1">
      <c r="A29" s="200" t="s">
        <v>1352</v>
      </c>
      <c r="B29" s="201"/>
      <c r="C29" s="202"/>
      <c r="D29" s="202"/>
      <c r="E29" s="202"/>
      <c r="F29" s="202"/>
      <c r="G29" s="193"/>
      <c r="H29" s="203"/>
      <c r="I29" s="194"/>
      <c r="J29" s="202"/>
      <c r="K29" s="194"/>
      <c r="L29" s="203"/>
    </row>
    <row r="30" spans="1:13" ht="18.95" customHeight="1">
      <c r="A30" s="204"/>
      <c r="B30" s="202"/>
      <c r="C30" s="202"/>
      <c r="D30" s="202"/>
      <c r="E30" s="202"/>
      <c r="F30" s="202"/>
      <c r="H30" s="202"/>
      <c r="I30" s="194"/>
      <c r="J30" s="202"/>
      <c r="K30" s="194"/>
      <c r="L30" s="202"/>
    </row>
    <row r="31" spans="1:13" ht="30" customHeight="1">
      <c r="A31" s="205"/>
      <c r="B31" s="203"/>
      <c r="C31" s="203"/>
      <c r="D31" s="203"/>
      <c r="E31" s="203"/>
      <c r="F31" s="203"/>
      <c r="G31" s="203"/>
      <c r="H31" s="203"/>
      <c r="I31" s="203"/>
      <c r="J31" s="203"/>
      <c r="K31" s="203"/>
      <c r="L31" s="203"/>
    </row>
    <row r="32" spans="1:13" ht="18.95" customHeight="1">
      <c r="A32" s="1308" t="s">
        <v>1353</v>
      </c>
      <c r="B32" s="1309"/>
      <c r="C32" s="1309"/>
      <c r="D32" s="1309"/>
      <c r="E32" s="1309"/>
      <c r="F32" s="1309"/>
      <c r="G32" s="1309"/>
      <c r="H32" s="1309"/>
      <c r="I32" s="1309"/>
      <c r="J32" s="1309"/>
      <c r="K32" s="1309"/>
      <c r="L32" s="1309"/>
    </row>
    <row r="33" spans="1:12" ht="12" customHeight="1">
      <c r="A33" s="188"/>
      <c r="B33" s="188"/>
      <c r="C33" s="188"/>
      <c r="D33" s="188"/>
      <c r="E33" s="188"/>
      <c r="F33" s="188"/>
      <c r="G33" s="188"/>
      <c r="H33" s="188"/>
      <c r="I33" s="188"/>
    </row>
    <row r="34" spans="1:12" ht="18.95" customHeight="1">
      <c r="A34" s="1302" t="s">
        <v>655</v>
      </c>
      <c r="B34" s="1301" t="s">
        <v>186</v>
      </c>
      <c r="C34" s="1305"/>
      <c r="D34" s="1305"/>
      <c r="E34" s="1305"/>
      <c r="F34" s="1302"/>
      <c r="G34" s="1301" t="s">
        <v>269</v>
      </c>
      <c r="H34" s="1306"/>
      <c r="I34" s="1306"/>
      <c r="J34" s="1306"/>
      <c r="K34" s="1307"/>
      <c r="L34" s="1317" t="s">
        <v>1413</v>
      </c>
    </row>
    <row r="35" spans="1:12" ht="18.95" customHeight="1">
      <c r="A35" s="1302"/>
      <c r="B35" s="1321" t="s">
        <v>480</v>
      </c>
      <c r="C35" s="1322"/>
      <c r="D35" s="1314" t="s">
        <v>1354</v>
      </c>
      <c r="E35" s="1314" t="s">
        <v>1347</v>
      </c>
      <c r="F35" s="1314" t="s">
        <v>737</v>
      </c>
      <c r="G35" s="1321" t="s">
        <v>480</v>
      </c>
      <c r="H35" s="1322"/>
      <c r="I35" s="1314" t="s">
        <v>1354</v>
      </c>
      <c r="J35" s="1314" t="s">
        <v>1347</v>
      </c>
      <c r="K35" s="1314" t="s">
        <v>737</v>
      </c>
      <c r="L35" s="1318"/>
    </row>
    <row r="36" spans="1:12" ht="18.95" customHeight="1">
      <c r="A36" s="1320"/>
      <c r="B36" s="1323"/>
      <c r="C36" s="1324"/>
      <c r="D36" s="1316"/>
      <c r="E36" s="1316"/>
      <c r="F36" s="1315"/>
      <c r="G36" s="1323"/>
      <c r="H36" s="1324"/>
      <c r="I36" s="1316"/>
      <c r="J36" s="1316"/>
      <c r="K36" s="1315"/>
      <c r="L36" s="1318"/>
    </row>
    <row r="37" spans="1:12" ht="18.95" customHeight="1">
      <c r="A37" s="1302"/>
      <c r="B37" s="1325"/>
      <c r="C37" s="1326"/>
      <c r="D37" s="1313" t="s">
        <v>1355</v>
      </c>
      <c r="E37" s="1313"/>
      <c r="F37" s="1316"/>
      <c r="G37" s="1325"/>
      <c r="H37" s="1326"/>
      <c r="I37" s="1313" t="s">
        <v>1355</v>
      </c>
      <c r="J37" s="1313"/>
      <c r="K37" s="1316"/>
      <c r="L37" s="1319"/>
    </row>
    <row r="38" spans="1:12" ht="18.95" customHeight="1">
      <c r="A38" s="1302"/>
      <c r="B38" s="1301" t="s">
        <v>232</v>
      </c>
      <c r="C38" s="1302"/>
      <c r="D38" s="1301" t="s">
        <v>725</v>
      </c>
      <c r="E38" s="1302"/>
      <c r="F38" s="190" t="s">
        <v>232</v>
      </c>
      <c r="G38" s="1301" t="s">
        <v>232</v>
      </c>
      <c r="H38" s="1302"/>
      <c r="I38" s="1301" t="s">
        <v>725</v>
      </c>
      <c r="J38" s="1302"/>
      <c r="K38" s="1301" t="s">
        <v>232</v>
      </c>
      <c r="L38" s="1305"/>
    </row>
    <row r="39" spans="1:12" ht="21.95" customHeight="1">
      <c r="A39" s="1303" t="s">
        <v>453</v>
      </c>
      <c r="B39" s="1304"/>
      <c r="C39" s="1304"/>
      <c r="D39" s="1304"/>
      <c r="E39" s="1304"/>
      <c r="F39" s="1304"/>
      <c r="G39" s="1304"/>
      <c r="H39" s="1304"/>
      <c r="I39" s="1304"/>
      <c r="J39" s="1304"/>
      <c r="K39" s="1304"/>
      <c r="L39" s="1304"/>
    </row>
    <row r="40" spans="1:12" ht="20.100000000000001" customHeight="1">
      <c r="A40" s="191" t="s">
        <v>751</v>
      </c>
      <c r="C40" s="192">
        <v>8632</v>
      </c>
      <c r="D40" s="192">
        <v>415</v>
      </c>
      <c r="E40" s="192">
        <v>1587</v>
      </c>
      <c r="F40" s="192">
        <v>21158</v>
      </c>
      <c r="G40" s="192"/>
      <c r="H40" s="192">
        <v>21321</v>
      </c>
      <c r="I40" s="192">
        <v>11927</v>
      </c>
      <c r="J40" s="192">
        <v>259</v>
      </c>
      <c r="K40" s="192">
        <v>2929</v>
      </c>
      <c r="L40" s="192">
        <v>25085</v>
      </c>
    </row>
    <row r="41" spans="1:12" ht="20.100000000000001" customHeight="1">
      <c r="A41" s="191" t="s">
        <v>750</v>
      </c>
      <c r="C41" s="192">
        <v>8263</v>
      </c>
      <c r="D41" s="192">
        <v>374</v>
      </c>
      <c r="E41" s="192">
        <v>1548</v>
      </c>
      <c r="F41" s="192">
        <v>20977</v>
      </c>
      <c r="G41" s="192"/>
      <c r="H41" s="192">
        <v>19332</v>
      </c>
      <c r="I41" s="192">
        <v>11173</v>
      </c>
      <c r="J41" s="192">
        <v>249</v>
      </c>
      <c r="K41" s="192">
        <v>2838</v>
      </c>
      <c r="L41" s="192">
        <v>24849</v>
      </c>
    </row>
    <row r="42" spans="1:12" ht="20.100000000000001" customHeight="1">
      <c r="A42" s="191" t="s">
        <v>749</v>
      </c>
      <c r="C42" s="192">
        <v>8185</v>
      </c>
      <c r="D42" s="192">
        <v>384</v>
      </c>
      <c r="E42" s="192">
        <v>1633</v>
      </c>
      <c r="F42" s="192">
        <v>21309</v>
      </c>
      <c r="G42" s="192"/>
      <c r="H42" s="192">
        <v>17211</v>
      </c>
      <c r="I42" s="192">
        <v>9806</v>
      </c>
      <c r="J42" s="192">
        <v>233</v>
      </c>
      <c r="K42" s="192">
        <v>2735</v>
      </c>
      <c r="L42" s="192">
        <v>24964</v>
      </c>
    </row>
    <row r="43" spans="1:12" ht="20.100000000000001" customHeight="1">
      <c r="A43" s="191" t="s">
        <v>945</v>
      </c>
      <c r="C43" s="192">
        <v>8289</v>
      </c>
      <c r="D43" s="192">
        <v>440</v>
      </c>
      <c r="E43" s="192">
        <v>2000</v>
      </c>
      <c r="F43" s="192">
        <v>28383</v>
      </c>
      <c r="G43" s="192"/>
      <c r="H43" s="192">
        <v>15967</v>
      </c>
      <c r="I43" s="192">
        <v>9893</v>
      </c>
      <c r="J43" s="192">
        <v>252</v>
      </c>
      <c r="K43" s="192">
        <v>2943</v>
      </c>
      <c r="L43" s="192">
        <v>29245</v>
      </c>
    </row>
    <row r="44" spans="1:12" ht="20.100000000000001" customHeight="1">
      <c r="A44" s="191" t="s">
        <v>1077</v>
      </c>
      <c r="C44" s="192">
        <v>9416</v>
      </c>
      <c r="D44" s="192">
        <v>553</v>
      </c>
      <c r="E44" s="192">
        <v>2986</v>
      </c>
      <c r="F44" s="192">
        <v>46433</v>
      </c>
      <c r="G44" s="192"/>
      <c r="H44" s="192">
        <v>15086</v>
      </c>
      <c r="I44" s="192">
        <v>9293</v>
      </c>
      <c r="J44" s="192">
        <v>222</v>
      </c>
      <c r="K44" s="192">
        <v>2522</v>
      </c>
      <c r="L44" s="192">
        <v>50190</v>
      </c>
    </row>
    <row r="45" spans="1:12" ht="20.100000000000001" customHeight="1">
      <c r="A45" s="191" t="s">
        <v>546</v>
      </c>
      <c r="C45" s="192">
        <v>9758</v>
      </c>
      <c r="D45" s="192">
        <v>604</v>
      </c>
      <c r="E45" s="192">
        <v>3323</v>
      </c>
      <c r="F45" s="192">
        <v>50952</v>
      </c>
      <c r="G45" s="192"/>
      <c r="H45" s="192">
        <v>13904</v>
      </c>
      <c r="I45" s="192">
        <v>8872</v>
      </c>
      <c r="J45" s="192">
        <v>223</v>
      </c>
      <c r="K45" s="192">
        <v>2492</v>
      </c>
      <c r="L45" s="192">
        <v>56265</v>
      </c>
    </row>
    <row r="46" spans="1:12" ht="20.100000000000001" customHeight="1">
      <c r="A46" s="191" t="s">
        <v>327</v>
      </c>
      <c r="C46" s="192">
        <v>10663</v>
      </c>
      <c r="D46" s="206">
        <v>602</v>
      </c>
      <c r="E46" s="206">
        <v>3599</v>
      </c>
      <c r="F46" s="206">
        <v>55775</v>
      </c>
      <c r="G46" s="192"/>
      <c r="H46" s="192">
        <v>14649</v>
      </c>
      <c r="I46" s="192">
        <v>9087</v>
      </c>
      <c r="J46" s="192">
        <v>221</v>
      </c>
      <c r="K46" s="192">
        <v>2373</v>
      </c>
      <c r="L46" s="192">
        <v>60046</v>
      </c>
    </row>
    <row r="47" spans="1:12" ht="20.100000000000001" customHeight="1">
      <c r="A47" s="191" t="s">
        <v>786</v>
      </c>
      <c r="C47" s="192">
        <v>9749</v>
      </c>
      <c r="D47" s="206">
        <v>558</v>
      </c>
      <c r="E47" s="206">
        <v>3421</v>
      </c>
      <c r="F47" s="206">
        <v>53397</v>
      </c>
      <c r="G47" s="192"/>
      <c r="H47" s="192">
        <v>12890</v>
      </c>
      <c r="I47" s="192">
        <v>8360</v>
      </c>
      <c r="J47" s="192">
        <v>235</v>
      </c>
      <c r="K47" s="192">
        <v>2629</v>
      </c>
      <c r="L47" s="192">
        <v>55009</v>
      </c>
    </row>
    <row r="48" spans="1:12" ht="20.100000000000001" customHeight="1">
      <c r="A48" s="191" t="s">
        <v>787</v>
      </c>
      <c r="C48" s="192">
        <v>9168</v>
      </c>
      <c r="D48" s="206">
        <v>570</v>
      </c>
      <c r="E48" s="206">
        <v>3108</v>
      </c>
      <c r="F48" s="206">
        <v>46998</v>
      </c>
      <c r="G48" s="192"/>
      <c r="H48" s="192">
        <v>11439</v>
      </c>
      <c r="I48" s="192">
        <v>7772</v>
      </c>
      <c r="J48" s="192">
        <v>219</v>
      </c>
      <c r="K48" s="192">
        <v>2424</v>
      </c>
      <c r="L48" s="192">
        <v>51230</v>
      </c>
    </row>
    <row r="49" spans="1:12" ht="20.100000000000001" customHeight="1">
      <c r="A49" s="191" t="s">
        <v>891</v>
      </c>
      <c r="C49" s="192">
        <v>8161</v>
      </c>
      <c r="D49" s="206">
        <v>497</v>
      </c>
      <c r="E49" s="206">
        <v>2957</v>
      </c>
      <c r="F49" s="206">
        <v>44539</v>
      </c>
      <c r="G49" s="192"/>
      <c r="H49" s="192">
        <v>10957</v>
      </c>
      <c r="I49" s="192">
        <v>7965</v>
      </c>
      <c r="J49" s="192">
        <v>198</v>
      </c>
      <c r="K49" s="192">
        <v>2253</v>
      </c>
      <c r="L49" s="192">
        <v>48197</v>
      </c>
    </row>
    <row r="50" spans="1:12" ht="20.100000000000001" customHeight="1">
      <c r="A50" s="191" t="s">
        <v>889</v>
      </c>
      <c r="C50" s="192">
        <v>7315</v>
      </c>
      <c r="D50" s="206">
        <v>484</v>
      </c>
      <c r="E50" s="206">
        <v>2432</v>
      </c>
      <c r="F50" s="206">
        <v>35594</v>
      </c>
      <c r="H50" s="192">
        <v>9979</v>
      </c>
      <c r="I50" s="192">
        <v>7362</v>
      </c>
      <c r="J50" s="192">
        <v>197</v>
      </c>
      <c r="K50" s="192">
        <v>2212</v>
      </c>
      <c r="L50" s="192">
        <v>39019</v>
      </c>
    </row>
    <row r="51" spans="1:12" ht="20.100000000000001" customHeight="1">
      <c r="A51" s="191" t="s">
        <v>1179</v>
      </c>
      <c r="C51" s="192">
        <v>7193</v>
      </c>
      <c r="D51" s="206">
        <v>448.9</v>
      </c>
      <c r="E51" s="206">
        <v>2272.6999999999998</v>
      </c>
      <c r="F51" s="206">
        <v>32912</v>
      </c>
      <c r="H51" s="192">
        <v>9250</v>
      </c>
      <c r="I51" s="192">
        <v>6426.2</v>
      </c>
      <c r="J51" s="192">
        <v>180.9</v>
      </c>
      <c r="K51" s="192">
        <v>1773</v>
      </c>
      <c r="L51" s="192">
        <v>35932</v>
      </c>
    </row>
    <row r="52" spans="1:12" ht="19.5" customHeight="1">
      <c r="A52" s="191" t="s">
        <v>1255</v>
      </c>
      <c r="C52" s="192">
        <v>6313</v>
      </c>
      <c r="D52" s="206">
        <v>327.5</v>
      </c>
      <c r="E52" s="206">
        <v>1740.6</v>
      </c>
      <c r="F52" s="206">
        <v>24564</v>
      </c>
      <c r="H52" s="192">
        <v>8985</v>
      </c>
      <c r="I52" s="192">
        <v>6314</v>
      </c>
      <c r="J52" s="192">
        <v>171.4</v>
      </c>
      <c r="K52" s="192">
        <v>2023</v>
      </c>
      <c r="L52" s="192">
        <v>27490</v>
      </c>
    </row>
    <row r="53" spans="1:12" s="197" customFormat="1" ht="19.5" customHeight="1">
      <c r="A53" s="195" t="s">
        <v>518</v>
      </c>
      <c r="C53" s="196">
        <v>6714</v>
      </c>
      <c r="D53" s="207">
        <v>371.6</v>
      </c>
      <c r="E53" s="207">
        <v>1889.3</v>
      </c>
      <c r="F53" s="207">
        <v>25512</v>
      </c>
      <c r="H53" s="196">
        <v>9139</v>
      </c>
      <c r="I53" s="196">
        <v>6790.6</v>
      </c>
      <c r="J53" s="196">
        <v>184.8</v>
      </c>
      <c r="K53" s="196">
        <v>1998</v>
      </c>
      <c r="L53" s="196">
        <v>28450</v>
      </c>
    </row>
    <row r="54" spans="1:12" s="197" customFormat="1" ht="19.5" customHeight="1">
      <c r="A54" s="195" t="s">
        <v>1219</v>
      </c>
      <c r="C54" s="196">
        <v>6727</v>
      </c>
      <c r="D54" s="207">
        <v>382.8</v>
      </c>
      <c r="E54" s="207">
        <v>1730.3</v>
      </c>
      <c r="F54" s="207">
        <v>25209</v>
      </c>
      <c r="H54" s="196">
        <v>8612</v>
      </c>
      <c r="I54" s="196">
        <v>6506</v>
      </c>
      <c r="J54" s="196">
        <v>175.5</v>
      </c>
      <c r="K54" s="196">
        <v>1947</v>
      </c>
      <c r="L54" s="196">
        <v>28003</v>
      </c>
    </row>
    <row r="55" spans="1:12" s="197" customFormat="1" ht="19.5" customHeight="1">
      <c r="A55" s="195" t="s">
        <v>806</v>
      </c>
      <c r="C55" s="196">
        <v>7447</v>
      </c>
      <c r="D55" s="207">
        <v>388.7</v>
      </c>
      <c r="E55" s="207">
        <v>1852.3</v>
      </c>
      <c r="F55" s="207">
        <v>26340</v>
      </c>
      <c r="H55" s="196">
        <v>8966</v>
      </c>
      <c r="I55" s="196">
        <v>6576.6</v>
      </c>
      <c r="J55" s="196">
        <v>213.8</v>
      </c>
      <c r="K55" s="196">
        <v>2297</v>
      </c>
      <c r="L55" s="196">
        <v>29539</v>
      </c>
    </row>
    <row r="56" spans="1:12" ht="12" customHeight="1">
      <c r="A56" s="198"/>
      <c r="B56" s="208"/>
      <c r="C56" s="192"/>
      <c r="D56" s="192"/>
      <c r="E56" s="192"/>
      <c r="F56" s="192"/>
      <c r="G56" s="192"/>
      <c r="H56" s="192"/>
      <c r="I56" s="192"/>
      <c r="J56" s="192"/>
      <c r="K56" s="192"/>
      <c r="L56" s="192"/>
    </row>
    <row r="57" spans="1:12" ht="18.95" customHeight="1">
      <c r="A57" s="200" t="s">
        <v>188</v>
      </c>
      <c r="B57" s="209"/>
      <c r="C57" s="192"/>
      <c r="D57" s="192"/>
      <c r="E57" s="192"/>
      <c r="F57" s="192"/>
      <c r="I57" s="192"/>
      <c r="J57" s="192"/>
      <c r="K57" s="192"/>
      <c r="L57" s="192"/>
    </row>
    <row r="58" spans="1:12" ht="18.95" customHeight="1">
      <c r="B58" s="202"/>
      <c r="C58" s="202"/>
      <c r="D58" s="202"/>
      <c r="E58" s="202"/>
      <c r="F58" s="202"/>
      <c r="I58" s="194"/>
      <c r="J58" s="202"/>
      <c r="K58" s="194"/>
      <c r="L58" s="203"/>
    </row>
    <row r="59" spans="1:12" ht="36" customHeight="1">
      <c r="A59" s="210" t="s">
        <v>1799</v>
      </c>
      <c r="B59" s="211"/>
      <c r="C59" s="211"/>
      <c r="D59" s="211"/>
      <c r="E59" s="211"/>
      <c r="F59" s="211"/>
      <c r="G59" s="211"/>
      <c r="H59" s="211"/>
      <c r="I59" s="211"/>
      <c r="J59" s="211"/>
      <c r="K59" s="211"/>
    </row>
    <row r="60" spans="1:12" ht="15" customHeight="1">
      <c r="A60" s="188"/>
      <c r="B60" s="188"/>
      <c r="C60" s="188"/>
      <c r="D60" s="188"/>
      <c r="E60" s="188"/>
      <c r="F60" s="188"/>
      <c r="G60" s="188"/>
      <c r="H60" s="188"/>
      <c r="I60" s="188"/>
      <c r="J60" s="188"/>
      <c r="K60" s="188"/>
      <c r="L60" s="188"/>
    </row>
    <row r="61" spans="1:12" ht="15" customHeight="1">
      <c r="A61" s="188"/>
      <c r="B61" s="188"/>
      <c r="C61" s="188"/>
      <c r="D61" s="188"/>
      <c r="E61" s="188"/>
      <c r="F61" s="188"/>
      <c r="G61" s="188"/>
      <c r="H61" s="188"/>
      <c r="I61" s="188"/>
      <c r="J61" s="188"/>
      <c r="K61" s="188"/>
      <c r="L61" s="188"/>
    </row>
    <row r="62" spans="1:12" ht="15" customHeight="1">
      <c r="A62" s="188"/>
      <c r="B62" s="188"/>
      <c r="C62" s="188"/>
      <c r="D62" s="188"/>
      <c r="E62" s="188"/>
      <c r="F62" s="188"/>
      <c r="G62" s="188"/>
      <c r="H62" s="188"/>
      <c r="I62" s="188"/>
      <c r="J62" s="188"/>
      <c r="K62" s="188"/>
      <c r="L62" s="188"/>
    </row>
    <row r="63" spans="1:12" ht="15" customHeight="1">
      <c r="A63" s="188"/>
      <c r="B63" s="188"/>
      <c r="C63" s="188"/>
      <c r="D63" s="188"/>
      <c r="E63" s="188"/>
      <c r="F63" s="188"/>
      <c r="G63" s="188"/>
      <c r="H63" s="188"/>
      <c r="I63" s="188"/>
      <c r="J63" s="188"/>
      <c r="K63" s="188"/>
      <c r="L63" s="188"/>
    </row>
    <row r="64" spans="1:12" ht="15" customHeight="1">
      <c r="A64" s="188"/>
      <c r="B64" s="188"/>
      <c r="C64" s="188"/>
      <c r="D64" s="188"/>
      <c r="E64" s="188"/>
      <c r="F64" s="188"/>
      <c r="G64" s="188"/>
      <c r="H64" s="188"/>
      <c r="I64" s="188"/>
      <c r="J64" s="188"/>
      <c r="K64" s="188"/>
      <c r="L64" s="188"/>
    </row>
    <row r="65" spans="1:12" ht="15" customHeight="1">
      <c r="A65" s="188"/>
      <c r="B65" s="188"/>
      <c r="C65" s="188"/>
      <c r="D65" s="188"/>
      <c r="E65" s="188"/>
      <c r="F65" s="188"/>
      <c r="G65" s="188"/>
      <c r="H65" s="188"/>
      <c r="I65" s="188"/>
      <c r="J65" s="188"/>
      <c r="K65" s="188"/>
      <c r="L65" s="188"/>
    </row>
    <row r="66" spans="1:12" ht="15" customHeight="1">
      <c r="A66" s="188"/>
      <c r="B66" s="188"/>
      <c r="C66" s="188"/>
      <c r="D66" s="188"/>
      <c r="E66" s="188"/>
      <c r="F66" s="188"/>
      <c r="G66" s="188"/>
      <c r="H66" s="188"/>
      <c r="I66" s="188"/>
      <c r="J66" s="188"/>
      <c r="K66" s="188"/>
      <c r="L66" s="188"/>
    </row>
    <row r="67" spans="1:12" ht="15" customHeight="1">
      <c r="A67" s="188"/>
      <c r="B67" s="188"/>
      <c r="C67" s="188"/>
      <c r="D67" s="188"/>
      <c r="E67" s="188"/>
      <c r="F67" s="188"/>
      <c r="G67" s="188"/>
      <c r="H67" s="188"/>
      <c r="I67" s="188"/>
      <c r="J67" s="188"/>
      <c r="K67" s="188"/>
      <c r="L67" s="188"/>
    </row>
    <row r="68" spans="1:12" ht="15" customHeight="1"/>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sheetData>
  <mergeCells count="40">
    <mergeCell ref="I35:I36"/>
    <mergeCell ref="J35:J36"/>
    <mergeCell ref="A2:L2"/>
    <mergeCell ref="C10:D10"/>
    <mergeCell ref="F9:G9"/>
    <mergeCell ref="E10:F10"/>
    <mergeCell ref="L5:L10"/>
    <mergeCell ref="F7:K8"/>
    <mergeCell ref="C9:D9"/>
    <mergeCell ref="A3:L3"/>
    <mergeCell ref="E6:K6"/>
    <mergeCell ref="C5:K5"/>
    <mergeCell ref="C6:D6"/>
    <mergeCell ref="H9:I9"/>
    <mergeCell ref="D7:D8"/>
    <mergeCell ref="A5:A10"/>
    <mergeCell ref="D38:E38"/>
    <mergeCell ref="I38:J38"/>
    <mergeCell ref="F35:F37"/>
    <mergeCell ref="G38:H38"/>
    <mergeCell ref="A39:L39"/>
    <mergeCell ref="L34:L37"/>
    <mergeCell ref="K35:K37"/>
    <mergeCell ref="D35:D36"/>
    <mergeCell ref="E35:E36"/>
    <mergeCell ref="D37:E37"/>
    <mergeCell ref="A34:A38"/>
    <mergeCell ref="B35:C37"/>
    <mergeCell ref="G35:H37"/>
    <mergeCell ref="I37:J37"/>
    <mergeCell ref="B38:C38"/>
    <mergeCell ref="K38:L38"/>
    <mergeCell ref="J9:K9"/>
    <mergeCell ref="A11:L11"/>
    <mergeCell ref="B34:F34"/>
    <mergeCell ref="G34:K34"/>
    <mergeCell ref="A32:L32"/>
    <mergeCell ref="B5:B9"/>
    <mergeCell ref="C7:C8"/>
    <mergeCell ref="E7:E9"/>
  </mergeCells>
  <phoneticPr fontId="10" type="noConversion"/>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499" customWidth="1"/>
    <col min="2" max="2" width="12.7109375" style="499" customWidth="1"/>
    <col min="3" max="14" width="9.7109375" style="499" customWidth="1"/>
    <col min="15" max="256" width="11.42578125" style="499"/>
    <col min="257" max="257" width="7.7109375" style="499" customWidth="1"/>
    <col min="258" max="258" width="12.7109375" style="499" customWidth="1"/>
    <col min="259" max="270" width="9.7109375" style="499" customWidth="1"/>
    <col min="271" max="512" width="11.42578125" style="499"/>
    <col min="513" max="513" width="7.7109375" style="499" customWidth="1"/>
    <col min="514" max="514" width="12.7109375" style="499" customWidth="1"/>
    <col min="515" max="526" width="9.7109375" style="499" customWidth="1"/>
    <col min="527" max="768" width="11.42578125" style="499"/>
    <col min="769" max="769" width="7.7109375" style="499" customWidth="1"/>
    <col min="770" max="770" width="12.7109375" style="499" customWidth="1"/>
    <col min="771" max="782" width="9.7109375" style="499" customWidth="1"/>
    <col min="783" max="1024" width="11.42578125" style="499"/>
    <col min="1025" max="1025" width="7.7109375" style="499" customWidth="1"/>
    <col min="1026" max="1026" width="12.7109375" style="499" customWidth="1"/>
    <col min="1027" max="1038" width="9.7109375" style="499" customWidth="1"/>
    <col min="1039" max="1280" width="11.42578125" style="499"/>
    <col min="1281" max="1281" width="7.7109375" style="499" customWidth="1"/>
    <col min="1282" max="1282" width="12.7109375" style="499" customWidth="1"/>
    <col min="1283" max="1294" width="9.7109375" style="499" customWidth="1"/>
    <col min="1295" max="1536" width="11.42578125" style="499"/>
    <col min="1537" max="1537" width="7.7109375" style="499" customWidth="1"/>
    <col min="1538" max="1538" width="12.7109375" style="499" customWidth="1"/>
    <col min="1539" max="1550" width="9.7109375" style="499" customWidth="1"/>
    <col min="1551" max="1792" width="11.42578125" style="499"/>
    <col min="1793" max="1793" width="7.7109375" style="499" customWidth="1"/>
    <col min="1794" max="1794" width="12.7109375" style="499" customWidth="1"/>
    <col min="1795" max="1806" width="9.7109375" style="499" customWidth="1"/>
    <col min="1807" max="2048" width="11.42578125" style="499"/>
    <col min="2049" max="2049" width="7.7109375" style="499" customWidth="1"/>
    <col min="2050" max="2050" width="12.7109375" style="499" customWidth="1"/>
    <col min="2051" max="2062" width="9.7109375" style="499" customWidth="1"/>
    <col min="2063" max="2304" width="11.42578125" style="499"/>
    <col min="2305" max="2305" width="7.7109375" style="499" customWidth="1"/>
    <col min="2306" max="2306" width="12.7109375" style="499" customWidth="1"/>
    <col min="2307" max="2318" width="9.7109375" style="499" customWidth="1"/>
    <col min="2319" max="2560" width="11.42578125" style="499"/>
    <col min="2561" max="2561" width="7.7109375" style="499" customWidth="1"/>
    <col min="2562" max="2562" width="12.7109375" style="499" customWidth="1"/>
    <col min="2563" max="2574" width="9.7109375" style="499" customWidth="1"/>
    <col min="2575" max="2816" width="11.42578125" style="499"/>
    <col min="2817" max="2817" width="7.7109375" style="499" customWidth="1"/>
    <col min="2818" max="2818" width="12.7109375" style="499" customWidth="1"/>
    <col min="2819" max="2830" width="9.7109375" style="499" customWidth="1"/>
    <col min="2831" max="3072" width="11.42578125" style="499"/>
    <col min="3073" max="3073" width="7.7109375" style="499" customWidth="1"/>
    <col min="3074" max="3074" width="12.7109375" style="499" customWidth="1"/>
    <col min="3075" max="3086" width="9.7109375" style="499" customWidth="1"/>
    <col min="3087" max="3328" width="11.42578125" style="499"/>
    <col min="3329" max="3329" width="7.7109375" style="499" customWidth="1"/>
    <col min="3330" max="3330" width="12.7109375" style="499" customWidth="1"/>
    <col min="3331" max="3342" width="9.7109375" style="499" customWidth="1"/>
    <col min="3343" max="3584" width="11.42578125" style="499"/>
    <col min="3585" max="3585" width="7.7109375" style="499" customWidth="1"/>
    <col min="3586" max="3586" width="12.7109375" style="499" customWidth="1"/>
    <col min="3587" max="3598" width="9.7109375" style="499" customWidth="1"/>
    <col min="3599" max="3840" width="11.42578125" style="499"/>
    <col min="3841" max="3841" width="7.7109375" style="499" customWidth="1"/>
    <col min="3842" max="3842" width="12.7109375" style="499" customWidth="1"/>
    <col min="3843" max="3854" width="9.7109375" style="499" customWidth="1"/>
    <col min="3855" max="4096" width="11.42578125" style="499"/>
    <col min="4097" max="4097" width="7.7109375" style="499" customWidth="1"/>
    <col min="4098" max="4098" width="12.7109375" style="499" customWidth="1"/>
    <col min="4099" max="4110" width="9.7109375" style="499" customWidth="1"/>
    <col min="4111" max="4352" width="11.42578125" style="499"/>
    <col min="4353" max="4353" width="7.7109375" style="499" customWidth="1"/>
    <col min="4354" max="4354" width="12.7109375" style="499" customWidth="1"/>
    <col min="4355" max="4366" width="9.7109375" style="499" customWidth="1"/>
    <col min="4367" max="4608" width="11.42578125" style="499"/>
    <col min="4609" max="4609" width="7.7109375" style="499" customWidth="1"/>
    <col min="4610" max="4610" width="12.7109375" style="499" customWidth="1"/>
    <col min="4611" max="4622" width="9.7109375" style="499" customWidth="1"/>
    <col min="4623" max="4864" width="11.42578125" style="499"/>
    <col min="4865" max="4865" width="7.7109375" style="499" customWidth="1"/>
    <col min="4866" max="4866" width="12.7109375" style="499" customWidth="1"/>
    <col min="4867" max="4878" width="9.7109375" style="499" customWidth="1"/>
    <col min="4879" max="5120" width="11.42578125" style="499"/>
    <col min="5121" max="5121" width="7.7109375" style="499" customWidth="1"/>
    <col min="5122" max="5122" width="12.7109375" style="499" customWidth="1"/>
    <col min="5123" max="5134" width="9.7109375" style="499" customWidth="1"/>
    <col min="5135" max="5376" width="11.42578125" style="499"/>
    <col min="5377" max="5377" width="7.7109375" style="499" customWidth="1"/>
    <col min="5378" max="5378" width="12.7109375" style="499" customWidth="1"/>
    <col min="5379" max="5390" width="9.7109375" style="499" customWidth="1"/>
    <col min="5391" max="5632" width="11.42578125" style="499"/>
    <col min="5633" max="5633" width="7.7109375" style="499" customWidth="1"/>
    <col min="5634" max="5634" width="12.7109375" style="499" customWidth="1"/>
    <col min="5635" max="5646" width="9.7109375" style="499" customWidth="1"/>
    <col min="5647" max="5888" width="11.42578125" style="499"/>
    <col min="5889" max="5889" width="7.7109375" style="499" customWidth="1"/>
    <col min="5890" max="5890" width="12.7109375" style="499" customWidth="1"/>
    <col min="5891" max="5902" width="9.7109375" style="499" customWidth="1"/>
    <col min="5903" max="6144" width="11.42578125" style="499"/>
    <col min="6145" max="6145" width="7.7109375" style="499" customWidth="1"/>
    <col min="6146" max="6146" width="12.7109375" style="499" customWidth="1"/>
    <col min="6147" max="6158" width="9.7109375" style="499" customWidth="1"/>
    <col min="6159" max="6400" width="11.42578125" style="499"/>
    <col min="6401" max="6401" width="7.7109375" style="499" customWidth="1"/>
    <col min="6402" max="6402" width="12.7109375" style="499" customWidth="1"/>
    <col min="6403" max="6414" width="9.7109375" style="499" customWidth="1"/>
    <col min="6415" max="6656" width="11.42578125" style="499"/>
    <col min="6657" max="6657" width="7.7109375" style="499" customWidth="1"/>
    <col min="6658" max="6658" width="12.7109375" style="499" customWidth="1"/>
    <col min="6659" max="6670" width="9.7109375" style="499" customWidth="1"/>
    <col min="6671" max="6912" width="11.42578125" style="499"/>
    <col min="6913" max="6913" width="7.7109375" style="499" customWidth="1"/>
    <col min="6914" max="6914" width="12.7109375" style="499" customWidth="1"/>
    <col min="6915" max="6926" width="9.7109375" style="499" customWidth="1"/>
    <col min="6927" max="7168" width="11.42578125" style="499"/>
    <col min="7169" max="7169" width="7.7109375" style="499" customWidth="1"/>
    <col min="7170" max="7170" width="12.7109375" style="499" customWidth="1"/>
    <col min="7171" max="7182" width="9.7109375" style="499" customWidth="1"/>
    <col min="7183" max="7424" width="11.42578125" style="499"/>
    <col min="7425" max="7425" width="7.7109375" style="499" customWidth="1"/>
    <col min="7426" max="7426" width="12.7109375" style="499" customWidth="1"/>
    <col min="7427" max="7438" width="9.7109375" style="499" customWidth="1"/>
    <col min="7439" max="7680" width="11.42578125" style="499"/>
    <col min="7681" max="7681" width="7.7109375" style="499" customWidth="1"/>
    <col min="7682" max="7682" width="12.7109375" style="499" customWidth="1"/>
    <col min="7683" max="7694" width="9.7109375" style="499" customWidth="1"/>
    <col min="7695" max="7936" width="11.42578125" style="499"/>
    <col min="7937" max="7937" width="7.7109375" style="499" customWidth="1"/>
    <col min="7938" max="7938" width="12.7109375" style="499" customWidth="1"/>
    <col min="7939" max="7950" width="9.7109375" style="499" customWidth="1"/>
    <col min="7951" max="8192" width="11.42578125" style="499"/>
    <col min="8193" max="8193" width="7.7109375" style="499" customWidth="1"/>
    <col min="8194" max="8194" width="12.7109375" style="499" customWidth="1"/>
    <col min="8195" max="8206" width="9.7109375" style="499" customWidth="1"/>
    <col min="8207" max="8448" width="11.42578125" style="499"/>
    <col min="8449" max="8449" width="7.7109375" style="499" customWidth="1"/>
    <col min="8450" max="8450" width="12.7109375" style="499" customWidth="1"/>
    <col min="8451" max="8462" width="9.7109375" style="499" customWidth="1"/>
    <col min="8463" max="8704" width="11.42578125" style="499"/>
    <col min="8705" max="8705" width="7.7109375" style="499" customWidth="1"/>
    <col min="8706" max="8706" width="12.7109375" style="499" customWidth="1"/>
    <col min="8707" max="8718" width="9.7109375" style="499" customWidth="1"/>
    <col min="8719" max="8960" width="11.42578125" style="499"/>
    <col min="8961" max="8961" width="7.7109375" style="499" customWidth="1"/>
    <col min="8962" max="8962" width="12.7109375" style="499" customWidth="1"/>
    <col min="8963" max="8974" width="9.7109375" style="499" customWidth="1"/>
    <col min="8975" max="9216" width="11.42578125" style="499"/>
    <col min="9217" max="9217" width="7.7109375" style="499" customWidth="1"/>
    <col min="9218" max="9218" width="12.7109375" style="499" customWidth="1"/>
    <col min="9219" max="9230" width="9.7109375" style="499" customWidth="1"/>
    <col min="9231" max="9472" width="11.42578125" style="499"/>
    <col min="9473" max="9473" width="7.7109375" style="499" customWidth="1"/>
    <col min="9474" max="9474" width="12.7109375" style="499" customWidth="1"/>
    <col min="9475" max="9486" width="9.7109375" style="499" customWidth="1"/>
    <col min="9487" max="9728" width="11.42578125" style="499"/>
    <col min="9729" max="9729" width="7.7109375" style="499" customWidth="1"/>
    <col min="9730" max="9730" width="12.7109375" style="499" customWidth="1"/>
    <col min="9731" max="9742" width="9.7109375" style="499" customWidth="1"/>
    <col min="9743" max="9984" width="11.42578125" style="499"/>
    <col min="9985" max="9985" width="7.7109375" style="499" customWidth="1"/>
    <col min="9986" max="9986" width="12.7109375" style="499" customWidth="1"/>
    <col min="9987" max="9998" width="9.7109375" style="499" customWidth="1"/>
    <col min="9999" max="10240" width="11.42578125" style="499"/>
    <col min="10241" max="10241" width="7.7109375" style="499" customWidth="1"/>
    <col min="10242" max="10242" width="12.7109375" style="499" customWidth="1"/>
    <col min="10243" max="10254" width="9.7109375" style="499" customWidth="1"/>
    <col min="10255" max="10496" width="11.42578125" style="499"/>
    <col min="10497" max="10497" width="7.7109375" style="499" customWidth="1"/>
    <col min="10498" max="10498" width="12.7109375" style="499" customWidth="1"/>
    <col min="10499" max="10510" width="9.7109375" style="499" customWidth="1"/>
    <col min="10511" max="10752" width="11.42578125" style="499"/>
    <col min="10753" max="10753" width="7.7109375" style="499" customWidth="1"/>
    <col min="10754" max="10754" width="12.7109375" style="499" customWidth="1"/>
    <col min="10755" max="10766" width="9.7109375" style="499" customWidth="1"/>
    <col min="10767" max="11008" width="11.42578125" style="499"/>
    <col min="11009" max="11009" width="7.7109375" style="499" customWidth="1"/>
    <col min="11010" max="11010" width="12.7109375" style="499" customWidth="1"/>
    <col min="11011" max="11022" width="9.7109375" style="499" customWidth="1"/>
    <col min="11023" max="11264" width="11.42578125" style="499"/>
    <col min="11265" max="11265" width="7.7109375" style="499" customWidth="1"/>
    <col min="11266" max="11266" width="12.7109375" style="499" customWidth="1"/>
    <col min="11267" max="11278" width="9.7109375" style="499" customWidth="1"/>
    <col min="11279" max="11520" width="11.42578125" style="499"/>
    <col min="11521" max="11521" width="7.7109375" style="499" customWidth="1"/>
    <col min="11522" max="11522" width="12.7109375" style="499" customWidth="1"/>
    <col min="11523" max="11534" width="9.7109375" style="499" customWidth="1"/>
    <col min="11535" max="11776" width="11.42578125" style="499"/>
    <col min="11777" max="11777" width="7.7109375" style="499" customWidth="1"/>
    <col min="11778" max="11778" width="12.7109375" style="499" customWidth="1"/>
    <col min="11779" max="11790" width="9.7109375" style="499" customWidth="1"/>
    <col min="11791" max="12032" width="11.42578125" style="499"/>
    <col min="12033" max="12033" width="7.7109375" style="499" customWidth="1"/>
    <col min="12034" max="12034" width="12.7109375" style="499" customWidth="1"/>
    <col min="12035" max="12046" width="9.7109375" style="499" customWidth="1"/>
    <col min="12047" max="12288" width="11.42578125" style="499"/>
    <col min="12289" max="12289" width="7.7109375" style="499" customWidth="1"/>
    <col min="12290" max="12290" width="12.7109375" style="499" customWidth="1"/>
    <col min="12291" max="12302" width="9.7109375" style="499" customWidth="1"/>
    <col min="12303" max="12544" width="11.42578125" style="499"/>
    <col min="12545" max="12545" width="7.7109375" style="499" customWidth="1"/>
    <col min="12546" max="12546" width="12.7109375" style="499" customWidth="1"/>
    <col min="12547" max="12558" width="9.7109375" style="499" customWidth="1"/>
    <col min="12559" max="12800" width="11.42578125" style="499"/>
    <col min="12801" max="12801" width="7.7109375" style="499" customWidth="1"/>
    <col min="12802" max="12802" width="12.7109375" style="499" customWidth="1"/>
    <col min="12803" max="12814" width="9.7109375" style="499" customWidth="1"/>
    <col min="12815" max="13056" width="11.42578125" style="499"/>
    <col min="13057" max="13057" width="7.7109375" style="499" customWidth="1"/>
    <col min="13058" max="13058" width="12.7109375" style="499" customWidth="1"/>
    <col min="13059" max="13070" width="9.7109375" style="499" customWidth="1"/>
    <col min="13071" max="13312" width="11.42578125" style="499"/>
    <col min="13313" max="13313" width="7.7109375" style="499" customWidth="1"/>
    <col min="13314" max="13314" width="12.7109375" style="499" customWidth="1"/>
    <col min="13315" max="13326" width="9.7109375" style="499" customWidth="1"/>
    <col min="13327" max="13568" width="11.42578125" style="499"/>
    <col min="13569" max="13569" width="7.7109375" style="499" customWidth="1"/>
    <col min="13570" max="13570" width="12.7109375" style="499" customWidth="1"/>
    <col min="13571" max="13582" width="9.7109375" style="499" customWidth="1"/>
    <col min="13583" max="13824" width="11.42578125" style="499"/>
    <col min="13825" max="13825" width="7.7109375" style="499" customWidth="1"/>
    <col min="13826" max="13826" width="12.7109375" style="499" customWidth="1"/>
    <col min="13827" max="13838" width="9.7109375" style="499" customWidth="1"/>
    <col min="13839" max="14080" width="11.42578125" style="499"/>
    <col min="14081" max="14081" width="7.7109375" style="499" customWidth="1"/>
    <col min="14082" max="14082" width="12.7109375" style="499" customWidth="1"/>
    <col min="14083" max="14094" width="9.7109375" style="499" customWidth="1"/>
    <col min="14095" max="14336" width="11.42578125" style="499"/>
    <col min="14337" max="14337" width="7.7109375" style="499" customWidth="1"/>
    <col min="14338" max="14338" width="12.7109375" style="499" customWidth="1"/>
    <col min="14339" max="14350" width="9.7109375" style="499" customWidth="1"/>
    <col min="14351" max="14592" width="11.42578125" style="499"/>
    <col min="14593" max="14593" width="7.7109375" style="499" customWidth="1"/>
    <col min="14594" max="14594" width="12.7109375" style="499" customWidth="1"/>
    <col min="14595" max="14606" width="9.7109375" style="499" customWidth="1"/>
    <col min="14607" max="14848" width="11.42578125" style="499"/>
    <col min="14849" max="14849" width="7.7109375" style="499" customWidth="1"/>
    <col min="14850" max="14850" width="12.7109375" style="499" customWidth="1"/>
    <col min="14851" max="14862" width="9.7109375" style="499" customWidth="1"/>
    <col min="14863" max="15104" width="11.42578125" style="499"/>
    <col min="15105" max="15105" width="7.7109375" style="499" customWidth="1"/>
    <col min="15106" max="15106" width="12.7109375" style="499" customWidth="1"/>
    <col min="15107" max="15118" width="9.7109375" style="499" customWidth="1"/>
    <col min="15119" max="15360" width="11.42578125" style="499"/>
    <col min="15361" max="15361" width="7.7109375" style="499" customWidth="1"/>
    <col min="15362" max="15362" width="12.7109375" style="499" customWidth="1"/>
    <col min="15363" max="15374" width="9.7109375" style="499" customWidth="1"/>
    <col min="15375" max="15616" width="11.42578125" style="499"/>
    <col min="15617" max="15617" width="7.7109375" style="499" customWidth="1"/>
    <col min="15618" max="15618" width="12.7109375" style="499" customWidth="1"/>
    <col min="15619" max="15630" width="9.7109375" style="499" customWidth="1"/>
    <col min="15631" max="15872" width="11.42578125" style="499"/>
    <col min="15873" max="15873" width="7.7109375" style="499" customWidth="1"/>
    <col min="15874" max="15874" width="12.7109375" style="499" customWidth="1"/>
    <col min="15875" max="15886" width="9.7109375" style="499" customWidth="1"/>
    <col min="15887" max="16128" width="11.42578125" style="499"/>
    <col min="16129" max="16129" width="7.7109375" style="499" customWidth="1"/>
    <col min="16130" max="16130" width="12.7109375" style="499" customWidth="1"/>
    <col min="16131" max="16142" width="9.7109375" style="499" customWidth="1"/>
    <col min="16143" max="16384" width="11.42578125" style="499"/>
  </cols>
  <sheetData>
    <row r="1" spans="1:14" ht="15" customHeight="1">
      <c r="A1" s="919" t="s">
        <v>1821</v>
      </c>
    </row>
    <row r="2" spans="1:14" ht="15" customHeight="1">
      <c r="A2" s="1124" t="s">
        <v>165</v>
      </c>
      <c r="B2" s="1124"/>
      <c r="C2" s="1124"/>
      <c r="D2" s="1124"/>
      <c r="E2" s="1124"/>
      <c r="F2" s="1124"/>
      <c r="G2" s="1124"/>
      <c r="H2" s="1124"/>
      <c r="I2" s="1124"/>
      <c r="J2" s="1124"/>
      <c r="K2" s="1124"/>
      <c r="L2" s="1124"/>
      <c r="M2" s="1124"/>
      <c r="N2" s="1124"/>
    </row>
    <row r="3" spans="1:14" ht="15" customHeight="1">
      <c r="A3" s="1124" t="s">
        <v>1215</v>
      </c>
      <c r="B3" s="1124"/>
      <c r="C3" s="1124"/>
      <c r="D3" s="1124"/>
      <c r="E3" s="1124"/>
      <c r="F3" s="1124"/>
      <c r="G3" s="1124"/>
      <c r="H3" s="1124"/>
      <c r="I3" s="1124"/>
      <c r="J3" s="1124"/>
      <c r="K3" s="1124"/>
      <c r="L3" s="1124"/>
      <c r="M3" s="1124"/>
      <c r="N3" s="1124"/>
    </row>
    <row r="4" spans="1:14" ht="15" customHeight="1">
      <c r="A4" s="1124" t="s">
        <v>56</v>
      </c>
      <c r="B4" s="1124"/>
      <c r="C4" s="1124"/>
      <c r="D4" s="1124"/>
      <c r="E4" s="1124"/>
      <c r="F4" s="1124"/>
      <c r="G4" s="1124"/>
      <c r="H4" s="1124"/>
      <c r="I4" s="1124"/>
      <c r="J4" s="1124"/>
      <c r="K4" s="1124"/>
      <c r="L4" s="1124"/>
      <c r="M4" s="1124"/>
      <c r="N4" s="1124"/>
    </row>
    <row r="5" spans="1:14" ht="15" customHeight="1">
      <c r="A5" s="1124" t="s">
        <v>320</v>
      </c>
      <c r="B5" s="1124"/>
      <c r="C5" s="1124"/>
      <c r="D5" s="1124"/>
      <c r="E5" s="1124"/>
      <c r="F5" s="1124"/>
      <c r="G5" s="1124"/>
      <c r="H5" s="1124"/>
      <c r="I5" s="1124"/>
      <c r="J5" s="1124"/>
      <c r="K5" s="1124"/>
      <c r="L5" s="1124"/>
      <c r="M5" s="1124"/>
      <c r="N5" s="1124"/>
    </row>
    <row r="6" spans="1:14" ht="20.100000000000001" customHeight="1">
      <c r="A6" s="1340" t="s">
        <v>453</v>
      </c>
      <c r="B6" s="1340"/>
      <c r="C6" s="1340"/>
      <c r="D6" s="1340"/>
      <c r="E6" s="1340"/>
      <c r="F6" s="1340"/>
      <c r="G6" s="1340"/>
      <c r="H6" s="1340"/>
      <c r="I6" s="1340"/>
      <c r="J6" s="1340"/>
      <c r="K6" s="1340"/>
      <c r="L6" s="1340"/>
      <c r="M6" s="1340"/>
      <c r="N6" s="1340"/>
    </row>
    <row r="7" spans="1:14" ht="12" customHeight="1">
      <c r="A7" s="1114" t="s">
        <v>57</v>
      </c>
      <c r="B7" s="1341"/>
      <c r="C7" s="500"/>
      <c r="D7" s="501"/>
      <c r="E7" s="1335"/>
      <c r="F7" s="1336"/>
      <c r="G7" s="1343"/>
      <c r="H7" s="1344"/>
      <c r="I7" s="1343" t="s">
        <v>883</v>
      </c>
      <c r="J7" s="1344"/>
      <c r="K7" s="1343"/>
      <c r="L7" s="1344"/>
      <c r="M7" s="1113"/>
      <c r="N7" s="1113"/>
    </row>
    <row r="8" spans="1:14" ht="6" customHeight="1">
      <c r="A8" s="1342"/>
      <c r="B8" s="1342"/>
      <c r="C8" s="502"/>
      <c r="D8" s="503"/>
      <c r="E8" s="1335"/>
      <c r="F8" s="1336"/>
      <c r="G8" s="1335"/>
      <c r="H8" s="1336"/>
      <c r="I8" s="1335"/>
      <c r="J8" s="1336"/>
      <c r="K8" s="1335"/>
      <c r="L8" s="1336"/>
      <c r="M8" s="1337"/>
      <c r="N8" s="1337"/>
    </row>
    <row r="9" spans="1:14" ht="6" customHeight="1">
      <c r="A9" s="1342"/>
      <c r="B9" s="1342"/>
      <c r="C9" s="502"/>
      <c r="D9" s="503"/>
      <c r="E9" s="1335" t="s">
        <v>58</v>
      </c>
      <c r="F9" s="1336"/>
      <c r="G9" s="1335" t="s">
        <v>58</v>
      </c>
      <c r="H9" s="1336"/>
      <c r="I9" s="1335" t="s">
        <v>59</v>
      </c>
      <c r="J9" s="1336"/>
      <c r="K9" s="842"/>
      <c r="L9" s="843"/>
      <c r="M9" s="1337" t="s">
        <v>883</v>
      </c>
      <c r="N9" s="1337"/>
    </row>
    <row r="10" spans="1:14" ht="6" customHeight="1">
      <c r="A10" s="1342"/>
      <c r="B10" s="1342"/>
      <c r="C10" s="1335" t="s">
        <v>58</v>
      </c>
      <c r="D10" s="1336"/>
      <c r="E10" s="1335"/>
      <c r="F10" s="1336"/>
      <c r="G10" s="1335"/>
      <c r="H10" s="1336"/>
      <c r="I10" s="1335"/>
      <c r="J10" s="1336"/>
      <c r="K10" s="842"/>
      <c r="L10" s="843"/>
      <c r="M10" s="1337"/>
      <c r="N10" s="1337"/>
    </row>
    <row r="11" spans="1:14" ht="6" customHeight="1">
      <c r="A11" s="1342"/>
      <c r="B11" s="1342"/>
      <c r="C11" s="1335"/>
      <c r="D11" s="1336"/>
      <c r="E11" s="1335" t="s">
        <v>337</v>
      </c>
      <c r="F11" s="1336"/>
      <c r="G11" s="1335" t="s">
        <v>338</v>
      </c>
      <c r="H11" s="1336"/>
      <c r="I11" s="1335" t="s">
        <v>1136</v>
      </c>
      <c r="J11" s="1336"/>
      <c r="K11" s="1335" t="s">
        <v>819</v>
      </c>
      <c r="L11" s="1336"/>
      <c r="M11" s="1337" t="s">
        <v>1343</v>
      </c>
      <c r="N11" s="1337"/>
    </row>
    <row r="12" spans="1:14" ht="6" customHeight="1">
      <c r="A12" s="1342"/>
      <c r="B12" s="1342"/>
      <c r="C12" s="1335" t="s">
        <v>808</v>
      </c>
      <c r="D12" s="1336"/>
      <c r="E12" s="1335"/>
      <c r="F12" s="1336"/>
      <c r="G12" s="1335"/>
      <c r="H12" s="1336"/>
      <c r="I12" s="1335"/>
      <c r="J12" s="1336"/>
      <c r="K12" s="1335"/>
      <c r="L12" s="1336"/>
      <c r="M12" s="1337"/>
      <c r="N12" s="1337"/>
    </row>
    <row r="13" spans="1:14" ht="6" customHeight="1">
      <c r="A13" s="1342"/>
      <c r="B13" s="1342"/>
      <c r="C13" s="1335"/>
      <c r="D13" s="1336"/>
      <c r="E13" s="1335" t="s">
        <v>809</v>
      </c>
      <c r="F13" s="1336"/>
      <c r="G13" s="1335" t="s">
        <v>1385</v>
      </c>
      <c r="H13" s="1336"/>
      <c r="I13" s="1335" t="s">
        <v>901</v>
      </c>
      <c r="J13" s="1336"/>
      <c r="K13" s="1335" t="s">
        <v>554</v>
      </c>
      <c r="L13" s="1336"/>
      <c r="M13" s="1337" t="s">
        <v>922</v>
      </c>
      <c r="N13" s="1337"/>
    </row>
    <row r="14" spans="1:14" ht="6" customHeight="1">
      <c r="A14" s="1342"/>
      <c r="B14" s="1342"/>
      <c r="C14" s="1335" t="s">
        <v>1317</v>
      </c>
      <c r="D14" s="1336"/>
      <c r="E14" s="1335"/>
      <c r="F14" s="1336"/>
      <c r="G14" s="1335"/>
      <c r="H14" s="1336"/>
      <c r="I14" s="1335"/>
      <c r="J14" s="1336"/>
      <c r="K14" s="1335"/>
      <c r="L14" s="1336"/>
      <c r="M14" s="1337"/>
      <c r="N14" s="1337"/>
    </row>
    <row r="15" spans="1:14" ht="6" customHeight="1">
      <c r="A15" s="1342"/>
      <c r="B15" s="1342"/>
      <c r="C15" s="1335"/>
      <c r="D15" s="1336"/>
      <c r="E15" s="1335" t="s">
        <v>113</v>
      </c>
      <c r="F15" s="1336"/>
      <c r="G15" s="1335" t="s">
        <v>555</v>
      </c>
      <c r="H15" s="1336"/>
      <c r="I15" s="1335" t="s">
        <v>556</v>
      </c>
      <c r="J15" s="1336"/>
      <c r="K15" s="1335"/>
      <c r="L15" s="1336"/>
      <c r="M15" s="1337" t="s">
        <v>557</v>
      </c>
      <c r="N15" s="1337"/>
    </row>
    <row r="16" spans="1:14" ht="6" customHeight="1">
      <c r="A16" s="1342"/>
      <c r="B16" s="1342"/>
      <c r="C16" s="502"/>
      <c r="D16" s="503"/>
      <c r="E16" s="1335"/>
      <c r="F16" s="1336"/>
      <c r="G16" s="1335"/>
      <c r="H16" s="1336"/>
      <c r="I16" s="1335"/>
      <c r="J16" s="1336"/>
      <c r="K16" s="1335"/>
      <c r="L16" s="1336"/>
      <c r="M16" s="1337"/>
      <c r="N16" s="1337"/>
    </row>
    <row r="17" spans="1:16" ht="6" customHeight="1">
      <c r="A17" s="1342"/>
      <c r="B17" s="1342"/>
      <c r="C17" s="502"/>
      <c r="D17" s="503"/>
      <c r="E17" s="1335"/>
      <c r="F17" s="1336"/>
      <c r="G17" s="1335"/>
      <c r="H17" s="1336"/>
      <c r="I17" s="1335" t="s">
        <v>558</v>
      </c>
      <c r="J17" s="1336"/>
      <c r="K17" s="1335"/>
      <c r="L17" s="1336"/>
      <c r="M17" s="1337"/>
      <c r="N17" s="1337"/>
    </row>
    <row r="18" spans="1:16" ht="6" customHeight="1">
      <c r="A18" s="1342"/>
      <c r="B18" s="1342"/>
      <c r="C18" s="502"/>
      <c r="D18" s="503"/>
      <c r="E18" s="1335"/>
      <c r="F18" s="1336"/>
      <c r="G18" s="1335"/>
      <c r="H18" s="1336"/>
      <c r="I18" s="1335"/>
      <c r="J18" s="1336"/>
      <c r="K18" s="1335"/>
      <c r="L18" s="1336"/>
      <c r="M18" s="1337"/>
      <c r="N18" s="1337"/>
    </row>
    <row r="19" spans="1:16" ht="18" customHeight="1">
      <c r="A19" s="1342"/>
      <c r="B19" s="1342"/>
      <c r="C19" s="1152" t="s">
        <v>728</v>
      </c>
      <c r="D19" s="1120"/>
      <c r="E19" s="1338" t="s">
        <v>80</v>
      </c>
      <c r="F19" s="1339"/>
      <c r="G19" s="1338" t="s">
        <v>81</v>
      </c>
      <c r="H19" s="1339"/>
      <c r="I19" s="1152" t="s">
        <v>1149</v>
      </c>
      <c r="J19" s="1120"/>
      <c r="K19" s="1338" t="s">
        <v>1150</v>
      </c>
      <c r="L19" s="1339"/>
      <c r="M19" s="1119" t="s">
        <v>1151</v>
      </c>
      <c r="N19" s="1119"/>
    </row>
    <row r="20" spans="1:16" ht="17.100000000000001" customHeight="1">
      <c r="A20" s="1342"/>
      <c r="B20" s="1342"/>
      <c r="C20" s="504" t="s">
        <v>920</v>
      </c>
      <c r="D20" s="504" t="s">
        <v>1073</v>
      </c>
      <c r="E20" s="504" t="s">
        <v>920</v>
      </c>
      <c r="F20" s="504" t="s">
        <v>1073</v>
      </c>
      <c r="G20" s="504" t="s">
        <v>920</v>
      </c>
      <c r="H20" s="504" t="s">
        <v>1073</v>
      </c>
      <c r="I20" s="504" t="s">
        <v>920</v>
      </c>
      <c r="J20" s="504" t="s">
        <v>1073</v>
      </c>
      <c r="K20" s="504" t="s">
        <v>920</v>
      </c>
      <c r="L20" s="504" t="s">
        <v>1073</v>
      </c>
      <c r="M20" s="504" t="s">
        <v>920</v>
      </c>
      <c r="N20" s="844" t="s">
        <v>1073</v>
      </c>
    </row>
    <row r="21" spans="1:16" ht="11.45" customHeight="1">
      <c r="A21" s="1342"/>
      <c r="B21" s="1342"/>
      <c r="C21" s="847" t="s">
        <v>636</v>
      </c>
      <c r="D21" s="847" t="s">
        <v>1180</v>
      </c>
      <c r="E21" s="847" t="s">
        <v>636</v>
      </c>
      <c r="F21" s="847" t="s">
        <v>1180</v>
      </c>
      <c r="G21" s="847" t="s">
        <v>636</v>
      </c>
      <c r="H21" s="847" t="s">
        <v>1180</v>
      </c>
      <c r="I21" s="847" t="s">
        <v>636</v>
      </c>
      <c r="J21" s="847" t="s">
        <v>1180</v>
      </c>
      <c r="K21" s="847" t="s">
        <v>636</v>
      </c>
      <c r="L21" s="847" t="s">
        <v>1180</v>
      </c>
      <c r="M21" s="847" t="s">
        <v>636</v>
      </c>
      <c r="N21" s="842" t="s">
        <v>1180</v>
      </c>
    </row>
    <row r="22" spans="1:16" ht="5.0999999999999996" customHeight="1">
      <c r="A22" s="1119"/>
      <c r="B22" s="1119"/>
      <c r="C22" s="505"/>
      <c r="D22" s="505"/>
      <c r="E22" s="505"/>
      <c r="F22" s="505"/>
      <c r="G22" s="505"/>
      <c r="H22" s="505"/>
      <c r="I22" s="505"/>
      <c r="J22" s="505"/>
      <c r="K22" s="505"/>
      <c r="L22" s="505"/>
      <c r="M22" s="505"/>
      <c r="N22" s="506"/>
    </row>
    <row r="23" spans="1:16" ht="24.95" customHeight="1">
      <c r="A23" s="507">
        <v>2011</v>
      </c>
      <c r="B23" s="508" t="s">
        <v>366</v>
      </c>
      <c r="C23" s="509">
        <v>110</v>
      </c>
      <c r="D23" s="509">
        <v>110.5</v>
      </c>
      <c r="E23" s="509">
        <v>110.6</v>
      </c>
      <c r="F23" s="509">
        <v>111.1</v>
      </c>
      <c r="G23" s="509">
        <v>114.8</v>
      </c>
      <c r="H23" s="509">
        <v>116.5</v>
      </c>
      <c r="I23" s="509">
        <v>109.8</v>
      </c>
      <c r="J23" s="509">
        <v>110.3</v>
      </c>
      <c r="K23" s="509">
        <v>112.1</v>
      </c>
      <c r="L23" s="509">
        <v>112.4</v>
      </c>
      <c r="M23" s="509">
        <v>123.2</v>
      </c>
      <c r="N23" s="509">
        <v>113.1</v>
      </c>
      <c r="O23" s="510"/>
      <c r="P23" s="511"/>
    </row>
    <row r="24" spans="1:16" ht="12" customHeight="1">
      <c r="A24" s="507">
        <v>2012</v>
      </c>
      <c r="B24" s="508" t="s">
        <v>366</v>
      </c>
      <c r="C24" s="509">
        <v>105.7</v>
      </c>
      <c r="D24" s="509">
        <v>106.5</v>
      </c>
      <c r="E24" s="509">
        <v>110</v>
      </c>
      <c r="F24" s="509">
        <v>112.7</v>
      </c>
      <c r="G24" s="509">
        <v>115.8</v>
      </c>
      <c r="H24" s="509">
        <v>118.5</v>
      </c>
      <c r="I24" s="509">
        <v>112.1</v>
      </c>
      <c r="J24" s="509">
        <v>113.6</v>
      </c>
      <c r="K24" s="509">
        <v>115.1</v>
      </c>
      <c r="L24" s="509">
        <v>116.1</v>
      </c>
      <c r="M24" s="509">
        <v>124.2</v>
      </c>
      <c r="N24" s="509">
        <v>113.4</v>
      </c>
      <c r="O24" s="510"/>
    </row>
    <row r="25" spans="1:16" ht="12" customHeight="1">
      <c r="A25" s="507">
        <v>2013</v>
      </c>
      <c r="B25" s="508" t="s">
        <v>366</v>
      </c>
      <c r="C25" s="509">
        <v>106.2</v>
      </c>
      <c r="D25" s="509">
        <v>108.3</v>
      </c>
      <c r="E25" s="509">
        <v>107.7</v>
      </c>
      <c r="F25" s="509">
        <v>111.1</v>
      </c>
      <c r="G25" s="509">
        <v>119.3</v>
      </c>
      <c r="H25" s="509">
        <v>123.1</v>
      </c>
      <c r="I25" s="509">
        <v>113.7</v>
      </c>
      <c r="J25" s="509">
        <v>116.7</v>
      </c>
      <c r="K25" s="509">
        <v>115.6</v>
      </c>
      <c r="L25" s="509">
        <v>115.6</v>
      </c>
      <c r="M25" s="509">
        <v>115.1</v>
      </c>
      <c r="N25" s="509">
        <v>102.3</v>
      </c>
    </row>
    <row r="26" spans="1:16" ht="12" customHeight="1">
      <c r="A26" s="507">
        <v>2014</v>
      </c>
      <c r="B26" s="508" t="s">
        <v>366</v>
      </c>
      <c r="C26" s="509">
        <v>108.7</v>
      </c>
      <c r="D26" s="509">
        <v>110.1</v>
      </c>
      <c r="E26" s="509">
        <v>108.1</v>
      </c>
      <c r="F26" s="509">
        <v>111.8</v>
      </c>
      <c r="G26" s="509">
        <v>124.5</v>
      </c>
      <c r="H26" s="509">
        <v>128.30000000000001</v>
      </c>
      <c r="I26" s="509">
        <v>111.9</v>
      </c>
      <c r="J26" s="509">
        <v>117.9</v>
      </c>
      <c r="K26" s="509">
        <v>114.6</v>
      </c>
      <c r="L26" s="509">
        <v>113.1</v>
      </c>
      <c r="M26" s="509">
        <v>111.5</v>
      </c>
      <c r="N26" s="509">
        <v>104.5</v>
      </c>
    </row>
    <row r="27" spans="1:16" ht="24.95" customHeight="1">
      <c r="A27" s="507">
        <v>2010</v>
      </c>
      <c r="B27" s="512" t="s">
        <v>947</v>
      </c>
      <c r="C27" s="509">
        <v>115.7</v>
      </c>
      <c r="D27" s="509">
        <v>116.5</v>
      </c>
      <c r="E27" s="509">
        <v>116.4</v>
      </c>
      <c r="F27" s="509">
        <v>115.1</v>
      </c>
      <c r="G27" s="509">
        <v>109.2</v>
      </c>
      <c r="H27" s="509">
        <v>109.8</v>
      </c>
      <c r="I27" s="509">
        <v>95.3</v>
      </c>
      <c r="J27" s="509">
        <v>96.3</v>
      </c>
      <c r="K27" s="509">
        <v>98</v>
      </c>
      <c r="L27" s="509">
        <v>95.4</v>
      </c>
      <c r="M27" s="509">
        <v>107</v>
      </c>
      <c r="N27" s="509">
        <v>94.1</v>
      </c>
      <c r="O27" s="513"/>
    </row>
    <row r="28" spans="1:16" ht="12" customHeight="1">
      <c r="A28" s="507"/>
      <c r="B28" s="512" t="s">
        <v>948</v>
      </c>
      <c r="C28" s="509">
        <v>134</v>
      </c>
      <c r="D28" s="509">
        <v>134.19999999999999</v>
      </c>
      <c r="E28" s="509">
        <v>132.9</v>
      </c>
      <c r="F28" s="509">
        <v>136.19999999999999</v>
      </c>
      <c r="G28" s="509">
        <v>126.6</v>
      </c>
      <c r="H28" s="509">
        <v>125.6</v>
      </c>
      <c r="I28" s="509">
        <v>111.1</v>
      </c>
      <c r="J28" s="509">
        <v>111.1</v>
      </c>
      <c r="K28" s="509">
        <v>118.7</v>
      </c>
      <c r="L28" s="509">
        <v>120.5</v>
      </c>
      <c r="M28" s="509">
        <v>123</v>
      </c>
      <c r="N28" s="509">
        <v>141.9</v>
      </c>
    </row>
    <row r="29" spans="1:16" ht="12" customHeight="1">
      <c r="A29" s="507"/>
      <c r="B29" s="512" t="s">
        <v>949</v>
      </c>
      <c r="C29" s="509">
        <v>127.2</v>
      </c>
      <c r="D29" s="509">
        <v>130.6</v>
      </c>
      <c r="E29" s="509">
        <v>128.9</v>
      </c>
      <c r="F29" s="509">
        <v>132.5</v>
      </c>
      <c r="G29" s="509">
        <v>123.6</v>
      </c>
      <c r="H29" s="509">
        <v>123.7</v>
      </c>
      <c r="I29" s="509">
        <v>107.5</v>
      </c>
      <c r="J29" s="509">
        <v>106.4</v>
      </c>
      <c r="K29" s="509">
        <v>107</v>
      </c>
      <c r="L29" s="509">
        <v>106.6</v>
      </c>
      <c r="M29" s="509">
        <v>112.7</v>
      </c>
      <c r="N29" s="509">
        <v>106.4</v>
      </c>
    </row>
    <row r="30" spans="1:16" ht="12" customHeight="1">
      <c r="A30" s="507"/>
      <c r="B30" s="512" t="s">
        <v>281</v>
      </c>
      <c r="C30" s="509">
        <v>117.3</v>
      </c>
      <c r="D30" s="509">
        <v>121.8</v>
      </c>
      <c r="E30" s="509">
        <v>123.3</v>
      </c>
      <c r="F30" s="509">
        <v>127.2</v>
      </c>
      <c r="G30" s="509">
        <v>117.6</v>
      </c>
      <c r="H30" s="509">
        <v>119.9</v>
      </c>
      <c r="I30" s="509">
        <v>99.9</v>
      </c>
      <c r="J30" s="509">
        <v>101.6</v>
      </c>
      <c r="K30" s="509">
        <v>100.6</v>
      </c>
      <c r="L30" s="509">
        <v>101.9</v>
      </c>
      <c r="M30" s="509">
        <v>90.9</v>
      </c>
      <c r="N30" s="509">
        <v>104.1</v>
      </c>
    </row>
    <row r="31" spans="1:16" ht="12" customHeight="1">
      <c r="A31" s="507"/>
      <c r="B31" s="512" t="s">
        <v>249</v>
      </c>
      <c r="C31" s="509">
        <v>130.69999999999999</v>
      </c>
      <c r="D31" s="509">
        <v>133.19999999999999</v>
      </c>
      <c r="E31" s="509">
        <v>142.5</v>
      </c>
      <c r="F31" s="509">
        <v>145.69999999999999</v>
      </c>
      <c r="G31" s="509">
        <v>128</v>
      </c>
      <c r="H31" s="509">
        <v>128.80000000000001</v>
      </c>
      <c r="I31" s="509">
        <v>116.2</v>
      </c>
      <c r="J31" s="509">
        <v>116.9</v>
      </c>
      <c r="K31" s="509">
        <v>113.2</v>
      </c>
      <c r="L31" s="509">
        <v>114.3</v>
      </c>
      <c r="M31" s="509">
        <v>108.4</v>
      </c>
      <c r="N31" s="509">
        <v>105.2</v>
      </c>
    </row>
    <row r="32" spans="1:16" ht="12" customHeight="1">
      <c r="A32" s="507"/>
      <c r="B32" s="512" t="s">
        <v>250</v>
      </c>
      <c r="C32" s="509">
        <v>126.3</v>
      </c>
      <c r="D32" s="509">
        <v>126.6</v>
      </c>
      <c r="E32" s="509">
        <v>127.6</v>
      </c>
      <c r="F32" s="509">
        <v>129.80000000000001</v>
      </c>
      <c r="G32" s="509">
        <v>122.9</v>
      </c>
      <c r="H32" s="509">
        <v>125</v>
      </c>
      <c r="I32" s="509">
        <v>113.5</v>
      </c>
      <c r="J32" s="509">
        <v>112.5</v>
      </c>
      <c r="K32" s="509">
        <v>108.2</v>
      </c>
      <c r="L32" s="509">
        <v>108.3</v>
      </c>
      <c r="M32" s="509">
        <v>97.3</v>
      </c>
      <c r="N32" s="509">
        <v>96.7</v>
      </c>
    </row>
    <row r="33" spans="1:14" ht="12" customHeight="1">
      <c r="A33" s="507"/>
      <c r="B33" s="512" t="s">
        <v>251</v>
      </c>
      <c r="C33" s="509">
        <v>114.1</v>
      </c>
      <c r="D33" s="509">
        <v>115</v>
      </c>
      <c r="E33" s="509">
        <v>114.1</v>
      </c>
      <c r="F33" s="509">
        <v>114.2</v>
      </c>
      <c r="G33" s="509">
        <v>114.7</v>
      </c>
      <c r="H33" s="509">
        <v>115.8</v>
      </c>
      <c r="I33" s="509">
        <v>119.7</v>
      </c>
      <c r="J33" s="509">
        <v>120.7</v>
      </c>
      <c r="K33" s="509">
        <v>115.4</v>
      </c>
      <c r="L33" s="509">
        <v>115.4</v>
      </c>
      <c r="M33" s="509">
        <v>108.4</v>
      </c>
      <c r="N33" s="509">
        <v>98.8</v>
      </c>
    </row>
    <row r="34" spans="1:14" ht="12" customHeight="1">
      <c r="A34" s="507"/>
      <c r="B34" s="512" t="s">
        <v>888</v>
      </c>
      <c r="C34" s="509">
        <v>35.299999999999997</v>
      </c>
      <c r="D34" s="509">
        <v>31.7</v>
      </c>
      <c r="E34" s="509">
        <v>50.3</v>
      </c>
      <c r="F34" s="509">
        <v>47</v>
      </c>
      <c r="G34" s="509">
        <v>63.1</v>
      </c>
      <c r="H34" s="509">
        <v>61.8</v>
      </c>
      <c r="I34" s="509">
        <v>105.6</v>
      </c>
      <c r="J34" s="509">
        <v>105.3</v>
      </c>
      <c r="K34" s="509">
        <v>111.2</v>
      </c>
      <c r="L34" s="509">
        <v>113.3</v>
      </c>
      <c r="M34" s="509">
        <v>133.80000000000001</v>
      </c>
      <c r="N34" s="509">
        <v>124.6</v>
      </c>
    </row>
    <row r="35" spans="1:14" ht="24" customHeight="1">
      <c r="A35" s="507">
        <v>2011</v>
      </c>
      <c r="B35" s="512" t="s">
        <v>1145</v>
      </c>
      <c r="C35" s="509">
        <v>53.1</v>
      </c>
      <c r="D35" s="509">
        <v>50</v>
      </c>
      <c r="E35" s="509">
        <v>39.6</v>
      </c>
      <c r="F35" s="509">
        <v>34.4</v>
      </c>
      <c r="G35" s="509">
        <v>60.6</v>
      </c>
      <c r="H35" s="509">
        <v>58.5</v>
      </c>
      <c r="I35" s="509">
        <v>70.5</v>
      </c>
      <c r="J35" s="509">
        <v>69.400000000000006</v>
      </c>
      <c r="K35" s="509">
        <v>72.900000000000006</v>
      </c>
      <c r="L35" s="509">
        <v>70.900000000000006</v>
      </c>
      <c r="M35" s="509">
        <v>76.400000000000006</v>
      </c>
      <c r="N35" s="509">
        <v>80.400000000000006</v>
      </c>
    </row>
    <row r="36" spans="1:14" ht="12" customHeight="1">
      <c r="A36" s="507"/>
      <c r="B36" s="512" t="s">
        <v>83</v>
      </c>
      <c r="C36" s="509">
        <v>75.8</v>
      </c>
      <c r="D36" s="509">
        <v>71.900000000000006</v>
      </c>
      <c r="E36" s="509">
        <v>67.099999999999994</v>
      </c>
      <c r="F36" s="509">
        <v>65.2</v>
      </c>
      <c r="G36" s="509">
        <v>76.5</v>
      </c>
      <c r="H36" s="509">
        <v>74.599999999999994</v>
      </c>
      <c r="I36" s="509">
        <v>88.9</v>
      </c>
      <c r="J36" s="509">
        <v>86.7</v>
      </c>
      <c r="K36" s="509">
        <v>86.5</v>
      </c>
      <c r="L36" s="509">
        <v>84.3</v>
      </c>
      <c r="M36" s="509">
        <v>103.1</v>
      </c>
      <c r="N36" s="509">
        <v>98.3</v>
      </c>
    </row>
    <row r="37" spans="1:14" ht="12" customHeight="1">
      <c r="A37" s="507"/>
      <c r="B37" s="512" t="s">
        <v>89</v>
      </c>
      <c r="C37" s="509">
        <v>119.3</v>
      </c>
      <c r="D37" s="509">
        <v>119.2</v>
      </c>
      <c r="E37" s="509">
        <v>106.8</v>
      </c>
      <c r="F37" s="509">
        <v>106.7</v>
      </c>
      <c r="G37" s="509">
        <v>113.7</v>
      </c>
      <c r="H37" s="509">
        <v>114.3</v>
      </c>
      <c r="I37" s="509">
        <v>111.5</v>
      </c>
      <c r="J37" s="509">
        <v>109.6</v>
      </c>
      <c r="K37" s="509">
        <v>110.4</v>
      </c>
      <c r="L37" s="509">
        <v>108</v>
      </c>
      <c r="M37" s="509">
        <v>152.80000000000001</v>
      </c>
      <c r="N37" s="509">
        <v>140.69999999999999</v>
      </c>
    </row>
    <row r="38" spans="1:14" ht="12" customHeight="1">
      <c r="A38" s="507"/>
      <c r="B38" s="512" t="s">
        <v>90</v>
      </c>
      <c r="C38" s="509">
        <v>118.6</v>
      </c>
      <c r="D38" s="509">
        <v>118.9</v>
      </c>
      <c r="E38" s="509">
        <v>114.1</v>
      </c>
      <c r="F38" s="509">
        <v>115.6</v>
      </c>
      <c r="G38" s="509">
        <v>117.5</v>
      </c>
      <c r="H38" s="509">
        <v>118.8</v>
      </c>
      <c r="I38" s="509">
        <v>98.5</v>
      </c>
      <c r="J38" s="509">
        <v>98.9</v>
      </c>
      <c r="K38" s="509">
        <v>93.1</v>
      </c>
      <c r="L38" s="509">
        <v>91.6</v>
      </c>
      <c r="M38" s="509">
        <v>117.1</v>
      </c>
      <c r="N38" s="509">
        <v>124.2</v>
      </c>
    </row>
    <row r="39" spans="1:14" ht="12" customHeight="1">
      <c r="A39" s="507"/>
      <c r="B39" s="512" t="s">
        <v>947</v>
      </c>
      <c r="C39" s="509">
        <v>142.1</v>
      </c>
      <c r="D39" s="509">
        <v>143.1</v>
      </c>
      <c r="E39" s="509">
        <v>143.5</v>
      </c>
      <c r="F39" s="509">
        <v>149.80000000000001</v>
      </c>
      <c r="G39" s="509">
        <v>136.5</v>
      </c>
      <c r="H39" s="509">
        <v>138.6</v>
      </c>
      <c r="I39" s="509">
        <v>121</v>
      </c>
      <c r="J39" s="509">
        <v>120.8</v>
      </c>
      <c r="K39" s="509">
        <v>119.1</v>
      </c>
      <c r="L39" s="509">
        <v>115.8</v>
      </c>
      <c r="M39" s="509">
        <v>129.9</v>
      </c>
      <c r="N39" s="509">
        <v>139.4</v>
      </c>
    </row>
    <row r="40" spans="1:14" ht="12" customHeight="1">
      <c r="A40" s="507"/>
      <c r="B40" s="512" t="s">
        <v>948</v>
      </c>
      <c r="C40" s="509">
        <v>119.1</v>
      </c>
      <c r="D40" s="509">
        <v>119.2</v>
      </c>
      <c r="E40" s="509">
        <v>132.4</v>
      </c>
      <c r="F40" s="509">
        <v>133</v>
      </c>
      <c r="G40" s="509">
        <v>123.8</v>
      </c>
      <c r="H40" s="509">
        <v>126</v>
      </c>
      <c r="I40" s="509">
        <v>110.5</v>
      </c>
      <c r="J40" s="509">
        <v>108.6</v>
      </c>
      <c r="K40" s="509">
        <v>114.3</v>
      </c>
      <c r="L40" s="509">
        <v>110.9</v>
      </c>
      <c r="M40" s="509">
        <v>132.6</v>
      </c>
      <c r="N40" s="509">
        <v>113.3</v>
      </c>
    </row>
    <row r="41" spans="1:14" ht="12" customHeight="1">
      <c r="A41" s="507"/>
      <c r="B41" s="512" t="s">
        <v>949</v>
      </c>
      <c r="C41" s="509">
        <v>123.8</v>
      </c>
      <c r="D41" s="509">
        <v>128.69999999999999</v>
      </c>
      <c r="E41" s="509">
        <v>133.9</v>
      </c>
      <c r="F41" s="509">
        <v>137.5</v>
      </c>
      <c r="G41" s="509">
        <v>130.4</v>
      </c>
      <c r="H41" s="509">
        <v>133.69999999999999</v>
      </c>
      <c r="I41" s="509">
        <v>110.9</v>
      </c>
      <c r="J41" s="509">
        <v>110.3</v>
      </c>
      <c r="K41" s="509">
        <v>109.8</v>
      </c>
      <c r="L41" s="509">
        <v>108.7</v>
      </c>
      <c r="M41" s="509">
        <v>118.3</v>
      </c>
      <c r="N41" s="509">
        <v>120</v>
      </c>
    </row>
    <row r="42" spans="1:14" ht="12" customHeight="1">
      <c r="A42" s="507"/>
      <c r="B42" s="512" t="s">
        <v>281</v>
      </c>
      <c r="C42" s="509">
        <v>124.4</v>
      </c>
      <c r="D42" s="509">
        <v>129.19999999999999</v>
      </c>
      <c r="E42" s="509">
        <v>133.6</v>
      </c>
      <c r="F42" s="509">
        <v>133.4</v>
      </c>
      <c r="G42" s="509">
        <v>130.19999999999999</v>
      </c>
      <c r="H42" s="509">
        <v>134.30000000000001</v>
      </c>
      <c r="I42" s="509">
        <v>106.2</v>
      </c>
      <c r="J42" s="509">
        <v>108.5</v>
      </c>
      <c r="K42" s="509">
        <v>116.4</v>
      </c>
      <c r="L42" s="509">
        <v>118.5</v>
      </c>
      <c r="M42" s="509">
        <v>123.2</v>
      </c>
      <c r="N42" s="509">
        <v>90.3</v>
      </c>
    </row>
    <row r="43" spans="1:14" ht="12" customHeight="1">
      <c r="A43" s="507"/>
      <c r="B43" s="512" t="s">
        <v>249</v>
      </c>
      <c r="C43" s="509">
        <v>131.69999999999999</v>
      </c>
      <c r="D43" s="509">
        <v>134</v>
      </c>
      <c r="E43" s="509">
        <v>140.6</v>
      </c>
      <c r="F43" s="509">
        <v>141.9</v>
      </c>
      <c r="G43" s="509">
        <v>138.80000000000001</v>
      </c>
      <c r="H43" s="509">
        <v>142.4</v>
      </c>
      <c r="I43" s="509">
        <v>128.5</v>
      </c>
      <c r="J43" s="509">
        <v>130.9</v>
      </c>
      <c r="K43" s="509">
        <v>133.6</v>
      </c>
      <c r="L43" s="509">
        <v>136.80000000000001</v>
      </c>
      <c r="M43" s="509">
        <v>137.30000000000001</v>
      </c>
      <c r="N43" s="509">
        <v>113</v>
      </c>
    </row>
    <row r="44" spans="1:14" ht="12" customHeight="1">
      <c r="A44" s="507"/>
      <c r="B44" s="512" t="s">
        <v>250</v>
      </c>
      <c r="C44" s="509">
        <v>118.8</v>
      </c>
      <c r="D44" s="509">
        <v>119.6</v>
      </c>
      <c r="E44" s="509">
        <v>129.4</v>
      </c>
      <c r="F44" s="509">
        <v>130.80000000000001</v>
      </c>
      <c r="G44" s="509">
        <v>132.1</v>
      </c>
      <c r="H44" s="509">
        <v>135.69999999999999</v>
      </c>
      <c r="I44" s="509">
        <v>115.1</v>
      </c>
      <c r="J44" s="509">
        <v>117.4</v>
      </c>
      <c r="K44" s="509">
        <v>116.6</v>
      </c>
      <c r="L44" s="509">
        <v>116.5</v>
      </c>
      <c r="M44" s="509">
        <v>106.2</v>
      </c>
      <c r="N44" s="509">
        <v>112.5</v>
      </c>
    </row>
    <row r="45" spans="1:14" ht="12" customHeight="1">
      <c r="A45" s="507"/>
      <c r="B45" s="512" t="s">
        <v>251</v>
      </c>
      <c r="C45" s="509">
        <v>122.4</v>
      </c>
      <c r="D45" s="509">
        <v>123.1</v>
      </c>
      <c r="E45" s="509">
        <v>120.4</v>
      </c>
      <c r="F45" s="509">
        <v>120.9</v>
      </c>
      <c r="G45" s="509">
        <v>130.30000000000001</v>
      </c>
      <c r="H45" s="509">
        <v>133.4</v>
      </c>
      <c r="I45" s="509">
        <v>134.30000000000001</v>
      </c>
      <c r="J45" s="509">
        <v>136.1</v>
      </c>
      <c r="K45" s="509">
        <v>133.80000000000001</v>
      </c>
      <c r="L45" s="509">
        <v>137.80000000000001</v>
      </c>
      <c r="M45" s="509">
        <v>128.30000000000001</v>
      </c>
      <c r="N45" s="509">
        <v>111.5</v>
      </c>
    </row>
    <row r="46" spans="1:14" ht="12" customHeight="1">
      <c r="A46" s="507"/>
      <c r="B46" s="512" t="s">
        <v>888</v>
      </c>
      <c r="C46" s="509">
        <v>71.2</v>
      </c>
      <c r="D46" s="509">
        <v>68.599999999999994</v>
      </c>
      <c r="E46" s="509">
        <v>66.3</v>
      </c>
      <c r="F46" s="509">
        <v>63.4</v>
      </c>
      <c r="G46" s="509">
        <v>86.6</v>
      </c>
      <c r="H46" s="509">
        <v>88.1</v>
      </c>
      <c r="I46" s="509">
        <v>121.6</v>
      </c>
      <c r="J46" s="509">
        <v>126.3</v>
      </c>
      <c r="K46" s="509">
        <v>139</v>
      </c>
      <c r="L46" s="509">
        <v>148.69999999999999</v>
      </c>
      <c r="M46" s="509">
        <v>153.1</v>
      </c>
      <c r="N46" s="509">
        <v>113.4</v>
      </c>
    </row>
    <row r="47" spans="1:14" ht="24" customHeight="1">
      <c r="A47" s="507">
        <v>2012</v>
      </c>
      <c r="B47" s="512" t="s">
        <v>1145</v>
      </c>
      <c r="C47" s="509">
        <v>58</v>
      </c>
      <c r="D47" s="509">
        <v>54.5</v>
      </c>
      <c r="E47" s="509">
        <v>52.1</v>
      </c>
      <c r="F47" s="509">
        <v>47</v>
      </c>
      <c r="G47" s="509">
        <v>71.5</v>
      </c>
      <c r="H47" s="509">
        <v>71.599999999999994</v>
      </c>
      <c r="I47" s="509">
        <v>77.400000000000006</v>
      </c>
      <c r="J47" s="509">
        <v>77.8</v>
      </c>
      <c r="K47" s="509">
        <v>85.3</v>
      </c>
      <c r="L47" s="509">
        <v>82.8</v>
      </c>
      <c r="M47" s="509">
        <v>93.5</v>
      </c>
      <c r="N47" s="509">
        <v>90.7</v>
      </c>
    </row>
    <row r="48" spans="1:14" ht="12" customHeight="1">
      <c r="A48" s="507"/>
      <c r="B48" s="512" t="s">
        <v>83</v>
      </c>
      <c r="C48" s="509">
        <v>47.2</v>
      </c>
      <c r="D48" s="509">
        <v>42.3</v>
      </c>
      <c r="E48" s="509">
        <v>51.3</v>
      </c>
      <c r="F48" s="509">
        <v>48.3</v>
      </c>
      <c r="G48" s="509">
        <v>63.9</v>
      </c>
      <c r="H48" s="509">
        <v>62.8</v>
      </c>
      <c r="I48" s="509">
        <v>95.1</v>
      </c>
      <c r="J48" s="509">
        <v>96.6</v>
      </c>
      <c r="K48" s="509">
        <v>93.4</v>
      </c>
      <c r="L48" s="509">
        <v>92.6</v>
      </c>
      <c r="M48" s="509">
        <v>118.1</v>
      </c>
      <c r="N48" s="509">
        <v>109.8</v>
      </c>
    </row>
    <row r="49" spans="1:14" ht="12" customHeight="1">
      <c r="A49" s="507"/>
      <c r="B49" s="512" t="s">
        <v>89</v>
      </c>
      <c r="C49" s="509">
        <v>119.9</v>
      </c>
      <c r="D49" s="509">
        <v>119.8</v>
      </c>
      <c r="E49" s="509">
        <v>108.1</v>
      </c>
      <c r="F49" s="509">
        <v>109.2</v>
      </c>
      <c r="G49" s="509">
        <v>117.5</v>
      </c>
      <c r="H49" s="509">
        <v>118.5</v>
      </c>
      <c r="I49" s="509">
        <v>111.6</v>
      </c>
      <c r="J49" s="509">
        <v>112.7</v>
      </c>
      <c r="K49" s="509">
        <v>115.5</v>
      </c>
      <c r="L49" s="509">
        <v>114.4</v>
      </c>
      <c r="M49" s="509">
        <v>157.30000000000001</v>
      </c>
      <c r="N49" s="509">
        <v>146.80000000000001</v>
      </c>
    </row>
    <row r="50" spans="1:14" ht="12" customHeight="1">
      <c r="A50" s="507"/>
      <c r="B50" s="512" t="s">
        <v>90</v>
      </c>
      <c r="C50" s="509">
        <v>117</v>
      </c>
      <c r="D50" s="509">
        <v>117.2</v>
      </c>
      <c r="E50" s="509">
        <v>114.8</v>
      </c>
      <c r="F50" s="509">
        <v>118.6</v>
      </c>
      <c r="G50" s="509">
        <v>120.9</v>
      </c>
      <c r="H50" s="509">
        <v>123.8</v>
      </c>
      <c r="I50" s="509">
        <v>105.1</v>
      </c>
      <c r="J50" s="509">
        <v>105.8</v>
      </c>
      <c r="K50" s="509">
        <v>103</v>
      </c>
      <c r="L50" s="509">
        <v>100.7</v>
      </c>
      <c r="M50" s="509">
        <v>124.6</v>
      </c>
      <c r="N50" s="509">
        <v>114.9</v>
      </c>
    </row>
    <row r="51" spans="1:14" ht="12" customHeight="1">
      <c r="A51" s="507"/>
      <c r="B51" s="512" t="s">
        <v>947</v>
      </c>
      <c r="C51" s="509">
        <v>124.8</v>
      </c>
      <c r="D51" s="509">
        <v>125.3</v>
      </c>
      <c r="E51" s="509">
        <v>133.19999999999999</v>
      </c>
      <c r="F51" s="509">
        <v>139</v>
      </c>
      <c r="G51" s="509">
        <v>130.30000000000001</v>
      </c>
      <c r="H51" s="509">
        <v>134</v>
      </c>
      <c r="I51" s="509">
        <v>111.4</v>
      </c>
      <c r="J51" s="509">
        <v>113.4</v>
      </c>
      <c r="K51" s="509">
        <v>117.8</v>
      </c>
      <c r="L51" s="509">
        <v>116.9</v>
      </c>
      <c r="M51" s="509">
        <v>128.80000000000001</v>
      </c>
      <c r="N51" s="509">
        <v>125.9</v>
      </c>
    </row>
    <row r="52" spans="1:14" ht="12" customHeight="1">
      <c r="A52" s="507"/>
      <c r="B52" s="512" t="s">
        <v>948</v>
      </c>
      <c r="C52" s="509">
        <v>128.6</v>
      </c>
      <c r="D52" s="509">
        <v>130.4</v>
      </c>
      <c r="E52" s="509">
        <v>138.69999999999999</v>
      </c>
      <c r="F52" s="509">
        <v>144.9</v>
      </c>
      <c r="G52" s="509">
        <v>136.6</v>
      </c>
      <c r="H52" s="509">
        <v>140.1</v>
      </c>
      <c r="I52" s="509">
        <v>119.7</v>
      </c>
      <c r="J52" s="509">
        <v>120.3</v>
      </c>
      <c r="K52" s="509">
        <v>126.9</v>
      </c>
      <c r="L52" s="509">
        <v>128.4</v>
      </c>
      <c r="M52" s="509">
        <v>148.69999999999999</v>
      </c>
      <c r="N52" s="509">
        <v>117.1</v>
      </c>
    </row>
    <row r="53" spans="1:14" ht="12" customHeight="1">
      <c r="A53" s="507"/>
      <c r="B53" s="512" t="s">
        <v>949</v>
      </c>
      <c r="C53" s="509">
        <v>129.69999999999999</v>
      </c>
      <c r="D53" s="509">
        <v>133.9</v>
      </c>
      <c r="E53" s="509">
        <v>140.6</v>
      </c>
      <c r="F53" s="509">
        <v>148.80000000000001</v>
      </c>
      <c r="G53" s="509">
        <v>146.5</v>
      </c>
      <c r="H53" s="509">
        <v>150.30000000000001</v>
      </c>
      <c r="I53" s="509">
        <v>119.1</v>
      </c>
      <c r="J53" s="509">
        <v>120.9</v>
      </c>
      <c r="K53" s="509">
        <v>119.1</v>
      </c>
      <c r="L53" s="509">
        <v>120.3</v>
      </c>
      <c r="M53" s="509">
        <v>117.2</v>
      </c>
      <c r="N53" s="509">
        <v>114.4</v>
      </c>
    </row>
    <row r="54" spans="1:14" ht="12" customHeight="1">
      <c r="A54" s="507"/>
      <c r="B54" s="512" t="s">
        <v>281</v>
      </c>
      <c r="C54" s="509">
        <v>123.1</v>
      </c>
      <c r="D54" s="509">
        <v>127.9</v>
      </c>
      <c r="E54" s="509">
        <v>136</v>
      </c>
      <c r="F54" s="509">
        <v>142</v>
      </c>
      <c r="G54" s="509">
        <v>133.9</v>
      </c>
      <c r="H54" s="509">
        <v>138.69999999999999</v>
      </c>
      <c r="I54" s="509">
        <v>111.7</v>
      </c>
      <c r="J54" s="509">
        <v>113.9</v>
      </c>
      <c r="K54" s="509">
        <v>117.6</v>
      </c>
      <c r="L54" s="509">
        <v>119.3</v>
      </c>
      <c r="M54" s="509">
        <v>106.5</v>
      </c>
      <c r="N54" s="509">
        <v>87.4</v>
      </c>
    </row>
    <row r="55" spans="1:14" ht="12" customHeight="1">
      <c r="A55" s="507"/>
      <c r="B55" s="512" t="s">
        <v>249</v>
      </c>
      <c r="C55" s="509">
        <v>121.4</v>
      </c>
      <c r="D55" s="509">
        <v>124.8</v>
      </c>
      <c r="E55" s="509">
        <v>136.80000000000001</v>
      </c>
      <c r="F55" s="509">
        <v>141.4</v>
      </c>
      <c r="G55" s="509">
        <v>130.19999999999999</v>
      </c>
      <c r="H55" s="509">
        <v>134.5</v>
      </c>
      <c r="I55" s="509">
        <v>123</v>
      </c>
      <c r="J55" s="509">
        <v>125.7</v>
      </c>
      <c r="K55" s="509">
        <v>114</v>
      </c>
      <c r="L55" s="509">
        <v>116.2</v>
      </c>
      <c r="M55" s="509">
        <v>125.4</v>
      </c>
      <c r="N55" s="509">
        <v>125.8</v>
      </c>
    </row>
    <row r="56" spans="1:14" ht="12" customHeight="1">
      <c r="A56" s="507"/>
      <c r="B56" s="512" t="s">
        <v>250</v>
      </c>
      <c r="C56" s="509">
        <v>129.80000000000001</v>
      </c>
      <c r="D56" s="509">
        <v>132.1</v>
      </c>
      <c r="E56" s="509">
        <v>141.69999999999999</v>
      </c>
      <c r="F56" s="509">
        <v>145.69999999999999</v>
      </c>
      <c r="G56" s="509">
        <v>137.19999999999999</v>
      </c>
      <c r="H56" s="509">
        <v>140.6</v>
      </c>
      <c r="I56" s="509">
        <v>124.8</v>
      </c>
      <c r="J56" s="509">
        <v>127.1</v>
      </c>
      <c r="K56" s="509">
        <v>128.19999999999999</v>
      </c>
      <c r="L56" s="509">
        <v>129.1</v>
      </c>
      <c r="M56" s="509">
        <v>122.9</v>
      </c>
      <c r="N56" s="509">
        <v>104.8</v>
      </c>
    </row>
    <row r="57" spans="1:14" ht="12" customHeight="1">
      <c r="A57" s="507"/>
      <c r="B57" s="512" t="s">
        <v>251</v>
      </c>
      <c r="C57" s="509">
        <v>119</v>
      </c>
      <c r="D57" s="509">
        <v>120.8</v>
      </c>
      <c r="E57" s="509">
        <v>119.8</v>
      </c>
      <c r="F57" s="509">
        <v>123.2</v>
      </c>
      <c r="G57" s="509">
        <v>126.8</v>
      </c>
      <c r="H57" s="509">
        <v>130.9</v>
      </c>
      <c r="I57" s="509">
        <v>128.6</v>
      </c>
      <c r="J57" s="509">
        <v>131.30000000000001</v>
      </c>
      <c r="K57" s="509">
        <v>128.19999999999999</v>
      </c>
      <c r="L57" s="509">
        <v>131</v>
      </c>
      <c r="M57" s="509">
        <v>123.1</v>
      </c>
      <c r="N57" s="509">
        <v>104.3</v>
      </c>
    </row>
    <row r="58" spans="1:14" ht="12" customHeight="1">
      <c r="A58" s="507"/>
      <c r="B58" s="512" t="s">
        <v>888</v>
      </c>
      <c r="C58" s="509">
        <v>50.2</v>
      </c>
      <c r="D58" s="509">
        <v>49.5</v>
      </c>
      <c r="E58" s="509">
        <v>46.9</v>
      </c>
      <c r="F58" s="509">
        <v>44</v>
      </c>
      <c r="G58" s="509">
        <v>74.2</v>
      </c>
      <c r="H58" s="509">
        <v>76.2</v>
      </c>
      <c r="I58" s="509">
        <v>117.7</v>
      </c>
      <c r="J58" s="509">
        <v>118</v>
      </c>
      <c r="K58" s="509">
        <v>132.30000000000001</v>
      </c>
      <c r="L58" s="509">
        <v>140.9</v>
      </c>
      <c r="M58" s="509">
        <v>124.8</v>
      </c>
      <c r="N58" s="509">
        <v>119.4</v>
      </c>
    </row>
    <row r="59" spans="1:14" ht="24" customHeight="1">
      <c r="A59" s="507">
        <v>2013</v>
      </c>
      <c r="B59" s="512" t="s">
        <v>1145</v>
      </c>
      <c r="C59" s="509">
        <v>49.4</v>
      </c>
      <c r="D59" s="509">
        <v>45.5</v>
      </c>
      <c r="E59" s="509">
        <v>38.799999999999997</v>
      </c>
      <c r="F59" s="509">
        <v>35.700000000000003</v>
      </c>
      <c r="G59" s="509">
        <v>64.2</v>
      </c>
      <c r="H59" s="509">
        <v>64.2</v>
      </c>
      <c r="I59" s="509">
        <v>83.9</v>
      </c>
      <c r="J59" s="509">
        <v>85.5</v>
      </c>
      <c r="K59" s="509">
        <v>90.9</v>
      </c>
      <c r="L59" s="509">
        <v>88.7</v>
      </c>
      <c r="M59" s="509">
        <v>93.3</v>
      </c>
      <c r="N59" s="509">
        <v>84.4</v>
      </c>
    </row>
    <row r="60" spans="1:14" ht="12" customHeight="1">
      <c r="A60" s="507"/>
      <c r="B60" s="512" t="s">
        <v>83</v>
      </c>
      <c r="C60" s="509">
        <v>60.8</v>
      </c>
      <c r="D60" s="509">
        <v>57</v>
      </c>
      <c r="E60" s="509">
        <v>51.1</v>
      </c>
      <c r="F60" s="509">
        <v>49.7</v>
      </c>
      <c r="G60" s="509">
        <v>73.5</v>
      </c>
      <c r="H60" s="509">
        <v>73.599999999999994</v>
      </c>
      <c r="I60" s="509">
        <v>92.6</v>
      </c>
      <c r="J60" s="509">
        <v>93.8</v>
      </c>
      <c r="K60" s="509">
        <v>92.8</v>
      </c>
      <c r="L60" s="509">
        <v>91</v>
      </c>
      <c r="M60" s="509">
        <v>106.3</v>
      </c>
      <c r="N60" s="509">
        <v>98.4</v>
      </c>
    </row>
    <row r="61" spans="1:14" ht="12" customHeight="1">
      <c r="A61" s="507"/>
      <c r="B61" s="512" t="s">
        <v>89</v>
      </c>
      <c r="C61" s="509">
        <v>84.8</v>
      </c>
      <c r="D61" s="509">
        <v>82.9</v>
      </c>
      <c r="E61" s="509">
        <v>76.3</v>
      </c>
      <c r="F61" s="509">
        <v>76.7</v>
      </c>
      <c r="G61" s="509">
        <v>99.2</v>
      </c>
      <c r="H61" s="509">
        <v>100.9</v>
      </c>
      <c r="I61" s="509">
        <v>106.4</v>
      </c>
      <c r="J61" s="509">
        <v>107.5</v>
      </c>
      <c r="K61" s="509">
        <v>112.3</v>
      </c>
      <c r="L61" s="509">
        <v>114.7</v>
      </c>
      <c r="M61" s="509">
        <v>126.6</v>
      </c>
      <c r="N61" s="509">
        <v>112.1</v>
      </c>
    </row>
    <row r="62" spans="1:14" ht="12" customHeight="1">
      <c r="A62" s="507"/>
      <c r="B62" s="512" t="s">
        <v>90</v>
      </c>
      <c r="C62" s="509">
        <v>125.9</v>
      </c>
      <c r="D62" s="509">
        <v>128.9</v>
      </c>
      <c r="E62" s="509">
        <v>119</v>
      </c>
      <c r="F62" s="509">
        <v>123.3</v>
      </c>
      <c r="G62" s="509">
        <v>128.5</v>
      </c>
      <c r="H62" s="509">
        <v>132</v>
      </c>
      <c r="I62" s="509">
        <v>113.3</v>
      </c>
      <c r="J62" s="509">
        <v>113.9</v>
      </c>
      <c r="K62" s="509">
        <v>110.8</v>
      </c>
      <c r="L62" s="509">
        <v>109.9</v>
      </c>
      <c r="M62" s="509">
        <v>143.19999999999999</v>
      </c>
      <c r="N62" s="509">
        <v>129.1</v>
      </c>
    </row>
    <row r="63" spans="1:14" ht="12" customHeight="1">
      <c r="A63" s="507"/>
      <c r="B63" s="512" t="s">
        <v>947</v>
      </c>
      <c r="C63" s="509">
        <v>121.9</v>
      </c>
      <c r="D63" s="509">
        <v>125.3</v>
      </c>
      <c r="E63" s="509">
        <v>125.9</v>
      </c>
      <c r="F63" s="509">
        <v>130</v>
      </c>
      <c r="G63" s="509">
        <v>129.30000000000001</v>
      </c>
      <c r="H63" s="509">
        <v>133.1</v>
      </c>
      <c r="I63" s="509">
        <v>106.6</v>
      </c>
      <c r="J63" s="509">
        <v>108.3</v>
      </c>
      <c r="K63" s="509">
        <v>113.1</v>
      </c>
      <c r="L63" s="509">
        <v>112.9</v>
      </c>
      <c r="M63" s="509">
        <v>117.1</v>
      </c>
      <c r="N63" s="509">
        <v>103.8</v>
      </c>
    </row>
    <row r="64" spans="1:14" ht="12" customHeight="1">
      <c r="A64" s="507"/>
      <c r="B64" s="512" t="s">
        <v>948</v>
      </c>
      <c r="C64" s="509">
        <v>126.7</v>
      </c>
      <c r="D64" s="509">
        <v>129.80000000000001</v>
      </c>
      <c r="E64" s="509">
        <v>135.4</v>
      </c>
      <c r="F64" s="509">
        <v>141.69999999999999</v>
      </c>
      <c r="G64" s="509">
        <v>137.4</v>
      </c>
      <c r="H64" s="509">
        <v>141.6</v>
      </c>
      <c r="I64" s="509">
        <v>119.6</v>
      </c>
      <c r="J64" s="509">
        <v>122.5</v>
      </c>
      <c r="K64" s="509">
        <v>120.5</v>
      </c>
      <c r="L64" s="509">
        <v>120.6</v>
      </c>
      <c r="M64" s="509">
        <v>127.1</v>
      </c>
      <c r="N64" s="509">
        <v>113</v>
      </c>
    </row>
    <row r="65" spans="1:15" ht="12" customHeight="1">
      <c r="A65" s="507"/>
      <c r="B65" s="512" t="s">
        <v>949</v>
      </c>
      <c r="C65" s="509">
        <v>141.4</v>
      </c>
      <c r="D65" s="509">
        <v>148.6</v>
      </c>
      <c r="E65" s="509">
        <v>149.6</v>
      </c>
      <c r="F65" s="509">
        <v>158.6</v>
      </c>
      <c r="G65" s="509">
        <v>157.80000000000001</v>
      </c>
      <c r="H65" s="509">
        <v>164.4</v>
      </c>
      <c r="I65" s="509">
        <v>124.2</v>
      </c>
      <c r="J65" s="509">
        <v>128.4</v>
      </c>
      <c r="K65" s="509">
        <v>120.5</v>
      </c>
      <c r="L65" s="509">
        <v>120.3</v>
      </c>
      <c r="M65" s="509">
        <v>113.5</v>
      </c>
      <c r="N65" s="509">
        <v>110.4</v>
      </c>
    </row>
    <row r="66" spans="1:15" ht="12" customHeight="1">
      <c r="A66" s="507"/>
      <c r="B66" s="512" t="s">
        <v>281</v>
      </c>
      <c r="C66" s="509">
        <v>122.4</v>
      </c>
      <c r="D66" s="509">
        <v>127.8</v>
      </c>
      <c r="E66" s="509">
        <v>134.5</v>
      </c>
      <c r="F66" s="509">
        <v>142.1</v>
      </c>
      <c r="G66" s="509">
        <v>139.5</v>
      </c>
      <c r="H66" s="509">
        <v>145.80000000000001</v>
      </c>
      <c r="I66" s="509">
        <v>106.1</v>
      </c>
      <c r="J66" s="509">
        <v>110.2</v>
      </c>
      <c r="K66" s="509">
        <v>116.4</v>
      </c>
      <c r="L66" s="509">
        <v>115.2</v>
      </c>
      <c r="M66" s="509">
        <v>98.6</v>
      </c>
      <c r="N66" s="509">
        <v>83.2</v>
      </c>
    </row>
    <row r="67" spans="1:15" ht="12" customHeight="1">
      <c r="A67" s="507"/>
      <c r="B67" s="512" t="s">
        <v>249</v>
      </c>
      <c r="C67" s="509">
        <v>128.69999999999999</v>
      </c>
      <c r="D67" s="509">
        <v>134.4</v>
      </c>
      <c r="E67" s="509">
        <v>138.9</v>
      </c>
      <c r="F67" s="509">
        <v>144.80000000000001</v>
      </c>
      <c r="G67" s="509">
        <v>141.19999999999999</v>
      </c>
      <c r="H67" s="509">
        <v>146.80000000000001</v>
      </c>
      <c r="I67" s="509">
        <v>126.3</v>
      </c>
      <c r="J67" s="509">
        <v>129.80000000000001</v>
      </c>
      <c r="K67" s="509">
        <v>123.1</v>
      </c>
      <c r="L67" s="509">
        <v>125.7</v>
      </c>
      <c r="M67" s="509">
        <v>123.2</v>
      </c>
      <c r="N67" s="509">
        <v>107.2</v>
      </c>
    </row>
    <row r="68" spans="1:15" ht="12" customHeight="1">
      <c r="A68" s="507"/>
      <c r="B68" s="512" t="s">
        <v>250</v>
      </c>
      <c r="C68" s="509">
        <v>130.4</v>
      </c>
      <c r="D68" s="509">
        <v>133.19999999999999</v>
      </c>
      <c r="E68" s="509">
        <v>145.9</v>
      </c>
      <c r="F68" s="509">
        <v>149.4</v>
      </c>
      <c r="G68" s="509">
        <v>142.4</v>
      </c>
      <c r="H68" s="509">
        <v>147.19999999999999</v>
      </c>
      <c r="I68" s="509">
        <v>134.69999999999999</v>
      </c>
      <c r="J68" s="509">
        <v>140.80000000000001</v>
      </c>
      <c r="K68" s="509">
        <v>124.6</v>
      </c>
      <c r="L68" s="509">
        <v>124.2</v>
      </c>
      <c r="M68" s="509">
        <v>103.8</v>
      </c>
      <c r="N68" s="509">
        <v>95.9</v>
      </c>
    </row>
    <row r="69" spans="1:15" ht="12" customHeight="1">
      <c r="A69" s="507"/>
      <c r="B69" s="512" t="s">
        <v>251</v>
      </c>
      <c r="C69" s="509">
        <v>115</v>
      </c>
      <c r="D69" s="509">
        <v>117.9</v>
      </c>
      <c r="E69" s="509">
        <v>114.3</v>
      </c>
      <c r="F69" s="509">
        <v>118.8</v>
      </c>
      <c r="G69" s="509">
        <v>132.69999999999999</v>
      </c>
      <c r="H69" s="509">
        <v>138.5</v>
      </c>
      <c r="I69" s="509">
        <v>129.4</v>
      </c>
      <c r="J69" s="509">
        <v>133.19999999999999</v>
      </c>
      <c r="K69" s="509">
        <v>126.1</v>
      </c>
      <c r="L69" s="509">
        <v>127.3</v>
      </c>
      <c r="M69" s="509">
        <v>109.9</v>
      </c>
      <c r="N69" s="509">
        <v>91.4</v>
      </c>
      <c r="O69" s="513"/>
    </row>
    <row r="70" spans="1:15" ht="12" customHeight="1">
      <c r="A70" s="507"/>
      <c r="B70" s="512" t="s">
        <v>888</v>
      </c>
      <c r="C70" s="509">
        <v>67.3</v>
      </c>
      <c r="D70" s="509">
        <v>68.3</v>
      </c>
      <c r="E70" s="509">
        <v>62.3</v>
      </c>
      <c r="F70" s="509">
        <v>62.9</v>
      </c>
      <c r="G70" s="509">
        <v>85.8</v>
      </c>
      <c r="H70" s="509">
        <v>89</v>
      </c>
      <c r="I70" s="509">
        <v>121.6</v>
      </c>
      <c r="J70" s="509">
        <v>126.7</v>
      </c>
      <c r="K70" s="509">
        <v>136.5</v>
      </c>
      <c r="L70" s="509">
        <v>136.9</v>
      </c>
      <c r="M70" s="509">
        <v>118.9</v>
      </c>
      <c r="N70" s="509">
        <v>98.1</v>
      </c>
    </row>
    <row r="71" spans="1:15" ht="24" customHeight="1">
      <c r="A71" s="507">
        <v>2014</v>
      </c>
      <c r="B71" s="512" t="s">
        <v>1145</v>
      </c>
      <c r="C71" s="509">
        <v>66</v>
      </c>
      <c r="D71" s="509">
        <v>64.7</v>
      </c>
      <c r="E71" s="509">
        <v>56.7</v>
      </c>
      <c r="F71" s="509">
        <v>54.2</v>
      </c>
      <c r="G71" s="509">
        <v>79.599999999999994</v>
      </c>
      <c r="H71" s="509">
        <v>81</v>
      </c>
      <c r="I71" s="509">
        <v>86.5</v>
      </c>
      <c r="J71" s="509">
        <v>88.8</v>
      </c>
      <c r="K71" s="509">
        <v>87.4</v>
      </c>
      <c r="L71" s="509">
        <v>86.2</v>
      </c>
      <c r="M71" s="509">
        <v>84.4</v>
      </c>
      <c r="N71" s="509">
        <v>73.8</v>
      </c>
    </row>
    <row r="72" spans="1:15" ht="12" customHeight="1">
      <c r="A72" s="507"/>
      <c r="B72" s="512" t="s">
        <v>83</v>
      </c>
      <c r="C72" s="509">
        <v>85.4</v>
      </c>
      <c r="D72" s="509">
        <v>85.4</v>
      </c>
      <c r="E72" s="509">
        <v>73.400000000000006</v>
      </c>
      <c r="F72" s="509">
        <v>76</v>
      </c>
      <c r="G72" s="509">
        <v>92.9</v>
      </c>
      <c r="H72" s="509">
        <v>94.8</v>
      </c>
      <c r="I72" s="509">
        <v>99.6</v>
      </c>
      <c r="J72" s="509">
        <v>103.4</v>
      </c>
      <c r="K72" s="509">
        <v>96.8</v>
      </c>
      <c r="L72" s="509">
        <v>94.3</v>
      </c>
      <c r="M72" s="509">
        <v>96.1</v>
      </c>
      <c r="N72" s="509">
        <v>90.9</v>
      </c>
    </row>
    <row r="73" spans="1:15" ht="12" customHeight="1">
      <c r="A73" s="507"/>
      <c r="B73" s="512" t="s">
        <v>89</v>
      </c>
      <c r="C73" s="509">
        <v>108.4</v>
      </c>
      <c r="D73" s="509">
        <v>109.4</v>
      </c>
      <c r="E73" s="509">
        <v>104.4</v>
      </c>
      <c r="F73" s="509">
        <v>109.5</v>
      </c>
      <c r="G73" s="509">
        <v>120.3</v>
      </c>
      <c r="H73" s="509">
        <v>123.4</v>
      </c>
      <c r="I73" s="509">
        <v>109.3</v>
      </c>
      <c r="J73" s="509">
        <v>114.6</v>
      </c>
      <c r="K73" s="509">
        <v>112.2</v>
      </c>
      <c r="L73" s="509">
        <v>111</v>
      </c>
      <c r="M73" s="509">
        <v>127.2</v>
      </c>
      <c r="N73" s="509">
        <v>128.69999999999999</v>
      </c>
    </row>
    <row r="74" spans="1:15" ht="12" customHeight="1">
      <c r="A74" s="507"/>
      <c r="B74" s="512" t="s">
        <v>90</v>
      </c>
      <c r="C74" s="509">
        <v>118.2</v>
      </c>
      <c r="D74" s="509">
        <v>121.3</v>
      </c>
      <c r="E74" s="509">
        <v>120.5</v>
      </c>
      <c r="F74" s="509">
        <v>126.6</v>
      </c>
      <c r="G74" s="509">
        <v>129.5</v>
      </c>
      <c r="H74" s="509">
        <v>134.1</v>
      </c>
      <c r="I74" s="509">
        <v>113.1</v>
      </c>
      <c r="J74" s="509">
        <v>118.7</v>
      </c>
      <c r="K74" s="509">
        <v>110.6</v>
      </c>
      <c r="L74" s="509">
        <v>109.1</v>
      </c>
      <c r="M74" s="509">
        <v>109.3</v>
      </c>
      <c r="N74" s="509">
        <v>110.3</v>
      </c>
    </row>
    <row r="75" spans="1:15" ht="12" customHeight="1">
      <c r="A75" s="507"/>
      <c r="B75" s="512" t="s">
        <v>947</v>
      </c>
      <c r="C75" s="509">
        <v>122.4</v>
      </c>
      <c r="D75" s="509">
        <v>123.3</v>
      </c>
      <c r="E75" s="509">
        <v>124.9</v>
      </c>
      <c r="F75" s="509">
        <v>132.19999999999999</v>
      </c>
      <c r="G75" s="509">
        <v>134.5</v>
      </c>
      <c r="H75" s="509">
        <v>138.30000000000001</v>
      </c>
      <c r="I75" s="509">
        <v>109.4</v>
      </c>
      <c r="J75" s="509">
        <v>116.6</v>
      </c>
      <c r="K75" s="509">
        <v>109.7</v>
      </c>
      <c r="L75" s="509">
        <v>108.5</v>
      </c>
      <c r="M75" s="509">
        <v>118.5</v>
      </c>
      <c r="N75" s="509">
        <v>121.9</v>
      </c>
    </row>
    <row r="76" spans="1:15" ht="12" customHeight="1">
      <c r="A76" s="507"/>
      <c r="B76" s="512" t="s">
        <v>948</v>
      </c>
      <c r="C76" s="509">
        <v>118.8</v>
      </c>
      <c r="D76" s="509">
        <v>121.3</v>
      </c>
      <c r="E76" s="509">
        <v>126.2</v>
      </c>
      <c r="F76" s="509">
        <v>130.69999999999999</v>
      </c>
      <c r="G76" s="509">
        <v>134.80000000000001</v>
      </c>
      <c r="H76" s="509">
        <v>139.30000000000001</v>
      </c>
      <c r="I76" s="509">
        <v>113.9</v>
      </c>
      <c r="J76" s="509">
        <v>117.2</v>
      </c>
      <c r="K76" s="509">
        <v>114.1</v>
      </c>
      <c r="L76" s="509">
        <v>113</v>
      </c>
      <c r="M76" s="509">
        <v>121.3</v>
      </c>
      <c r="N76" s="509">
        <v>111.3</v>
      </c>
    </row>
    <row r="77" spans="1:15" ht="12" customHeight="1">
      <c r="A77" s="507"/>
      <c r="B77" s="512" t="s">
        <v>949</v>
      </c>
      <c r="C77" s="509">
        <v>130.30000000000001</v>
      </c>
      <c r="D77" s="509">
        <v>136.69999999999999</v>
      </c>
      <c r="E77" s="509">
        <v>139.4</v>
      </c>
      <c r="F77" s="509">
        <v>146</v>
      </c>
      <c r="G77" s="509">
        <v>152.69999999999999</v>
      </c>
      <c r="H77" s="509">
        <v>158</v>
      </c>
      <c r="I77" s="509">
        <v>124.7</v>
      </c>
      <c r="J77" s="509">
        <v>133.1</v>
      </c>
      <c r="K77" s="509">
        <v>126.2</v>
      </c>
      <c r="L77" s="509">
        <v>125.7</v>
      </c>
      <c r="M77" s="509">
        <v>117</v>
      </c>
      <c r="N77" s="509">
        <v>109.2</v>
      </c>
    </row>
    <row r="78" spans="1:15" ht="12" customHeight="1">
      <c r="A78" s="507"/>
      <c r="B78" s="512" t="s">
        <v>281</v>
      </c>
      <c r="C78" s="509">
        <v>108.7</v>
      </c>
      <c r="D78" s="509">
        <v>112</v>
      </c>
      <c r="E78" s="509">
        <v>114.1</v>
      </c>
      <c r="F78" s="509">
        <v>118.7</v>
      </c>
      <c r="G78" s="509">
        <v>129.5</v>
      </c>
      <c r="H78" s="509">
        <v>133.4</v>
      </c>
      <c r="I78" s="509">
        <v>94.7</v>
      </c>
      <c r="J78" s="509">
        <v>102.4</v>
      </c>
      <c r="K78" s="509">
        <v>114.3</v>
      </c>
      <c r="L78" s="509">
        <v>115.6</v>
      </c>
      <c r="M78" s="509">
        <v>88.6</v>
      </c>
      <c r="N78" s="509">
        <v>74</v>
      </c>
    </row>
    <row r="79" spans="1:15" ht="12" customHeight="1">
      <c r="A79" s="507"/>
      <c r="B79" s="512" t="s">
        <v>249</v>
      </c>
      <c r="C79" s="509">
        <v>130</v>
      </c>
      <c r="D79" s="509">
        <v>132.6</v>
      </c>
      <c r="E79" s="509">
        <v>136.80000000000001</v>
      </c>
      <c r="F79" s="509">
        <v>141.19999999999999</v>
      </c>
      <c r="G79" s="509">
        <v>148.4</v>
      </c>
      <c r="H79" s="509">
        <v>153.69999999999999</v>
      </c>
      <c r="I79" s="509">
        <v>123.9</v>
      </c>
      <c r="J79" s="509">
        <v>132.6</v>
      </c>
      <c r="K79" s="509">
        <v>121.4</v>
      </c>
      <c r="L79" s="509">
        <v>118.2</v>
      </c>
      <c r="M79" s="509">
        <v>121.1</v>
      </c>
      <c r="N79" s="509">
        <v>115.2</v>
      </c>
    </row>
    <row r="80" spans="1:15" ht="12" customHeight="1">
      <c r="A80" s="507"/>
      <c r="B80" s="512" t="s">
        <v>250</v>
      </c>
      <c r="C80" s="509">
        <v>128.19999999999999</v>
      </c>
      <c r="D80" s="509">
        <v>128.69999999999999</v>
      </c>
      <c r="E80" s="509">
        <v>135</v>
      </c>
      <c r="F80" s="509">
        <v>138.6</v>
      </c>
      <c r="G80" s="509">
        <v>147.6</v>
      </c>
      <c r="H80" s="509">
        <v>151.6</v>
      </c>
      <c r="I80" s="509">
        <v>124</v>
      </c>
      <c r="J80" s="509">
        <v>130.30000000000001</v>
      </c>
      <c r="K80" s="509">
        <v>122.6</v>
      </c>
      <c r="L80" s="509">
        <v>118.7</v>
      </c>
      <c r="M80" s="509">
        <v>108.9</v>
      </c>
      <c r="N80" s="509">
        <v>115</v>
      </c>
    </row>
    <row r="81" spans="1:15" ht="12" customHeight="1">
      <c r="A81" s="507"/>
      <c r="B81" s="512" t="s">
        <v>251</v>
      </c>
      <c r="C81" s="509">
        <v>113.7</v>
      </c>
      <c r="D81" s="509">
        <v>114.3</v>
      </c>
      <c r="E81" s="509">
        <v>105</v>
      </c>
      <c r="F81" s="509">
        <v>108.8</v>
      </c>
      <c r="G81" s="509">
        <v>129</v>
      </c>
      <c r="H81" s="509">
        <v>133.4</v>
      </c>
      <c r="I81" s="509">
        <v>123.8</v>
      </c>
      <c r="J81" s="509">
        <v>128</v>
      </c>
      <c r="K81" s="509">
        <v>127.3</v>
      </c>
      <c r="L81" s="509">
        <v>128.4</v>
      </c>
      <c r="M81" s="509">
        <v>107.3</v>
      </c>
      <c r="N81" s="509">
        <v>92.9</v>
      </c>
      <c r="O81" s="510"/>
    </row>
    <row r="82" spans="1:15" ht="12" customHeight="1">
      <c r="A82" s="507"/>
      <c r="B82" s="512" t="s">
        <v>888</v>
      </c>
      <c r="C82" s="509">
        <v>74.7</v>
      </c>
      <c r="D82" s="509">
        <v>71.900000000000006</v>
      </c>
      <c r="E82" s="509">
        <v>60.2</v>
      </c>
      <c r="F82" s="509">
        <v>58.6</v>
      </c>
      <c r="G82" s="509">
        <v>95.2</v>
      </c>
      <c r="H82" s="509">
        <v>98</v>
      </c>
      <c r="I82" s="509">
        <v>120.2</v>
      </c>
      <c r="J82" s="509">
        <v>129.30000000000001</v>
      </c>
      <c r="K82" s="509">
        <v>132.4</v>
      </c>
      <c r="L82" s="509">
        <v>128.4</v>
      </c>
      <c r="M82" s="509">
        <v>138.69999999999999</v>
      </c>
      <c r="N82" s="509">
        <v>110.2</v>
      </c>
    </row>
    <row r="83" spans="1:15" ht="24" customHeight="1">
      <c r="A83" s="507">
        <v>2015</v>
      </c>
      <c r="B83" s="512" t="s">
        <v>1145</v>
      </c>
      <c r="C83" s="509">
        <v>65.400000000000006</v>
      </c>
      <c r="D83" s="509">
        <v>60.8</v>
      </c>
      <c r="E83" s="509">
        <v>44</v>
      </c>
      <c r="F83" s="509">
        <v>41</v>
      </c>
      <c r="G83" s="509">
        <v>73.900000000000006</v>
      </c>
      <c r="H83" s="509">
        <v>74</v>
      </c>
      <c r="I83" s="509">
        <v>83.7</v>
      </c>
      <c r="J83" s="509">
        <v>89.6</v>
      </c>
      <c r="K83" s="509">
        <v>87.8</v>
      </c>
      <c r="L83" s="509">
        <v>78.099999999999994</v>
      </c>
      <c r="M83" s="509">
        <v>80.2</v>
      </c>
      <c r="N83" s="509">
        <v>79.400000000000006</v>
      </c>
    </row>
    <row r="84" spans="1:15" ht="12" customHeight="1">
      <c r="A84" s="507"/>
      <c r="B84" s="512" t="s">
        <v>83</v>
      </c>
      <c r="C84" s="509">
        <v>68.5</v>
      </c>
      <c r="D84" s="509">
        <v>65.8</v>
      </c>
      <c r="E84" s="509">
        <v>54.5</v>
      </c>
      <c r="F84" s="509">
        <v>51</v>
      </c>
      <c r="G84" s="509">
        <v>84.4</v>
      </c>
      <c r="H84" s="509">
        <v>86.2</v>
      </c>
      <c r="I84" s="509">
        <v>95.1</v>
      </c>
      <c r="J84" s="509">
        <v>100.6</v>
      </c>
      <c r="K84" s="509">
        <v>92.1</v>
      </c>
      <c r="L84" s="509">
        <v>88.6</v>
      </c>
      <c r="M84" s="509">
        <v>96.5</v>
      </c>
      <c r="N84" s="509">
        <v>96.2</v>
      </c>
    </row>
    <row r="85" spans="1:15" ht="12" customHeight="1">
      <c r="A85" s="507"/>
      <c r="B85" s="512" t="s">
        <v>89</v>
      </c>
      <c r="C85" s="509">
        <v>115.7</v>
      </c>
      <c r="D85" s="509">
        <v>115.3</v>
      </c>
      <c r="E85" s="509">
        <v>104.5</v>
      </c>
      <c r="F85" s="509">
        <v>105.5</v>
      </c>
      <c r="G85" s="509">
        <v>124.2</v>
      </c>
      <c r="H85" s="509">
        <v>125.9</v>
      </c>
      <c r="I85" s="509">
        <v>115.8</v>
      </c>
      <c r="J85" s="509">
        <v>123.7</v>
      </c>
      <c r="K85" s="509">
        <v>114.7</v>
      </c>
      <c r="L85" s="509">
        <v>107.2</v>
      </c>
      <c r="M85" s="509">
        <v>146</v>
      </c>
      <c r="N85" s="509">
        <v>131.4</v>
      </c>
    </row>
    <row r="86" spans="1:15" ht="12" customHeight="1">
      <c r="A86" s="507"/>
      <c r="B86" s="512" t="s">
        <v>90</v>
      </c>
      <c r="C86" s="509">
        <v>118.7</v>
      </c>
      <c r="D86" s="509">
        <v>120</v>
      </c>
      <c r="E86" s="509">
        <v>110.1</v>
      </c>
      <c r="F86" s="509">
        <v>112.7</v>
      </c>
      <c r="G86" s="509">
        <v>132.4</v>
      </c>
      <c r="H86" s="509">
        <v>136.1</v>
      </c>
      <c r="I86" s="509">
        <v>110.4</v>
      </c>
      <c r="J86" s="509">
        <v>118.3</v>
      </c>
      <c r="K86" s="509">
        <v>112.1</v>
      </c>
      <c r="L86" s="509">
        <v>105.9</v>
      </c>
      <c r="M86" s="509">
        <v>130.9</v>
      </c>
      <c r="N86" s="509">
        <v>118.6</v>
      </c>
    </row>
    <row r="87" spans="1:15" ht="12" customHeight="1">
      <c r="A87" s="507"/>
      <c r="B87" s="512" t="s">
        <v>947</v>
      </c>
      <c r="C87" s="509">
        <v>112.5</v>
      </c>
      <c r="D87" s="509">
        <v>113.4</v>
      </c>
      <c r="E87" s="509">
        <v>114.3</v>
      </c>
      <c r="F87" s="509">
        <v>116.4</v>
      </c>
      <c r="G87" s="509">
        <v>128.80000000000001</v>
      </c>
      <c r="H87" s="509">
        <v>132.69999999999999</v>
      </c>
      <c r="I87" s="509">
        <v>101.7</v>
      </c>
      <c r="J87" s="509">
        <v>108.4</v>
      </c>
      <c r="K87" s="509">
        <v>107.8</v>
      </c>
      <c r="L87" s="509">
        <v>102.2</v>
      </c>
      <c r="M87" s="509">
        <v>117.4</v>
      </c>
      <c r="N87" s="509">
        <v>110.3</v>
      </c>
    </row>
    <row r="88" spans="1:15" ht="20.100000000000001" customHeight="1">
      <c r="A88" s="514" t="s">
        <v>991</v>
      </c>
      <c r="B88" s="514"/>
      <c r="C88" s="514"/>
      <c r="D88" s="514"/>
      <c r="E88" s="514"/>
      <c r="F88" s="514"/>
      <c r="G88" s="514"/>
      <c r="H88" s="514"/>
      <c r="I88" s="514"/>
      <c r="J88" s="514"/>
      <c r="K88" s="514"/>
      <c r="L88" s="514"/>
      <c r="M88" s="514"/>
      <c r="N88" s="514"/>
    </row>
    <row r="89" spans="1:15" ht="12" customHeight="1">
      <c r="A89" s="832" t="s">
        <v>225</v>
      </c>
      <c r="B89" s="832"/>
      <c r="C89" s="832"/>
      <c r="D89" s="832"/>
      <c r="E89" s="832"/>
      <c r="F89" s="832"/>
      <c r="G89" s="832"/>
      <c r="H89" s="832"/>
      <c r="I89" s="832"/>
      <c r="J89" s="832"/>
      <c r="K89" s="832"/>
      <c r="L89" s="832"/>
      <c r="M89" s="832"/>
      <c r="N89" s="832"/>
    </row>
    <row r="90" spans="1:15" ht="12" customHeight="1">
      <c r="A90" s="832" t="s">
        <v>230</v>
      </c>
      <c r="B90" s="832"/>
      <c r="C90" s="832"/>
      <c r="D90" s="832"/>
      <c r="E90" s="832"/>
      <c r="F90" s="832"/>
      <c r="G90" s="832"/>
      <c r="H90" s="832"/>
      <c r="I90" s="832"/>
      <c r="J90" s="832"/>
      <c r="K90" s="832"/>
      <c r="L90" s="832"/>
      <c r="M90" s="832"/>
      <c r="N90" s="832"/>
    </row>
    <row r="91" spans="1:15" s="516" customFormat="1" ht="15.95" customHeight="1">
      <c r="A91" s="849" t="s">
        <v>1799</v>
      </c>
      <c r="B91" s="832"/>
      <c r="C91" s="832"/>
      <c r="D91" s="832"/>
      <c r="E91" s="832"/>
      <c r="F91" s="832"/>
      <c r="G91" s="832"/>
      <c r="H91" s="832"/>
      <c r="I91" s="832"/>
      <c r="J91" s="832"/>
      <c r="K91" s="832"/>
      <c r="L91" s="832"/>
      <c r="M91" s="832"/>
      <c r="N91" s="515"/>
    </row>
    <row r="92" spans="1:15" ht="24" customHeight="1">
      <c r="A92" s="514"/>
      <c r="B92" s="514"/>
      <c r="C92" s="514"/>
      <c r="D92" s="514"/>
      <c r="E92" s="514"/>
      <c r="F92" s="514"/>
      <c r="G92" s="514"/>
      <c r="H92" s="514"/>
      <c r="I92" s="514"/>
      <c r="J92" s="514"/>
      <c r="K92" s="514"/>
      <c r="L92" s="514"/>
      <c r="M92" s="514"/>
      <c r="N92" s="514"/>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499" customWidth="1"/>
    <col min="2" max="2" width="12.7109375" style="499" customWidth="1"/>
    <col min="3" max="14" width="9.7109375" style="499" customWidth="1"/>
    <col min="15" max="256" width="11.42578125" style="499"/>
    <col min="257" max="257" width="7.7109375" style="499" customWidth="1"/>
    <col min="258" max="258" width="12.7109375" style="499" customWidth="1"/>
    <col min="259" max="270" width="9.7109375" style="499" customWidth="1"/>
    <col min="271" max="512" width="11.42578125" style="499"/>
    <col min="513" max="513" width="7.7109375" style="499" customWidth="1"/>
    <col min="514" max="514" width="12.7109375" style="499" customWidth="1"/>
    <col min="515" max="526" width="9.7109375" style="499" customWidth="1"/>
    <col min="527" max="768" width="11.42578125" style="499"/>
    <col min="769" max="769" width="7.7109375" style="499" customWidth="1"/>
    <col min="770" max="770" width="12.7109375" style="499" customWidth="1"/>
    <col min="771" max="782" width="9.7109375" style="499" customWidth="1"/>
    <col min="783" max="1024" width="11.42578125" style="499"/>
    <col min="1025" max="1025" width="7.7109375" style="499" customWidth="1"/>
    <col min="1026" max="1026" width="12.7109375" style="499" customWidth="1"/>
    <col min="1027" max="1038" width="9.7109375" style="499" customWidth="1"/>
    <col min="1039" max="1280" width="11.42578125" style="499"/>
    <col min="1281" max="1281" width="7.7109375" style="499" customWidth="1"/>
    <col min="1282" max="1282" width="12.7109375" style="499" customWidth="1"/>
    <col min="1283" max="1294" width="9.7109375" style="499" customWidth="1"/>
    <col min="1295" max="1536" width="11.42578125" style="499"/>
    <col min="1537" max="1537" width="7.7109375" style="499" customWidth="1"/>
    <col min="1538" max="1538" width="12.7109375" style="499" customWidth="1"/>
    <col min="1539" max="1550" width="9.7109375" style="499" customWidth="1"/>
    <col min="1551" max="1792" width="11.42578125" style="499"/>
    <col min="1793" max="1793" width="7.7109375" style="499" customWidth="1"/>
    <col min="1794" max="1794" width="12.7109375" style="499" customWidth="1"/>
    <col min="1795" max="1806" width="9.7109375" style="499" customWidth="1"/>
    <col min="1807" max="2048" width="11.42578125" style="499"/>
    <col min="2049" max="2049" width="7.7109375" style="499" customWidth="1"/>
    <col min="2050" max="2050" width="12.7109375" style="499" customWidth="1"/>
    <col min="2051" max="2062" width="9.7109375" style="499" customWidth="1"/>
    <col min="2063" max="2304" width="11.42578125" style="499"/>
    <col min="2305" max="2305" width="7.7109375" style="499" customWidth="1"/>
    <col min="2306" max="2306" width="12.7109375" style="499" customWidth="1"/>
    <col min="2307" max="2318" width="9.7109375" style="499" customWidth="1"/>
    <col min="2319" max="2560" width="11.42578125" style="499"/>
    <col min="2561" max="2561" width="7.7109375" style="499" customWidth="1"/>
    <col min="2562" max="2562" width="12.7109375" style="499" customWidth="1"/>
    <col min="2563" max="2574" width="9.7109375" style="499" customWidth="1"/>
    <col min="2575" max="2816" width="11.42578125" style="499"/>
    <col min="2817" max="2817" width="7.7109375" style="499" customWidth="1"/>
    <col min="2818" max="2818" width="12.7109375" style="499" customWidth="1"/>
    <col min="2819" max="2830" width="9.7109375" style="499" customWidth="1"/>
    <col min="2831" max="3072" width="11.42578125" style="499"/>
    <col min="3073" max="3073" width="7.7109375" style="499" customWidth="1"/>
    <col min="3074" max="3074" width="12.7109375" style="499" customWidth="1"/>
    <col min="3075" max="3086" width="9.7109375" style="499" customWidth="1"/>
    <col min="3087" max="3328" width="11.42578125" style="499"/>
    <col min="3329" max="3329" width="7.7109375" style="499" customWidth="1"/>
    <col min="3330" max="3330" width="12.7109375" style="499" customWidth="1"/>
    <col min="3331" max="3342" width="9.7109375" style="499" customWidth="1"/>
    <col min="3343" max="3584" width="11.42578125" style="499"/>
    <col min="3585" max="3585" width="7.7109375" style="499" customWidth="1"/>
    <col min="3586" max="3586" width="12.7109375" style="499" customWidth="1"/>
    <col min="3587" max="3598" width="9.7109375" style="499" customWidth="1"/>
    <col min="3599" max="3840" width="11.42578125" style="499"/>
    <col min="3841" max="3841" width="7.7109375" style="499" customWidth="1"/>
    <col min="3842" max="3842" width="12.7109375" style="499" customWidth="1"/>
    <col min="3843" max="3854" width="9.7109375" style="499" customWidth="1"/>
    <col min="3855" max="4096" width="11.42578125" style="499"/>
    <col min="4097" max="4097" width="7.7109375" style="499" customWidth="1"/>
    <col min="4098" max="4098" width="12.7109375" style="499" customWidth="1"/>
    <col min="4099" max="4110" width="9.7109375" style="499" customWidth="1"/>
    <col min="4111" max="4352" width="11.42578125" style="499"/>
    <col min="4353" max="4353" width="7.7109375" style="499" customWidth="1"/>
    <col min="4354" max="4354" width="12.7109375" style="499" customWidth="1"/>
    <col min="4355" max="4366" width="9.7109375" style="499" customWidth="1"/>
    <col min="4367" max="4608" width="11.42578125" style="499"/>
    <col min="4609" max="4609" width="7.7109375" style="499" customWidth="1"/>
    <col min="4610" max="4610" width="12.7109375" style="499" customWidth="1"/>
    <col min="4611" max="4622" width="9.7109375" style="499" customWidth="1"/>
    <col min="4623" max="4864" width="11.42578125" style="499"/>
    <col min="4865" max="4865" width="7.7109375" style="499" customWidth="1"/>
    <col min="4866" max="4866" width="12.7109375" style="499" customWidth="1"/>
    <col min="4867" max="4878" width="9.7109375" style="499" customWidth="1"/>
    <col min="4879" max="5120" width="11.42578125" style="499"/>
    <col min="5121" max="5121" width="7.7109375" style="499" customWidth="1"/>
    <col min="5122" max="5122" width="12.7109375" style="499" customWidth="1"/>
    <col min="5123" max="5134" width="9.7109375" style="499" customWidth="1"/>
    <col min="5135" max="5376" width="11.42578125" style="499"/>
    <col min="5377" max="5377" width="7.7109375" style="499" customWidth="1"/>
    <col min="5378" max="5378" width="12.7109375" style="499" customWidth="1"/>
    <col min="5379" max="5390" width="9.7109375" style="499" customWidth="1"/>
    <col min="5391" max="5632" width="11.42578125" style="499"/>
    <col min="5633" max="5633" width="7.7109375" style="499" customWidth="1"/>
    <col min="5634" max="5634" width="12.7109375" style="499" customWidth="1"/>
    <col min="5635" max="5646" width="9.7109375" style="499" customWidth="1"/>
    <col min="5647" max="5888" width="11.42578125" style="499"/>
    <col min="5889" max="5889" width="7.7109375" style="499" customWidth="1"/>
    <col min="5890" max="5890" width="12.7109375" style="499" customWidth="1"/>
    <col min="5891" max="5902" width="9.7109375" style="499" customWidth="1"/>
    <col min="5903" max="6144" width="11.42578125" style="499"/>
    <col min="6145" max="6145" width="7.7109375" style="499" customWidth="1"/>
    <col min="6146" max="6146" width="12.7109375" style="499" customWidth="1"/>
    <col min="6147" max="6158" width="9.7109375" style="499" customWidth="1"/>
    <col min="6159" max="6400" width="11.42578125" style="499"/>
    <col min="6401" max="6401" width="7.7109375" style="499" customWidth="1"/>
    <col min="6402" max="6402" width="12.7109375" style="499" customWidth="1"/>
    <col min="6403" max="6414" width="9.7109375" style="499" customWidth="1"/>
    <col min="6415" max="6656" width="11.42578125" style="499"/>
    <col min="6657" max="6657" width="7.7109375" style="499" customWidth="1"/>
    <col min="6658" max="6658" width="12.7109375" style="499" customWidth="1"/>
    <col min="6659" max="6670" width="9.7109375" style="499" customWidth="1"/>
    <col min="6671" max="6912" width="11.42578125" style="499"/>
    <col min="6913" max="6913" width="7.7109375" style="499" customWidth="1"/>
    <col min="6914" max="6914" width="12.7109375" style="499" customWidth="1"/>
    <col min="6915" max="6926" width="9.7109375" style="499" customWidth="1"/>
    <col min="6927" max="7168" width="11.42578125" style="499"/>
    <col min="7169" max="7169" width="7.7109375" style="499" customWidth="1"/>
    <col min="7170" max="7170" width="12.7109375" style="499" customWidth="1"/>
    <col min="7171" max="7182" width="9.7109375" style="499" customWidth="1"/>
    <col min="7183" max="7424" width="11.42578125" style="499"/>
    <col min="7425" max="7425" width="7.7109375" style="499" customWidth="1"/>
    <col min="7426" max="7426" width="12.7109375" style="499" customWidth="1"/>
    <col min="7427" max="7438" width="9.7109375" style="499" customWidth="1"/>
    <col min="7439" max="7680" width="11.42578125" style="499"/>
    <col min="7681" max="7681" width="7.7109375" style="499" customWidth="1"/>
    <col min="7682" max="7682" width="12.7109375" style="499" customWidth="1"/>
    <col min="7683" max="7694" width="9.7109375" style="499" customWidth="1"/>
    <col min="7695" max="7936" width="11.42578125" style="499"/>
    <col min="7937" max="7937" width="7.7109375" style="499" customWidth="1"/>
    <col min="7938" max="7938" width="12.7109375" style="499" customWidth="1"/>
    <col min="7939" max="7950" width="9.7109375" style="499" customWidth="1"/>
    <col min="7951" max="8192" width="11.42578125" style="499"/>
    <col min="8193" max="8193" width="7.7109375" style="499" customWidth="1"/>
    <col min="8194" max="8194" width="12.7109375" style="499" customWidth="1"/>
    <col min="8195" max="8206" width="9.7109375" style="499" customWidth="1"/>
    <col min="8207" max="8448" width="11.42578125" style="499"/>
    <col min="8449" max="8449" width="7.7109375" style="499" customWidth="1"/>
    <col min="8450" max="8450" width="12.7109375" style="499" customWidth="1"/>
    <col min="8451" max="8462" width="9.7109375" style="499" customWidth="1"/>
    <col min="8463" max="8704" width="11.42578125" style="499"/>
    <col min="8705" max="8705" width="7.7109375" style="499" customWidth="1"/>
    <col min="8706" max="8706" width="12.7109375" style="499" customWidth="1"/>
    <col min="8707" max="8718" width="9.7109375" style="499" customWidth="1"/>
    <col min="8719" max="8960" width="11.42578125" style="499"/>
    <col min="8961" max="8961" width="7.7109375" style="499" customWidth="1"/>
    <col min="8962" max="8962" width="12.7109375" style="499" customWidth="1"/>
    <col min="8963" max="8974" width="9.7109375" style="499" customWidth="1"/>
    <col min="8975" max="9216" width="11.42578125" style="499"/>
    <col min="9217" max="9217" width="7.7109375" style="499" customWidth="1"/>
    <col min="9218" max="9218" width="12.7109375" style="499" customWidth="1"/>
    <col min="9219" max="9230" width="9.7109375" style="499" customWidth="1"/>
    <col min="9231" max="9472" width="11.42578125" style="499"/>
    <col min="9473" max="9473" width="7.7109375" style="499" customWidth="1"/>
    <col min="9474" max="9474" width="12.7109375" style="499" customWidth="1"/>
    <col min="9475" max="9486" width="9.7109375" style="499" customWidth="1"/>
    <col min="9487" max="9728" width="11.42578125" style="499"/>
    <col min="9729" max="9729" width="7.7109375" style="499" customWidth="1"/>
    <col min="9730" max="9730" width="12.7109375" style="499" customWidth="1"/>
    <col min="9731" max="9742" width="9.7109375" style="499" customWidth="1"/>
    <col min="9743" max="9984" width="11.42578125" style="499"/>
    <col min="9985" max="9985" width="7.7109375" style="499" customWidth="1"/>
    <col min="9986" max="9986" width="12.7109375" style="499" customWidth="1"/>
    <col min="9987" max="9998" width="9.7109375" style="499" customWidth="1"/>
    <col min="9999" max="10240" width="11.42578125" style="499"/>
    <col min="10241" max="10241" width="7.7109375" style="499" customWidth="1"/>
    <col min="10242" max="10242" width="12.7109375" style="499" customWidth="1"/>
    <col min="10243" max="10254" width="9.7109375" style="499" customWidth="1"/>
    <col min="10255" max="10496" width="11.42578125" style="499"/>
    <col min="10497" max="10497" width="7.7109375" style="499" customWidth="1"/>
    <col min="10498" max="10498" width="12.7109375" style="499" customWidth="1"/>
    <col min="10499" max="10510" width="9.7109375" style="499" customWidth="1"/>
    <col min="10511" max="10752" width="11.42578125" style="499"/>
    <col min="10753" max="10753" width="7.7109375" style="499" customWidth="1"/>
    <col min="10754" max="10754" width="12.7109375" style="499" customWidth="1"/>
    <col min="10755" max="10766" width="9.7109375" style="499" customWidth="1"/>
    <col min="10767" max="11008" width="11.42578125" style="499"/>
    <col min="11009" max="11009" width="7.7109375" style="499" customWidth="1"/>
    <col min="11010" max="11010" width="12.7109375" style="499" customWidth="1"/>
    <col min="11011" max="11022" width="9.7109375" style="499" customWidth="1"/>
    <col min="11023" max="11264" width="11.42578125" style="499"/>
    <col min="11265" max="11265" width="7.7109375" style="499" customWidth="1"/>
    <col min="11266" max="11266" width="12.7109375" style="499" customWidth="1"/>
    <col min="11267" max="11278" width="9.7109375" style="499" customWidth="1"/>
    <col min="11279" max="11520" width="11.42578125" style="499"/>
    <col min="11521" max="11521" width="7.7109375" style="499" customWidth="1"/>
    <col min="11522" max="11522" width="12.7109375" style="499" customWidth="1"/>
    <col min="11523" max="11534" width="9.7109375" style="499" customWidth="1"/>
    <col min="11535" max="11776" width="11.42578125" style="499"/>
    <col min="11777" max="11777" width="7.7109375" style="499" customWidth="1"/>
    <col min="11778" max="11778" width="12.7109375" style="499" customWidth="1"/>
    <col min="11779" max="11790" width="9.7109375" style="499" customWidth="1"/>
    <col min="11791" max="12032" width="11.42578125" style="499"/>
    <col min="12033" max="12033" width="7.7109375" style="499" customWidth="1"/>
    <col min="12034" max="12034" width="12.7109375" style="499" customWidth="1"/>
    <col min="12035" max="12046" width="9.7109375" style="499" customWidth="1"/>
    <col min="12047" max="12288" width="11.42578125" style="499"/>
    <col min="12289" max="12289" width="7.7109375" style="499" customWidth="1"/>
    <col min="12290" max="12290" width="12.7109375" style="499" customWidth="1"/>
    <col min="12291" max="12302" width="9.7109375" style="499" customWidth="1"/>
    <col min="12303" max="12544" width="11.42578125" style="499"/>
    <col min="12545" max="12545" width="7.7109375" style="499" customWidth="1"/>
    <col min="12546" max="12546" width="12.7109375" style="499" customWidth="1"/>
    <col min="12547" max="12558" width="9.7109375" style="499" customWidth="1"/>
    <col min="12559" max="12800" width="11.42578125" style="499"/>
    <col min="12801" max="12801" width="7.7109375" style="499" customWidth="1"/>
    <col min="12802" max="12802" width="12.7109375" style="499" customWidth="1"/>
    <col min="12803" max="12814" width="9.7109375" style="499" customWidth="1"/>
    <col min="12815" max="13056" width="11.42578125" style="499"/>
    <col min="13057" max="13057" width="7.7109375" style="499" customWidth="1"/>
    <col min="13058" max="13058" width="12.7109375" style="499" customWidth="1"/>
    <col min="13059" max="13070" width="9.7109375" style="499" customWidth="1"/>
    <col min="13071" max="13312" width="11.42578125" style="499"/>
    <col min="13313" max="13313" width="7.7109375" style="499" customWidth="1"/>
    <col min="13314" max="13314" width="12.7109375" style="499" customWidth="1"/>
    <col min="13315" max="13326" width="9.7109375" style="499" customWidth="1"/>
    <col min="13327" max="13568" width="11.42578125" style="499"/>
    <col min="13569" max="13569" width="7.7109375" style="499" customWidth="1"/>
    <col min="13570" max="13570" width="12.7109375" style="499" customWidth="1"/>
    <col min="13571" max="13582" width="9.7109375" style="499" customWidth="1"/>
    <col min="13583" max="13824" width="11.42578125" style="499"/>
    <col min="13825" max="13825" width="7.7109375" style="499" customWidth="1"/>
    <col min="13826" max="13826" width="12.7109375" style="499" customWidth="1"/>
    <col min="13827" max="13838" width="9.7109375" style="499" customWidth="1"/>
    <col min="13839" max="14080" width="11.42578125" style="499"/>
    <col min="14081" max="14081" width="7.7109375" style="499" customWidth="1"/>
    <col min="14082" max="14082" width="12.7109375" style="499" customWidth="1"/>
    <col min="14083" max="14094" width="9.7109375" style="499" customWidth="1"/>
    <col min="14095" max="14336" width="11.42578125" style="499"/>
    <col min="14337" max="14337" width="7.7109375" style="499" customWidth="1"/>
    <col min="14338" max="14338" width="12.7109375" style="499" customWidth="1"/>
    <col min="14339" max="14350" width="9.7109375" style="499" customWidth="1"/>
    <col min="14351" max="14592" width="11.42578125" style="499"/>
    <col min="14593" max="14593" width="7.7109375" style="499" customWidth="1"/>
    <col min="14594" max="14594" width="12.7109375" style="499" customWidth="1"/>
    <col min="14595" max="14606" width="9.7109375" style="499" customWidth="1"/>
    <col min="14607" max="14848" width="11.42578125" style="499"/>
    <col min="14849" max="14849" width="7.7109375" style="499" customWidth="1"/>
    <col min="14850" max="14850" width="12.7109375" style="499" customWidth="1"/>
    <col min="14851" max="14862" width="9.7109375" style="499" customWidth="1"/>
    <col min="14863" max="15104" width="11.42578125" style="499"/>
    <col min="15105" max="15105" width="7.7109375" style="499" customWidth="1"/>
    <col min="15106" max="15106" width="12.7109375" style="499" customWidth="1"/>
    <col min="15107" max="15118" width="9.7109375" style="499" customWidth="1"/>
    <col min="15119" max="15360" width="11.42578125" style="499"/>
    <col min="15361" max="15361" width="7.7109375" style="499" customWidth="1"/>
    <col min="15362" max="15362" width="12.7109375" style="499" customWidth="1"/>
    <col min="15363" max="15374" width="9.7109375" style="499" customWidth="1"/>
    <col min="15375" max="15616" width="11.42578125" style="499"/>
    <col min="15617" max="15617" width="7.7109375" style="499" customWidth="1"/>
    <col min="15618" max="15618" width="12.7109375" style="499" customWidth="1"/>
    <col min="15619" max="15630" width="9.7109375" style="499" customWidth="1"/>
    <col min="15631" max="15872" width="11.42578125" style="499"/>
    <col min="15873" max="15873" width="7.7109375" style="499" customWidth="1"/>
    <col min="15874" max="15874" width="12.7109375" style="499" customWidth="1"/>
    <col min="15875" max="15886" width="9.7109375" style="499" customWidth="1"/>
    <col min="15887" max="16128" width="11.42578125" style="499"/>
    <col min="16129" max="16129" width="7.7109375" style="499" customWidth="1"/>
    <col min="16130" max="16130" width="12.7109375" style="499" customWidth="1"/>
    <col min="16131" max="16142" width="9.7109375" style="499" customWidth="1"/>
    <col min="16143" max="16384" width="11.42578125" style="499"/>
  </cols>
  <sheetData>
    <row r="1" spans="1:14" ht="15" customHeight="1">
      <c r="A1" s="919" t="s">
        <v>1821</v>
      </c>
    </row>
    <row r="2" spans="1:14" ht="15" customHeight="1">
      <c r="A2" s="1124" t="s">
        <v>165</v>
      </c>
      <c r="B2" s="1124"/>
      <c r="C2" s="1124"/>
      <c r="D2" s="1124"/>
      <c r="E2" s="1124"/>
      <c r="F2" s="1124"/>
      <c r="G2" s="1124"/>
      <c r="H2" s="1124"/>
      <c r="I2" s="1124"/>
      <c r="J2" s="1124"/>
      <c r="K2" s="1124"/>
      <c r="L2" s="1124"/>
      <c r="M2" s="1124"/>
      <c r="N2" s="1124"/>
    </row>
    <row r="3" spans="1:14" ht="15" customHeight="1">
      <c r="A3" s="1124" t="s">
        <v>1215</v>
      </c>
      <c r="B3" s="1124"/>
      <c r="C3" s="1124"/>
      <c r="D3" s="1124"/>
      <c r="E3" s="1124"/>
      <c r="F3" s="1124"/>
      <c r="G3" s="1124"/>
      <c r="H3" s="1124"/>
      <c r="I3" s="1124"/>
      <c r="J3" s="1124"/>
      <c r="K3" s="1124"/>
      <c r="L3" s="1124"/>
      <c r="M3" s="1124"/>
      <c r="N3" s="1124"/>
    </row>
    <row r="4" spans="1:14" ht="15" customHeight="1">
      <c r="A4" s="1124" t="s">
        <v>858</v>
      </c>
      <c r="B4" s="1124"/>
      <c r="C4" s="1124"/>
      <c r="D4" s="1124"/>
      <c r="E4" s="1124"/>
      <c r="F4" s="1124"/>
      <c r="G4" s="1124"/>
      <c r="H4" s="1124"/>
      <c r="I4" s="1124"/>
      <c r="J4" s="1124"/>
      <c r="K4" s="1124"/>
      <c r="L4" s="1124"/>
      <c r="M4" s="1124"/>
      <c r="N4" s="1124"/>
    </row>
    <row r="5" spans="1:14" ht="15" customHeight="1">
      <c r="A5" s="1124" t="s">
        <v>321</v>
      </c>
      <c r="B5" s="1124"/>
      <c r="C5" s="1124"/>
      <c r="D5" s="1124"/>
      <c r="E5" s="1124"/>
      <c r="F5" s="1124"/>
      <c r="G5" s="1124"/>
      <c r="H5" s="1124"/>
      <c r="I5" s="1124"/>
      <c r="J5" s="1124"/>
      <c r="K5" s="1124"/>
      <c r="L5" s="1124"/>
      <c r="M5" s="1124"/>
      <c r="N5" s="1124"/>
    </row>
    <row r="6" spans="1:14" ht="20.100000000000001" customHeight="1">
      <c r="A6" s="1340" t="s">
        <v>453</v>
      </c>
      <c r="B6" s="1340"/>
      <c r="C6" s="1340"/>
      <c r="D6" s="1340"/>
      <c r="E6" s="1340"/>
      <c r="F6" s="1340"/>
      <c r="G6" s="1340"/>
      <c r="H6" s="1340"/>
      <c r="I6" s="1340"/>
      <c r="J6" s="1340"/>
      <c r="K6" s="1340"/>
      <c r="L6" s="1340"/>
      <c r="M6" s="1340"/>
      <c r="N6" s="1340"/>
    </row>
    <row r="7" spans="1:14" ht="12" customHeight="1">
      <c r="A7" s="1114" t="s">
        <v>57</v>
      </c>
      <c r="B7" s="1341"/>
      <c r="C7" s="500"/>
      <c r="D7" s="501"/>
      <c r="E7" s="1335"/>
      <c r="F7" s="1336"/>
      <c r="G7" s="1343"/>
      <c r="H7" s="1344"/>
      <c r="I7" s="1343" t="s">
        <v>883</v>
      </c>
      <c r="J7" s="1344"/>
      <c r="K7" s="1343"/>
      <c r="L7" s="1344"/>
      <c r="M7" s="1113"/>
      <c r="N7" s="1113"/>
    </row>
    <row r="8" spans="1:14" ht="6" customHeight="1">
      <c r="A8" s="1342"/>
      <c r="B8" s="1342"/>
      <c r="C8" s="502"/>
      <c r="D8" s="503"/>
      <c r="E8" s="1335"/>
      <c r="F8" s="1336"/>
      <c r="G8" s="1335"/>
      <c r="H8" s="1336"/>
      <c r="I8" s="1335"/>
      <c r="J8" s="1336"/>
      <c r="K8" s="1335"/>
      <c r="L8" s="1336"/>
      <c r="M8" s="1337"/>
      <c r="N8" s="1337"/>
    </row>
    <row r="9" spans="1:14" ht="6" customHeight="1">
      <c r="A9" s="1342"/>
      <c r="B9" s="1342"/>
      <c r="C9" s="502"/>
      <c r="D9" s="503"/>
      <c r="E9" s="1335" t="s">
        <v>58</v>
      </c>
      <c r="F9" s="1336"/>
      <c r="G9" s="1335" t="s">
        <v>58</v>
      </c>
      <c r="H9" s="1336"/>
      <c r="I9" s="1335" t="s">
        <v>59</v>
      </c>
      <c r="J9" s="1336"/>
      <c r="K9" s="842"/>
      <c r="L9" s="843"/>
      <c r="M9" s="1337" t="s">
        <v>883</v>
      </c>
      <c r="N9" s="1337"/>
    </row>
    <row r="10" spans="1:14" ht="6" customHeight="1">
      <c r="A10" s="1342"/>
      <c r="B10" s="1342"/>
      <c r="C10" s="1335" t="s">
        <v>58</v>
      </c>
      <c r="D10" s="1336"/>
      <c r="E10" s="1335"/>
      <c r="F10" s="1336"/>
      <c r="G10" s="1335"/>
      <c r="H10" s="1336"/>
      <c r="I10" s="1335"/>
      <c r="J10" s="1336"/>
      <c r="K10" s="842"/>
      <c r="L10" s="843"/>
      <c r="M10" s="1337"/>
      <c r="N10" s="1337"/>
    </row>
    <row r="11" spans="1:14" ht="6" customHeight="1">
      <c r="A11" s="1342"/>
      <c r="B11" s="1342"/>
      <c r="C11" s="1335"/>
      <c r="D11" s="1336"/>
      <c r="E11" s="1335" t="s">
        <v>337</v>
      </c>
      <c r="F11" s="1336"/>
      <c r="G11" s="1335" t="s">
        <v>338</v>
      </c>
      <c r="H11" s="1336"/>
      <c r="I11" s="1335" t="s">
        <v>1136</v>
      </c>
      <c r="J11" s="1336"/>
      <c r="K11" s="1335" t="s">
        <v>819</v>
      </c>
      <c r="L11" s="1336"/>
      <c r="M11" s="1337" t="s">
        <v>1343</v>
      </c>
      <c r="N11" s="1337"/>
    </row>
    <row r="12" spans="1:14" ht="6" customHeight="1">
      <c r="A12" s="1342"/>
      <c r="B12" s="1342"/>
      <c r="C12" s="1335" t="s">
        <v>808</v>
      </c>
      <c r="D12" s="1336"/>
      <c r="E12" s="1335"/>
      <c r="F12" s="1336"/>
      <c r="G12" s="1335"/>
      <c r="H12" s="1336"/>
      <c r="I12" s="1335"/>
      <c r="J12" s="1336"/>
      <c r="K12" s="1335"/>
      <c r="L12" s="1336"/>
      <c r="M12" s="1337"/>
      <c r="N12" s="1337"/>
    </row>
    <row r="13" spans="1:14" ht="6" customHeight="1">
      <c r="A13" s="1342"/>
      <c r="B13" s="1342"/>
      <c r="C13" s="1335"/>
      <c r="D13" s="1336"/>
      <c r="E13" s="1335" t="s">
        <v>809</v>
      </c>
      <c r="F13" s="1336"/>
      <c r="G13" s="1335" t="s">
        <v>1385</v>
      </c>
      <c r="H13" s="1336"/>
      <c r="I13" s="1335" t="s">
        <v>901</v>
      </c>
      <c r="J13" s="1336"/>
      <c r="K13" s="1335" t="s">
        <v>554</v>
      </c>
      <c r="L13" s="1336"/>
      <c r="M13" s="1337" t="s">
        <v>922</v>
      </c>
      <c r="N13" s="1337"/>
    </row>
    <row r="14" spans="1:14" ht="6" customHeight="1">
      <c r="A14" s="1342"/>
      <c r="B14" s="1342"/>
      <c r="C14" s="1335" t="s">
        <v>1317</v>
      </c>
      <c r="D14" s="1336"/>
      <c r="E14" s="1335"/>
      <c r="F14" s="1336"/>
      <c r="G14" s="1335"/>
      <c r="H14" s="1336"/>
      <c r="I14" s="1335"/>
      <c r="J14" s="1336"/>
      <c r="K14" s="1335"/>
      <c r="L14" s="1336"/>
      <c r="M14" s="1337"/>
      <c r="N14" s="1337"/>
    </row>
    <row r="15" spans="1:14" ht="6" customHeight="1">
      <c r="A15" s="1342"/>
      <c r="B15" s="1342"/>
      <c r="C15" s="1335"/>
      <c r="D15" s="1336"/>
      <c r="E15" s="1335" t="s">
        <v>113</v>
      </c>
      <c r="F15" s="1336"/>
      <c r="G15" s="1335" t="s">
        <v>555</v>
      </c>
      <c r="H15" s="1336"/>
      <c r="I15" s="1335" t="s">
        <v>556</v>
      </c>
      <c r="J15" s="1336"/>
      <c r="K15" s="1335"/>
      <c r="L15" s="1336"/>
      <c r="M15" s="1337" t="s">
        <v>557</v>
      </c>
      <c r="N15" s="1337"/>
    </row>
    <row r="16" spans="1:14" ht="6" customHeight="1">
      <c r="A16" s="1342"/>
      <c r="B16" s="1342"/>
      <c r="C16" s="502"/>
      <c r="D16" s="503"/>
      <c r="E16" s="1335"/>
      <c r="F16" s="1336"/>
      <c r="G16" s="1335"/>
      <c r="H16" s="1336"/>
      <c r="I16" s="1335"/>
      <c r="J16" s="1336"/>
      <c r="K16" s="1335"/>
      <c r="L16" s="1336"/>
      <c r="M16" s="1337"/>
      <c r="N16" s="1337"/>
    </row>
    <row r="17" spans="1:15" ht="6" customHeight="1">
      <c r="A17" s="1342"/>
      <c r="B17" s="1342"/>
      <c r="C17" s="502"/>
      <c r="D17" s="503"/>
      <c r="E17" s="1335"/>
      <c r="F17" s="1336"/>
      <c r="G17" s="1335"/>
      <c r="H17" s="1336"/>
      <c r="I17" s="1335" t="s">
        <v>558</v>
      </c>
      <c r="J17" s="1336"/>
      <c r="K17" s="1335"/>
      <c r="L17" s="1336"/>
      <c r="M17" s="1337"/>
      <c r="N17" s="1337"/>
    </row>
    <row r="18" spans="1:15" ht="6" customHeight="1">
      <c r="A18" s="1342"/>
      <c r="B18" s="1342"/>
      <c r="C18" s="502"/>
      <c r="D18" s="503"/>
      <c r="E18" s="1335"/>
      <c r="F18" s="1336"/>
      <c r="G18" s="1335"/>
      <c r="H18" s="1336"/>
      <c r="I18" s="1335"/>
      <c r="J18" s="1336"/>
      <c r="K18" s="1335"/>
      <c r="L18" s="1336"/>
      <c r="M18" s="1337"/>
      <c r="N18" s="1337"/>
    </row>
    <row r="19" spans="1:15" ht="18" customHeight="1">
      <c r="A19" s="1342"/>
      <c r="B19" s="1342"/>
      <c r="C19" s="1152" t="s">
        <v>728</v>
      </c>
      <c r="D19" s="1120"/>
      <c r="E19" s="1338" t="s">
        <v>80</v>
      </c>
      <c r="F19" s="1339"/>
      <c r="G19" s="1338" t="s">
        <v>81</v>
      </c>
      <c r="H19" s="1339"/>
      <c r="I19" s="1152" t="s">
        <v>1149</v>
      </c>
      <c r="J19" s="1120"/>
      <c r="K19" s="1338" t="s">
        <v>1150</v>
      </c>
      <c r="L19" s="1339"/>
      <c r="M19" s="1119" t="s">
        <v>1151</v>
      </c>
      <c r="N19" s="1119"/>
    </row>
    <row r="20" spans="1:15" ht="17.100000000000001" customHeight="1">
      <c r="A20" s="1342"/>
      <c r="B20" s="1342"/>
      <c r="C20" s="504" t="s">
        <v>920</v>
      </c>
      <c r="D20" s="504" t="s">
        <v>1073</v>
      </c>
      <c r="E20" s="504" t="s">
        <v>920</v>
      </c>
      <c r="F20" s="504" t="s">
        <v>1073</v>
      </c>
      <c r="G20" s="504" t="s">
        <v>920</v>
      </c>
      <c r="H20" s="504" t="s">
        <v>1073</v>
      </c>
      <c r="I20" s="504" t="s">
        <v>920</v>
      </c>
      <c r="J20" s="504" t="s">
        <v>1073</v>
      </c>
      <c r="K20" s="504" t="s">
        <v>920</v>
      </c>
      <c r="L20" s="504" t="s">
        <v>1073</v>
      </c>
      <c r="M20" s="504" t="s">
        <v>920</v>
      </c>
      <c r="N20" s="844" t="s">
        <v>1073</v>
      </c>
    </row>
    <row r="21" spans="1:15" ht="11.45" customHeight="1">
      <c r="A21" s="1342"/>
      <c r="B21" s="1342"/>
      <c r="C21" s="847" t="s">
        <v>636</v>
      </c>
      <c r="D21" s="847" t="s">
        <v>1180</v>
      </c>
      <c r="E21" s="847" t="s">
        <v>636</v>
      </c>
      <c r="F21" s="847" t="s">
        <v>1180</v>
      </c>
      <c r="G21" s="847" t="s">
        <v>636</v>
      </c>
      <c r="H21" s="847" t="s">
        <v>1180</v>
      </c>
      <c r="I21" s="847" t="s">
        <v>636</v>
      </c>
      <c r="J21" s="847" t="s">
        <v>1180</v>
      </c>
      <c r="K21" s="847" t="s">
        <v>636</v>
      </c>
      <c r="L21" s="847" t="s">
        <v>1180</v>
      </c>
      <c r="M21" s="847" t="s">
        <v>636</v>
      </c>
      <c r="N21" s="842" t="s">
        <v>1180</v>
      </c>
    </row>
    <row r="22" spans="1:15" ht="5.0999999999999996" customHeight="1">
      <c r="A22" s="1119"/>
      <c r="B22" s="1119"/>
      <c r="C22" s="505"/>
      <c r="D22" s="505"/>
      <c r="E22" s="505"/>
      <c r="F22" s="505"/>
      <c r="G22" s="505"/>
      <c r="H22" s="505"/>
      <c r="I22" s="505"/>
      <c r="J22" s="505"/>
      <c r="K22" s="505"/>
      <c r="L22" s="505"/>
      <c r="M22" s="505"/>
      <c r="N22" s="506"/>
    </row>
    <row r="23" spans="1:15" ht="24.95" customHeight="1">
      <c r="A23" s="507">
        <v>2011</v>
      </c>
      <c r="B23" s="508" t="s">
        <v>366</v>
      </c>
      <c r="C23" s="509">
        <v>110.3</v>
      </c>
      <c r="D23" s="509">
        <v>110.8</v>
      </c>
      <c r="E23" s="509">
        <v>106.9</v>
      </c>
      <c r="F23" s="509">
        <v>108.2</v>
      </c>
      <c r="G23" s="509">
        <v>111.8</v>
      </c>
      <c r="H23" s="509">
        <v>113.2</v>
      </c>
      <c r="I23" s="509">
        <v>107.6</v>
      </c>
      <c r="J23" s="509">
        <v>108.1</v>
      </c>
      <c r="K23" s="509">
        <v>108.4</v>
      </c>
      <c r="L23" s="509">
        <v>107.9</v>
      </c>
      <c r="M23" s="509">
        <v>121.1</v>
      </c>
      <c r="N23" s="509">
        <v>111</v>
      </c>
      <c r="O23" s="510"/>
    </row>
    <row r="24" spans="1:15" ht="12" customHeight="1">
      <c r="A24" s="507">
        <v>2012</v>
      </c>
      <c r="B24" s="508" t="s">
        <v>366</v>
      </c>
      <c r="C24" s="509">
        <v>103.9</v>
      </c>
      <c r="D24" s="509">
        <v>105.2</v>
      </c>
      <c r="E24" s="509">
        <v>100.5</v>
      </c>
      <c r="F24" s="509">
        <v>104.5</v>
      </c>
      <c r="G24" s="509">
        <v>110.3</v>
      </c>
      <c r="H24" s="509">
        <v>112.4</v>
      </c>
      <c r="I24" s="509">
        <v>108.9</v>
      </c>
      <c r="J24" s="509">
        <v>110.2</v>
      </c>
      <c r="K24" s="509">
        <v>110.3</v>
      </c>
      <c r="L24" s="509">
        <v>110.2</v>
      </c>
      <c r="M24" s="509">
        <v>119.2</v>
      </c>
      <c r="N24" s="509">
        <v>108.5</v>
      </c>
      <c r="O24" s="510"/>
    </row>
    <row r="25" spans="1:15" ht="12" customHeight="1">
      <c r="A25" s="507">
        <v>2013</v>
      </c>
      <c r="B25" s="508" t="s">
        <v>366</v>
      </c>
      <c r="C25" s="509">
        <v>102.6</v>
      </c>
      <c r="D25" s="509">
        <v>104.5</v>
      </c>
      <c r="E25" s="509">
        <v>97.7</v>
      </c>
      <c r="F25" s="509">
        <v>100.1</v>
      </c>
      <c r="G25" s="509">
        <v>110.5</v>
      </c>
      <c r="H25" s="509">
        <v>113.3</v>
      </c>
      <c r="I25" s="509">
        <v>107.6</v>
      </c>
      <c r="J25" s="509">
        <v>110.5</v>
      </c>
      <c r="K25" s="509">
        <v>111.1</v>
      </c>
      <c r="L25" s="509">
        <v>110.3</v>
      </c>
      <c r="M25" s="509">
        <v>109</v>
      </c>
      <c r="N25" s="509">
        <v>96.7</v>
      </c>
    </row>
    <row r="26" spans="1:15" ht="12" customHeight="1">
      <c r="A26" s="507">
        <v>2014</v>
      </c>
      <c r="B26" s="508" t="s">
        <v>366</v>
      </c>
      <c r="C26" s="509">
        <v>105.4</v>
      </c>
      <c r="D26" s="509">
        <v>106.6</v>
      </c>
      <c r="E26" s="509">
        <v>95.4</v>
      </c>
      <c r="F26" s="509">
        <v>98.3</v>
      </c>
      <c r="G26" s="509">
        <v>114.6</v>
      </c>
      <c r="H26" s="509">
        <v>117.4</v>
      </c>
      <c r="I26" s="509">
        <v>103</v>
      </c>
      <c r="J26" s="509">
        <v>108.3</v>
      </c>
      <c r="K26" s="509">
        <v>109.9</v>
      </c>
      <c r="L26" s="509">
        <v>107.9</v>
      </c>
      <c r="M26" s="509">
        <v>104.6</v>
      </c>
      <c r="N26" s="509">
        <v>97.6</v>
      </c>
    </row>
    <row r="27" spans="1:15" ht="24.95" customHeight="1">
      <c r="A27" s="507">
        <v>2010</v>
      </c>
      <c r="B27" s="512" t="s">
        <v>947</v>
      </c>
      <c r="C27" s="509">
        <v>115.3</v>
      </c>
      <c r="D27" s="509">
        <v>116</v>
      </c>
      <c r="E27" s="509">
        <v>117.7</v>
      </c>
      <c r="F27" s="509">
        <v>115.4</v>
      </c>
      <c r="G27" s="509">
        <v>109.4</v>
      </c>
      <c r="H27" s="509">
        <v>109.8</v>
      </c>
      <c r="I27" s="509">
        <v>95.6</v>
      </c>
      <c r="J27" s="509">
        <v>96.6</v>
      </c>
      <c r="K27" s="509">
        <v>98.6</v>
      </c>
      <c r="L27" s="509">
        <v>96</v>
      </c>
      <c r="M27" s="509">
        <v>107.1</v>
      </c>
      <c r="N27" s="509">
        <v>94.3</v>
      </c>
    </row>
    <row r="28" spans="1:15" ht="12" customHeight="1">
      <c r="A28" s="507"/>
      <c r="B28" s="512" t="s">
        <v>948</v>
      </c>
      <c r="C28" s="509">
        <v>133.9</v>
      </c>
      <c r="D28" s="509">
        <v>134.30000000000001</v>
      </c>
      <c r="E28" s="509">
        <v>132.6</v>
      </c>
      <c r="F28" s="509">
        <v>136.6</v>
      </c>
      <c r="G28" s="509">
        <v>126.7</v>
      </c>
      <c r="H28" s="509">
        <v>125.7</v>
      </c>
      <c r="I28" s="509">
        <v>111.3</v>
      </c>
      <c r="J28" s="509">
        <v>111.3</v>
      </c>
      <c r="K28" s="509">
        <v>118.8</v>
      </c>
      <c r="L28" s="509">
        <v>120.6</v>
      </c>
      <c r="M28" s="509">
        <v>122.9</v>
      </c>
      <c r="N28" s="509">
        <v>141.9</v>
      </c>
    </row>
    <row r="29" spans="1:15" ht="12" customHeight="1">
      <c r="A29" s="507"/>
      <c r="B29" s="512" t="s">
        <v>949</v>
      </c>
      <c r="C29" s="509">
        <v>126.9</v>
      </c>
      <c r="D29" s="509">
        <v>130.5</v>
      </c>
      <c r="E29" s="509">
        <v>128.5</v>
      </c>
      <c r="F29" s="509">
        <v>132.80000000000001</v>
      </c>
      <c r="G29" s="509">
        <v>123.7</v>
      </c>
      <c r="H29" s="509">
        <v>123.7</v>
      </c>
      <c r="I29" s="509">
        <v>107.2</v>
      </c>
      <c r="J29" s="509">
        <v>106.1</v>
      </c>
      <c r="K29" s="509">
        <v>107.2</v>
      </c>
      <c r="L29" s="509">
        <v>106.9</v>
      </c>
      <c r="M29" s="509">
        <v>112.6</v>
      </c>
      <c r="N29" s="509">
        <v>106.2</v>
      </c>
    </row>
    <row r="30" spans="1:15" ht="12" customHeight="1">
      <c r="A30" s="507"/>
      <c r="B30" s="512" t="s">
        <v>281</v>
      </c>
      <c r="C30" s="509">
        <v>117.2</v>
      </c>
      <c r="D30" s="509">
        <v>121.9</v>
      </c>
      <c r="E30" s="509">
        <v>122.4</v>
      </c>
      <c r="F30" s="509">
        <v>126.7</v>
      </c>
      <c r="G30" s="509">
        <v>117.6</v>
      </c>
      <c r="H30" s="509">
        <v>119.8</v>
      </c>
      <c r="I30" s="509">
        <v>99.2</v>
      </c>
      <c r="J30" s="509">
        <v>101</v>
      </c>
      <c r="K30" s="509">
        <v>99.9</v>
      </c>
      <c r="L30" s="509">
        <v>101.3</v>
      </c>
      <c r="M30" s="509">
        <v>90.8</v>
      </c>
      <c r="N30" s="509">
        <v>103.9</v>
      </c>
    </row>
    <row r="31" spans="1:15" ht="12" customHeight="1">
      <c r="A31" s="507"/>
      <c r="B31" s="512" t="s">
        <v>249</v>
      </c>
      <c r="C31" s="509">
        <v>131</v>
      </c>
      <c r="D31" s="509">
        <v>133.69999999999999</v>
      </c>
      <c r="E31" s="509">
        <v>141.69999999999999</v>
      </c>
      <c r="F31" s="509">
        <v>145</v>
      </c>
      <c r="G31" s="509">
        <v>128.19999999999999</v>
      </c>
      <c r="H31" s="509">
        <v>128.9</v>
      </c>
      <c r="I31" s="509">
        <v>114.9</v>
      </c>
      <c r="J31" s="509">
        <v>115.8</v>
      </c>
      <c r="K31" s="509">
        <v>111.9</v>
      </c>
      <c r="L31" s="509">
        <v>113</v>
      </c>
      <c r="M31" s="509">
        <v>108.4</v>
      </c>
      <c r="N31" s="509">
        <v>104.9</v>
      </c>
    </row>
    <row r="32" spans="1:15" ht="12" customHeight="1">
      <c r="A32" s="507"/>
      <c r="B32" s="512" t="s">
        <v>250</v>
      </c>
      <c r="C32" s="509">
        <v>127</v>
      </c>
      <c r="D32" s="509">
        <v>127.2</v>
      </c>
      <c r="E32" s="509">
        <v>129.9</v>
      </c>
      <c r="F32" s="509">
        <v>130.5</v>
      </c>
      <c r="G32" s="509">
        <v>122.7</v>
      </c>
      <c r="H32" s="509">
        <v>124.7</v>
      </c>
      <c r="I32" s="509">
        <v>112.8</v>
      </c>
      <c r="J32" s="509">
        <v>112</v>
      </c>
      <c r="K32" s="509">
        <v>106.7</v>
      </c>
      <c r="L32" s="509">
        <v>106.8</v>
      </c>
      <c r="M32" s="509">
        <v>97.2</v>
      </c>
      <c r="N32" s="509">
        <v>96.4</v>
      </c>
    </row>
    <row r="33" spans="1:14" ht="12" customHeight="1">
      <c r="A33" s="507"/>
      <c r="B33" s="512" t="s">
        <v>251</v>
      </c>
      <c r="C33" s="509">
        <v>114.4</v>
      </c>
      <c r="D33" s="509">
        <v>115.4</v>
      </c>
      <c r="E33" s="509">
        <v>113.9</v>
      </c>
      <c r="F33" s="509">
        <v>114.7</v>
      </c>
      <c r="G33" s="509">
        <v>114.1</v>
      </c>
      <c r="H33" s="509">
        <v>115.1</v>
      </c>
      <c r="I33" s="509">
        <v>118.9</v>
      </c>
      <c r="J33" s="509">
        <v>120.1</v>
      </c>
      <c r="K33" s="509">
        <v>114</v>
      </c>
      <c r="L33" s="509">
        <v>113.8</v>
      </c>
      <c r="M33" s="509">
        <v>108.4</v>
      </c>
      <c r="N33" s="509">
        <v>98.5</v>
      </c>
    </row>
    <row r="34" spans="1:14" ht="12" customHeight="1">
      <c r="A34" s="507"/>
      <c r="B34" s="512" t="s">
        <v>888</v>
      </c>
      <c r="C34" s="509">
        <v>35.299999999999997</v>
      </c>
      <c r="D34" s="509">
        <v>31.8</v>
      </c>
      <c r="E34" s="509">
        <v>50.3</v>
      </c>
      <c r="F34" s="509">
        <v>47.4</v>
      </c>
      <c r="G34" s="509">
        <v>62.7</v>
      </c>
      <c r="H34" s="509">
        <v>61.5</v>
      </c>
      <c r="I34" s="509">
        <v>105</v>
      </c>
      <c r="J34" s="509">
        <v>104.8</v>
      </c>
      <c r="K34" s="509">
        <v>109.9</v>
      </c>
      <c r="L34" s="509">
        <v>111.7</v>
      </c>
      <c r="M34" s="509">
        <v>133.4</v>
      </c>
      <c r="N34" s="509">
        <v>123.9</v>
      </c>
    </row>
    <row r="35" spans="1:14" ht="24" customHeight="1">
      <c r="A35" s="507">
        <v>2011</v>
      </c>
      <c r="B35" s="512" t="s">
        <v>1145</v>
      </c>
      <c r="C35" s="509">
        <v>53.4</v>
      </c>
      <c r="D35" s="509">
        <v>50.4</v>
      </c>
      <c r="E35" s="509">
        <v>40.200000000000003</v>
      </c>
      <c r="F35" s="509">
        <v>34.5</v>
      </c>
      <c r="G35" s="509">
        <v>60.4</v>
      </c>
      <c r="H35" s="509">
        <v>58.4</v>
      </c>
      <c r="I35" s="509">
        <v>70</v>
      </c>
      <c r="J35" s="509">
        <v>69</v>
      </c>
      <c r="K35" s="509">
        <v>71.900000000000006</v>
      </c>
      <c r="L35" s="509">
        <v>69.7</v>
      </c>
      <c r="M35" s="509">
        <v>75.5</v>
      </c>
      <c r="N35" s="509">
        <v>79.400000000000006</v>
      </c>
    </row>
    <row r="36" spans="1:14" ht="12" customHeight="1">
      <c r="A36" s="507"/>
      <c r="B36" s="512" t="s">
        <v>83</v>
      </c>
      <c r="C36" s="509">
        <v>76.2</v>
      </c>
      <c r="D36" s="509">
        <v>72.5</v>
      </c>
      <c r="E36" s="509">
        <v>66.599999999999994</v>
      </c>
      <c r="F36" s="509">
        <v>65</v>
      </c>
      <c r="G36" s="509">
        <v>75.900000000000006</v>
      </c>
      <c r="H36" s="509">
        <v>73.900000000000006</v>
      </c>
      <c r="I36" s="509">
        <v>88.4</v>
      </c>
      <c r="J36" s="509">
        <v>86.2</v>
      </c>
      <c r="K36" s="509">
        <v>84.6</v>
      </c>
      <c r="L36" s="509">
        <v>82</v>
      </c>
      <c r="M36" s="509">
        <v>101.6</v>
      </c>
      <c r="N36" s="509">
        <v>97</v>
      </c>
    </row>
    <row r="37" spans="1:14" ht="12" customHeight="1">
      <c r="A37" s="507"/>
      <c r="B37" s="512" t="s">
        <v>89</v>
      </c>
      <c r="C37" s="509">
        <v>119.8</v>
      </c>
      <c r="D37" s="509">
        <v>119.8</v>
      </c>
      <c r="E37" s="509">
        <v>104.9</v>
      </c>
      <c r="F37" s="509">
        <v>104.4</v>
      </c>
      <c r="G37" s="509">
        <v>112.4</v>
      </c>
      <c r="H37" s="509">
        <v>113</v>
      </c>
      <c r="I37" s="509">
        <v>110.6</v>
      </c>
      <c r="J37" s="509">
        <v>108.7</v>
      </c>
      <c r="K37" s="509">
        <v>107.6</v>
      </c>
      <c r="L37" s="509">
        <v>104.7</v>
      </c>
      <c r="M37" s="509">
        <v>150.80000000000001</v>
      </c>
      <c r="N37" s="509">
        <v>138.9</v>
      </c>
    </row>
    <row r="38" spans="1:14" ht="12" customHeight="1">
      <c r="A38" s="507"/>
      <c r="B38" s="512" t="s">
        <v>90</v>
      </c>
      <c r="C38" s="509">
        <v>119</v>
      </c>
      <c r="D38" s="509">
        <v>119.3</v>
      </c>
      <c r="E38" s="509">
        <v>111.9</v>
      </c>
      <c r="F38" s="509">
        <v>112.9</v>
      </c>
      <c r="G38" s="509">
        <v>115.6</v>
      </c>
      <c r="H38" s="509">
        <v>116.6</v>
      </c>
      <c r="I38" s="509">
        <v>97.1</v>
      </c>
      <c r="J38" s="509">
        <v>97.5</v>
      </c>
      <c r="K38" s="509">
        <v>90.7</v>
      </c>
      <c r="L38" s="509">
        <v>88.6</v>
      </c>
      <c r="M38" s="509">
        <v>115.5</v>
      </c>
      <c r="N38" s="509">
        <v>122.3</v>
      </c>
    </row>
    <row r="39" spans="1:14" ht="12" customHeight="1">
      <c r="A39" s="507"/>
      <c r="B39" s="512" t="s">
        <v>947</v>
      </c>
      <c r="C39" s="509">
        <v>142.80000000000001</v>
      </c>
      <c r="D39" s="509">
        <v>143.80000000000001</v>
      </c>
      <c r="E39" s="509">
        <v>138.69999999999999</v>
      </c>
      <c r="F39" s="509">
        <v>145.9</v>
      </c>
      <c r="G39" s="509">
        <v>133.6</v>
      </c>
      <c r="H39" s="509">
        <v>135.30000000000001</v>
      </c>
      <c r="I39" s="509">
        <v>119</v>
      </c>
      <c r="J39" s="509">
        <v>118.8</v>
      </c>
      <c r="K39" s="509">
        <v>115.3</v>
      </c>
      <c r="L39" s="509">
        <v>111.4</v>
      </c>
      <c r="M39" s="509">
        <v>128.1</v>
      </c>
      <c r="N39" s="509">
        <v>137</v>
      </c>
    </row>
    <row r="40" spans="1:14" ht="12" customHeight="1">
      <c r="A40" s="507"/>
      <c r="B40" s="512" t="s">
        <v>948</v>
      </c>
      <c r="C40" s="509">
        <v>119.5</v>
      </c>
      <c r="D40" s="509">
        <v>119.5</v>
      </c>
      <c r="E40" s="509">
        <v>127.7</v>
      </c>
      <c r="F40" s="509">
        <v>129.4</v>
      </c>
      <c r="G40" s="509">
        <v>120.7</v>
      </c>
      <c r="H40" s="509">
        <v>122.5</v>
      </c>
      <c r="I40" s="509">
        <v>107.9</v>
      </c>
      <c r="J40" s="509">
        <v>106.2</v>
      </c>
      <c r="K40" s="509">
        <v>110.3</v>
      </c>
      <c r="L40" s="509">
        <v>106</v>
      </c>
      <c r="M40" s="509">
        <v>130.6</v>
      </c>
      <c r="N40" s="509">
        <v>111.3</v>
      </c>
    </row>
    <row r="41" spans="1:14" ht="12" customHeight="1">
      <c r="A41" s="507"/>
      <c r="B41" s="512" t="s">
        <v>949</v>
      </c>
      <c r="C41" s="509">
        <v>124.1</v>
      </c>
      <c r="D41" s="509">
        <v>128.9</v>
      </c>
      <c r="E41" s="509">
        <v>129.1</v>
      </c>
      <c r="F41" s="509">
        <v>134</v>
      </c>
      <c r="G41" s="509">
        <v>126.3</v>
      </c>
      <c r="H41" s="509">
        <v>129.19999999999999</v>
      </c>
      <c r="I41" s="509">
        <v>108.2</v>
      </c>
      <c r="J41" s="509">
        <v>107.8</v>
      </c>
      <c r="K41" s="509">
        <v>105.6</v>
      </c>
      <c r="L41" s="509">
        <v>103.7</v>
      </c>
      <c r="M41" s="509">
        <v>116.3</v>
      </c>
      <c r="N41" s="509">
        <v>117.6</v>
      </c>
    </row>
    <row r="42" spans="1:14" ht="12" customHeight="1">
      <c r="A42" s="507"/>
      <c r="B42" s="512" t="s">
        <v>281</v>
      </c>
      <c r="C42" s="509">
        <v>124.6</v>
      </c>
      <c r="D42" s="509">
        <v>129.30000000000001</v>
      </c>
      <c r="E42" s="509">
        <v>129</v>
      </c>
      <c r="F42" s="509">
        <v>129.80000000000001</v>
      </c>
      <c r="G42" s="509">
        <v>126</v>
      </c>
      <c r="H42" s="509">
        <v>129.69999999999999</v>
      </c>
      <c r="I42" s="509">
        <v>103.6</v>
      </c>
      <c r="J42" s="509">
        <v>106.1</v>
      </c>
      <c r="K42" s="509">
        <v>111.9</v>
      </c>
      <c r="L42" s="509">
        <v>113.2</v>
      </c>
      <c r="M42" s="509">
        <v>121.1</v>
      </c>
      <c r="N42" s="509">
        <v>88.7</v>
      </c>
    </row>
    <row r="43" spans="1:14" ht="12" customHeight="1">
      <c r="A43" s="507"/>
      <c r="B43" s="512" t="s">
        <v>249</v>
      </c>
      <c r="C43" s="509">
        <v>131.80000000000001</v>
      </c>
      <c r="D43" s="509">
        <v>134.1</v>
      </c>
      <c r="E43" s="509">
        <v>134.6</v>
      </c>
      <c r="F43" s="509">
        <v>137.9</v>
      </c>
      <c r="G43" s="509">
        <v>134</v>
      </c>
      <c r="H43" s="509">
        <v>137.1</v>
      </c>
      <c r="I43" s="509">
        <v>125.6</v>
      </c>
      <c r="J43" s="509">
        <v>127.9</v>
      </c>
      <c r="K43" s="509">
        <v>128.5</v>
      </c>
      <c r="L43" s="509">
        <v>130.69999999999999</v>
      </c>
      <c r="M43" s="509">
        <v>134.5</v>
      </c>
      <c r="N43" s="509">
        <v>110.7</v>
      </c>
    </row>
    <row r="44" spans="1:14" ht="12" customHeight="1">
      <c r="A44" s="507"/>
      <c r="B44" s="512" t="s">
        <v>250</v>
      </c>
      <c r="C44" s="509">
        <v>118.9</v>
      </c>
      <c r="D44" s="509">
        <v>119.7</v>
      </c>
      <c r="E44" s="509">
        <v>123.5</v>
      </c>
      <c r="F44" s="509">
        <v>126.6</v>
      </c>
      <c r="G44" s="509">
        <v>127.3</v>
      </c>
      <c r="H44" s="509">
        <v>130.4</v>
      </c>
      <c r="I44" s="509">
        <v>112.1</v>
      </c>
      <c r="J44" s="509">
        <v>114.2</v>
      </c>
      <c r="K44" s="509">
        <v>112.2</v>
      </c>
      <c r="L44" s="509">
        <v>111.2</v>
      </c>
      <c r="M44" s="509">
        <v>104</v>
      </c>
      <c r="N44" s="509">
        <v>109.9</v>
      </c>
    </row>
    <row r="45" spans="1:14" ht="12" customHeight="1">
      <c r="A45" s="507"/>
      <c r="B45" s="512" t="s">
        <v>251</v>
      </c>
      <c r="C45" s="509">
        <v>122.4</v>
      </c>
      <c r="D45" s="509">
        <v>123.2</v>
      </c>
      <c r="E45" s="509">
        <v>114.5</v>
      </c>
      <c r="F45" s="509">
        <v>117.1</v>
      </c>
      <c r="G45" s="509">
        <v>125.5</v>
      </c>
      <c r="H45" s="509">
        <v>128.1</v>
      </c>
      <c r="I45" s="509">
        <v>130.69999999999999</v>
      </c>
      <c r="J45" s="509">
        <v>132.4</v>
      </c>
      <c r="K45" s="509">
        <v>128.5</v>
      </c>
      <c r="L45" s="509">
        <v>131.5</v>
      </c>
      <c r="M45" s="509">
        <v>125.6</v>
      </c>
      <c r="N45" s="509">
        <v>109</v>
      </c>
    </row>
    <row r="46" spans="1:14" ht="12" customHeight="1">
      <c r="A46" s="507"/>
      <c r="B46" s="512" t="s">
        <v>888</v>
      </c>
      <c r="C46" s="509">
        <v>71.2</v>
      </c>
      <c r="D46" s="509">
        <v>68.8</v>
      </c>
      <c r="E46" s="509">
        <v>62.6</v>
      </c>
      <c r="F46" s="509">
        <v>61.1</v>
      </c>
      <c r="G46" s="509">
        <v>83.4</v>
      </c>
      <c r="H46" s="509">
        <v>84.7</v>
      </c>
      <c r="I46" s="509">
        <v>118.4</v>
      </c>
      <c r="J46" s="509">
        <v>122.9</v>
      </c>
      <c r="K46" s="509">
        <v>133.30000000000001</v>
      </c>
      <c r="L46" s="509">
        <v>141.80000000000001</v>
      </c>
      <c r="M46" s="509">
        <v>149.6</v>
      </c>
      <c r="N46" s="509">
        <v>110.6</v>
      </c>
    </row>
    <row r="47" spans="1:14" ht="24" customHeight="1">
      <c r="A47" s="507">
        <v>2012</v>
      </c>
      <c r="B47" s="512" t="s">
        <v>1145</v>
      </c>
      <c r="C47" s="509">
        <v>57.7</v>
      </c>
      <c r="D47" s="509">
        <v>54.6</v>
      </c>
      <c r="E47" s="509">
        <v>48.2</v>
      </c>
      <c r="F47" s="509">
        <v>44.7</v>
      </c>
      <c r="G47" s="509">
        <v>68.900000000000006</v>
      </c>
      <c r="H47" s="509">
        <v>68.599999999999994</v>
      </c>
      <c r="I47" s="509">
        <v>75.099999999999994</v>
      </c>
      <c r="J47" s="509">
        <v>75.3</v>
      </c>
      <c r="K47" s="509">
        <v>82</v>
      </c>
      <c r="L47" s="509">
        <v>78.900000000000006</v>
      </c>
      <c r="M47" s="509">
        <v>90.7</v>
      </c>
      <c r="N47" s="509">
        <v>87.6</v>
      </c>
    </row>
    <row r="48" spans="1:14" ht="12" customHeight="1">
      <c r="A48" s="507"/>
      <c r="B48" s="512" t="s">
        <v>83</v>
      </c>
      <c r="C48" s="509">
        <v>46.5</v>
      </c>
      <c r="D48" s="509">
        <v>41.9</v>
      </c>
      <c r="E48" s="509">
        <v>47.5</v>
      </c>
      <c r="F48" s="509">
        <v>45.8</v>
      </c>
      <c r="G48" s="509">
        <v>61.2</v>
      </c>
      <c r="H48" s="509">
        <v>59.7</v>
      </c>
      <c r="I48" s="509">
        <v>92.4</v>
      </c>
      <c r="J48" s="509">
        <v>93.7</v>
      </c>
      <c r="K48" s="509">
        <v>89.5</v>
      </c>
      <c r="L48" s="509">
        <v>88</v>
      </c>
      <c r="M48" s="509">
        <v>114.3</v>
      </c>
      <c r="N48" s="509">
        <v>105.9</v>
      </c>
    </row>
    <row r="49" spans="1:14" ht="12" customHeight="1">
      <c r="A49" s="507"/>
      <c r="B49" s="512" t="s">
        <v>89</v>
      </c>
      <c r="C49" s="509">
        <v>118.6</v>
      </c>
      <c r="D49" s="509">
        <v>118.9</v>
      </c>
      <c r="E49" s="509">
        <v>98.8</v>
      </c>
      <c r="F49" s="509">
        <v>101.8</v>
      </c>
      <c r="G49" s="509">
        <v>112.3</v>
      </c>
      <c r="H49" s="509">
        <v>112.7</v>
      </c>
      <c r="I49" s="509">
        <v>108.5</v>
      </c>
      <c r="J49" s="509">
        <v>109.4</v>
      </c>
      <c r="K49" s="509">
        <v>110.8</v>
      </c>
      <c r="L49" s="509">
        <v>108.6</v>
      </c>
      <c r="M49" s="509">
        <v>151.5</v>
      </c>
      <c r="N49" s="509">
        <v>141.5</v>
      </c>
    </row>
    <row r="50" spans="1:14" ht="12" customHeight="1">
      <c r="A50" s="507"/>
      <c r="B50" s="512" t="s">
        <v>90</v>
      </c>
      <c r="C50" s="509">
        <v>115.1</v>
      </c>
      <c r="D50" s="509">
        <v>115.6</v>
      </c>
      <c r="E50" s="509">
        <v>104.7</v>
      </c>
      <c r="F50" s="509">
        <v>110</v>
      </c>
      <c r="G50" s="509">
        <v>114.9</v>
      </c>
      <c r="H50" s="509">
        <v>117.2</v>
      </c>
      <c r="I50" s="509">
        <v>102.1</v>
      </c>
      <c r="J50" s="509">
        <v>102.7</v>
      </c>
      <c r="K50" s="509">
        <v>98.7</v>
      </c>
      <c r="L50" s="509">
        <v>95.6</v>
      </c>
      <c r="M50" s="509">
        <v>119.6</v>
      </c>
      <c r="N50" s="509">
        <v>109.7</v>
      </c>
    </row>
    <row r="51" spans="1:14" ht="12" customHeight="1">
      <c r="A51" s="507"/>
      <c r="B51" s="512" t="s">
        <v>947</v>
      </c>
      <c r="C51" s="509">
        <v>122.4</v>
      </c>
      <c r="D51" s="509">
        <v>123.4</v>
      </c>
      <c r="E51" s="509">
        <v>121.4</v>
      </c>
      <c r="F51" s="509">
        <v>128.80000000000001</v>
      </c>
      <c r="G51" s="509">
        <v>123.9</v>
      </c>
      <c r="H51" s="509">
        <v>126.9</v>
      </c>
      <c r="I51" s="509">
        <v>108</v>
      </c>
      <c r="J51" s="509">
        <v>109.8</v>
      </c>
      <c r="K51" s="509">
        <v>112.8</v>
      </c>
      <c r="L51" s="509">
        <v>110.7</v>
      </c>
      <c r="M51" s="509">
        <v>123.4</v>
      </c>
      <c r="N51" s="509">
        <v>120.1</v>
      </c>
    </row>
    <row r="52" spans="1:14" ht="12" customHeight="1">
      <c r="A52" s="507"/>
      <c r="B52" s="512" t="s">
        <v>948</v>
      </c>
      <c r="C52" s="509">
        <v>126.4</v>
      </c>
      <c r="D52" s="509">
        <v>128.80000000000001</v>
      </c>
      <c r="E52" s="509">
        <v>126.4</v>
      </c>
      <c r="F52" s="509">
        <v>134.30000000000001</v>
      </c>
      <c r="G52" s="509">
        <v>129.9</v>
      </c>
      <c r="H52" s="509">
        <v>132.69999999999999</v>
      </c>
      <c r="I52" s="509">
        <v>116.3</v>
      </c>
      <c r="J52" s="509">
        <v>116.8</v>
      </c>
      <c r="K52" s="509">
        <v>121.5</v>
      </c>
      <c r="L52" s="509">
        <v>121.7</v>
      </c>
      <c r="M52" s="509">
        <v>142.4</v>
      </c>
      <c r="N52" s="509">
        <v>111.6</v>
      </c>
    </row>
    <row r="53" spans="1:14" ht="12" customHeight="1">
      <c r="A53" s="507"/>
      <c r="B53" s="512" t="s">
        <v>949</v>
      </c>
      <c r="C53" s="509">
        <v>127.2</v>
      </c>
      <c r="D53" s="509">
        <v>132.1</v>
      </c>
      <c r="E53" s="509">
        <v>128.1</v>
      </c>
      <c r="F53" s="509">
        <v>137.5</v>
      </c>
      <c r="G53" s="509">
        <v>139.4</v>
      </c>
      <c r="H53" s="509">
        <v>142.4</v>
      </c>
      <c r="I53" s="509">
        <v>115.7</v>
      </c>
      <c r="J53" s="509">
        <v>117.4</v>
      </c>
      <c r="K53" s="509">
        <v>114.2</v>
      </c>
      <c r="L53" s="509">
        <v>114.1</v>
      </c>
      <c r="M53" s="509">
        <v>112</v>
      </c>
      <c r="N53" s="509">
        <v>109</v>
      </c>
    </row>
    <row r="54" spans="1:14" ht="12" customHeight="1">
      <c r="A54" s="507"/>
      <c r="B54" s="512" t="s">
        <v>281</v>
      </c>
      <c r="C54" s="509">
        <v>120.6</v>
      </c>
      <c r="D54" s="509">
        <v>126</v>
      </c>
      <c r="E54" s="509">
        <v>124.1</v>
      </c>
      <c r="F54" s="509">
        <v>131.30000000000001</v>
      </c>
      <c r="G54" s="509">
        <v>127.6</v>
      </c>
      <c r="H54" s="509">
        <v>131.6</v>
      </c>
      <c r="I54" s="509">
        <v>108.6</v>
      </c>
      <c r="J54" s="509">
        <v>110.6</v>
      </c>
      <c r="K54" s="509">
        <v>112.6</v>
      </c>
      <c r="L54" s="509">
        <v>113.1</v>
      </c>
      <c r="M54" s="509">
        <v>101.8</v>
      </c>
      <c r="N54" s="509">
        <v>83.3</v>
      </c>
    </row>
    <row r="55" spans="1:14" ht="12" customHeight="1">
      <c r="A55" s="507"/>
      <c r="B55" s="512" t="s">
        <v>249</v>
      </c>
      <c r="C55" s="509">
        <v>118.9</v>
      </c>
      <c r="D55" s="509">
        <v>122.9</v>
      </c>
      <c r="E55" s="509">
        <v>125</v>
      </c>
      <c r="F55" s="509">
        <v>130.80000000000001</v>
      </c>
      <c r="G55" s="509">
        <v>123.8</v>
      </c>
      <c r="H55" s="509">
        <v>127.3</v>
      </c>
      <c r="I55" s="509">
        <v>119.3</v>
      </c>
      <c r="J55" s="509">
        <v>122</v>
      </c>
      <c r="K55" s="509">
        <v>109</v>
      </c>
      <c r="L55" s="509">
        <v>110.2</v>
      </c>
      <c r="M55" s="509">
        <v>119.9</v>
      </c>
      <c r="N55" s="509">
        <v>119.9</v>
      </c>
    </row>
    <row r="56" spans="1:14" ht="12" customHeight="1">
      <c r="A56" s="507"/>
      <c r="B56" s="512" t="s">
        <v>250</v>
      </c>
      <c r="C56" s="509">
        <v>127.2</v>
      </c>
      <c r="D56" s="509">
        <v>130.1</v>
      </c>
      <c r="E56" s="509">
        <v>129.80000000000001</v>
      </c>
      <c r="F56" s="509">
        <v>134.80000000000001</v>
      </c>
      <c r="G56" s="509">
        <v>130.30000000000001</v>
      </c>
      <c r="H56" s="509">
        <v>133</v>
      </c>
      <c r="I56" s="509">
        <v>121.1</v>
      </c>
      <c r="J56" s="509">
        <v>123</v>
      </c>
      <c r="K56" s="509">
        <v>122.6</v>
      </c>
      <c r="L56" s="509">
        <v>122.4</v>
      </c>
      <c r="M56" s="509">
        <v>117.6</v>
      </c>
      <c r="N56" s="509">
        <v>100</v>
      </c>
    </row>
    <row r="57" spans="1:14" ht="12" customHeight="1">
      <c r="A57" s="507"/>
      <c r="B57" s="512" t="s">
        <v>251</v>
      </c>
      <c r="C57" s="509">
        <v>116.5</v>
      </c>
      <c r="D57" s="509">
        <v>118.8</v>
      </c>
      <c r="E57" s="509">
        <v>109.8</v>
      </c>
      <c r="F57" s="509">
        <v>114</v>
      </c>
      <c r="G57" s="509">
        <v>120.9</v>
      </c>
      <c r="H57" s="509">
        <v>124.2</v>
      </c>
      <c r="I57" s="509">
        <v>124.9</v>
      </c>
      <c r="J57" s="509">
        <v>127.2</v>
      </c>
      <c r="K57" s="509">
        <v>123</v>
      </c>
      <c r="L57" s="509">
        <v>124.7</v>
      </c>
      <c r="M57" s="509">
        <v>117.8</v>
      </c>
      <c r="N57" s="509">
        <v>99.5</v>
      </c>
    </row>
    <row r="58" spans="1:14" ht="12" customHeight="1">
      <c r="A58" s="507"/>
      <c r="B58" s="512" t="s">
        <v>888</v>
      </c>
      <c r="C58" s="509">
        <v>49.2</v>
      </c>
      <c r="D58" s="509">
        <v>48.7</v>
      </c>
      <c r="E58" s="509">
        <v>42.6</v>
      </c>
      <c r="F58" s="509">
        <v>40.700000000000003</v>
      </c>
      <c r="G58" s="509">
        <v>70.7</v>
      </c>
      <c r="H58" s="509">
        <v>72.2</v>
      </c>
      <c r="I58" s="509">
        <v>114.3</v>
      </c>
      <c r="J58" s="509">
        <v>114.2</v>
      </c>
      <c r="K58" s="509">
        <v>126.7</v>
      </c>
      <c r="L58" s="509">
        <v>134.1</v>
      </c>
      <c r="M58" s="509">
        <v>119.3</v>
      </c>
      <c r="N58" s="509">
        <v>113.8</v>
      </c>
    </row>
    <row r="59" spans="1:14" ht="24" customHeight="1">
      <c r="A59" s="507">
        <v>2013</v>
      </c>
      <c r="B59" s="512" t="s">
        <v>1145</v>
      </c>
      <c r="C59" s="509">
        <v>48.4</v>
      </c>
      <c r="D59" s="509">
        <v>44.6</v>
      </c>
      <c r="E59" s="509">
        <v>35.5</v>
      </c>
      <c r="F59" s="509">
        <v>32.700000000000003</v>
      </c>
      <c r="G59" s="509">
        <v>60.2</v>
      </c>
      <c r="H59" s="509">
        <v>59.7</v>
      </c>
      <c r="I59" s="509">
        <v>80.3</v>
      </c>
      <c r="J59" s="509">
        <v>82.1</v>
      </c>
      <c r="K59" s="509">
        <v>87.3</v>
      </c>
      <c r="L59" s="509">
        <v>84.3</v>
      </c>
      <c r="M59" s="509">
        <v>88.7</v>
      </c>
      <c r="N59" s="509">
        <v>80.2</v>
      </c>
    </row>
    <row r="60" spans="1:14" ht="12" customHeight="1">
      <c r="A60" s="507"/>
      <c r="B60" s="512" t="s">
        <v>83</v>
      </c>
      <c r="C60" s="509">
        <v>59.4</v>
      </c>
      <c r="D60" s="509">
        <v>55.6</v>
      </c>
      <c r="E60" s="509">
        <v>46.3</v>
      </c>
      <c r="F60" s="509">
        <v>45.1</v>
      </c>
      <c r="G60" s="509">
        <v>68.900000000000006</v>
      </c>
      <c r="H60" s="509">
        <v>68.400000000000006</v>
      </c>
      <c r="I60" s="509">
        <v>88.7</v>
      </c>
      <c r="J60" s="509">
        <v>90</v>
      </c>
      <c r="K60" s="509">
        <v>89.1</v>
      </c>
      <c r="L60" s="509">
        <v>86.5</v>
      </c>
      <c r="M60" s="509">
        <v>101</v>
      </c>
      <c r="N60" s="509">
        <v>93.4</v>
      </c>
    </row>
    <row r="61" spans="1:14" ht="12" customHeight="1">
      <c r="A61" s="507"/>
      <c r="B61" s="512" t="s">
        <v>89</v>
      </c>
      <c r="C61" s="509">
        <v>82.5</v>
      </c>
      <c r="D61" s="509">
        <v>80.5</v>
      </c>
      <c r="E61" s="509">
        <v>68.8</v>
      </c>
      <c r="F61" s="509">
        <v>69.2</v>
      </c>
      <c r="G61" s="509">
        <v>92.2</v>
      </c>
      <c r="H61" s="509">
        <v>93.1</v>
      </c>
      <c r="I61" s="509">
        <v>101.6</v>
      </c>
      <c r="J61" s="509">
        <v>103</v>
      </c>
      <c r="K61" s="509">
        <v>107.9</v>
      </c>
      <c r="L61" s="509">
        <v>109.3</v>
      </c>
      <c r="M61" s="509">
        <v>119.9</v>
      </c>
      <c r="N61" s="509">
        <v>106.4</v>
      </c>
    </row>
    <row r="62" spans="1:14" ht="12" customHeight="1">
      <c r="A62" s="507"/>
      <c r="B62" s="512" t="s">
        <v>90</v>
      </c>
      <c r="C62" s="509">
        <v>122.3</v>
      </c>
      <c r="D62" s="509">
        <v>125.3</v>
      </c>
      <c r="E62" s="509">
        <v>107.8</v>
      </c>
      <c r="F62" s="509">
        <v>111.2</v>
      </c>
      <c r="G62" s="509">
        <v>119.2</v>
      </c>
      <c r="H62" s="509">
        <v>121.6</v>
      </c>
      <c r="I62" s="509">
        <v>107.8</v>
      </c>
      <c r="J62" s="509">
        <v>108.5</v>
      </c>
      <c r="K62" s="509">
        <v>106.4</v>
      </c>
      <c r="L62" s="509">
        <v>104.6</v>
      </c>
      <c r="M62" s="509">
        <v>135.6</v>
      </c>
      <c r="N62" s="509">
        <v>122.1</v>
      </c>
    </row>
    <row r="63" spans="1:14" ht="12" customHeight="1">
      <c r="A63" s="507"/>
      <c r="B63" s="512" t="s">
        <v>947</v>
      </c>
      <c r="C63" s="509">
        <v>117.6</v>
      </c>
      <c r="D63" s="509">
        <v>120.8</v>
      </c>
      <c r="E63" s="509">
        <v>113.7</v>
      </c>
      <c r="F63" s="509">
        <v>116.8</v>
      </c>
      <c r="G63" s="509">
        <v>119.5</v>
      </c>
      <c r="H63" s="509">
        <v>122.3</v>
      </c>
      <c r="I63" s="509">
        <v>101.5</v>
      </c>
      <c r="J63" s="509">
        <v>103.1</v>
      </c>
      <c r="K63" s="509">
        <v>108.4</v>
      </c>
      <c r="L63" s="509">
        <v>107.4</v>
      </c>
      <c r="M63" s="509">
        <v>111.1</v>
      </c>
      <c r="N63" s="509">
        <v>98.2</v>
      </c>
    </row>
    <row r="64" spans="1:14" ht="12" customHeight="1">
      <c r="A64" s="507"/>
      <c r="B64" s="512" t="s">
        <v>948</v>
      </c>
      <c r="C64" s="509">
        <v>122.3</v>
      </c>
      <c r="D64" s="509">
        <v>125.2</v>
      </c>
      <c r="E64" s="509">
        <v>123.3</v>
      </c>
      <c r="F64" s="509">
        <v>127.3</v>
      </c>
      <c r="G64" s="509">
        <v>127.2</v>
      </c>
      <c r="H64" s="509">
        <v>130.1</v>
      </c>
      <c r="I64" s="509">
        <v>113.6</v>
      </c>
      <c r="J64" s="509">
        <v>116.3</v>
      </c>
      <c r="K64" s="509">
        <v>115.5</v>
      </c>
      <c r="L64" s="509">
        <v>114.7</v>
      </c>
      <c r="M64" s="509">
        <v>120.4</v>
      </c>
      <c r="N64" s="509">
        <v>106.9</v>
      </c>
    </row>
    <row r="65" spans="1:14" ht="12" customHeight="1">
      <c r="A65" s="507"/>
      <c r="B65" s="512" t="s">
        <v>949</v>
      </c>
      <c r="C65" s="509">
        <v>136.6</v>
      </c>
      <c r="D65" s="509">
        <v>143.4</v>
      </c>
      <c r="E65" s="509">
        <v>136.30000000000001</v>
      </c>
      <c r="F65" s="509">
        <v>142.80000000000001</v>
      </c>
      <c r="G65" s="509">
        <v>145.69999999999999</v>
      </c>
      <c r="H65" s="509">
        <v>150.9</v>
      </c>
      <c r="I65" s="509">
        <v>117.4</v>
      </c>
      <c r="J65" s="509">
        <v>121.2</v>
      </c>
      <c r="K65" s="509">
        <v>115.6</v>
      </c>
      <c r="L65" s="509">
        <v>114.8</v>
      </c>
      <c r="M65" s="509">
        <v>107.5</v>
      </c>
      <c r="N65" s="509">
        <v>104.4</v>
      </c>
    </row>
    <row r="66" spans="1:14" ht="12" customHeight="1">
      <c r="A66" s="507"/>
      <c r="B66" s="512" t="s">
        <v>281</v>
      </c>
      <c r="C66" s="509">
        <v>117.7</v>
      </c>
      <c r="D66" s="509">
        <v>122.8</v>
      </c>
      <c r="E66" s="509">
        <v>122.2</v>
      </c>
      <c r="F66" s="509">
        <v>127.9</v>
      </c>
      <c r="G66" s="509">
        <v>129</v>
      </c>
      <c r="H66" s="509">
        <v>134.19999999999999</v>
      </c>
      <c r="I66" s="509">
        <v>100.2</v>
      </c>
      <c r="J66" s="509">
        <v>104</v>
      </c>
      <c r="K66" s="509">
        <v>112.2</v>
      </c>
      <c r="L66" s="509">
        <v>110.2</v>
      </c>
      <c r="M66" s="509">
        <v>93.3</v>
      </c>
      <c r="N66" s="509">
        <v>78.7</v>
      </c>
    </row>
    <row r="67" spans="1:14" ht="12" customHeight="1">
      <c r="A67" s="507"/>
      <c r="B67" s="512" t="s">
        <v>249</v>
      </c>
      <c r="C67" s="509">
        <v>123.9</v>
      </c>
      <c r="D67" s="509">
        <v>129.30000000000001</v>
      </c>
      <c r="E67" s="509">
        <v>126</v>
      </c>
      <c r="F67" s="509">
        <v>130.5</v>
      </c>
      <c r="G67" s="509">
        <v>130.6</v>
      </c>
      <c r="H67" s="509">
        <v>135.1</v>
      </c>
      <c r="I67" s="509">
        <v>118.8</v>
      </c>
      <c r="J67" s="509">
        <v>122.2</v>
      </c>
      <c r="K67" s="509">
        <v>118.4</v>
      </c>
      <c r="L67" s="509">
        <v>120.4</v>
      </c>
      <c r="M67" s="509">
        <v>116.6</v>
      </c>
      <c r="N67" s="509">
        <v>101.3</v>
      </c>
    </row>
    <row r="68" spans="1:14" ht="12" customHeight="1">
      <c r="A68" s="507"/>
      <c r="B68" s="512" t="s">
        <v>250</v>
      </c>
      <c r="C68" s="509">
        <v>125.4</v>
      </c>
      <c r="D68" s="509">
        <v>128</v>
      </c>
      <c r="E68" s="509">
        <v>132.19999999999999</v>
      </c>
      <c r="F68" s="509">
        <v>134.6</v>
      </c>
      <c r="G68" s="509">
        <v>131.80000000000001</v>
      </c>
      <c r="H68" s="509">
        <v>135.4</v>
      </c>
      <c r="I68" s="509">
        <v>126.4</v>
      </c>
      <c r="J68" s="509">
        <v>132.19999999999999</v>
      </c>
      <c r="K68" s="509">
        <v>119.8</v>
      </c>
      <c r="L68" s="509">
        <v>118.7</v>
      </c>
      <c r="M68" s="509">
        <v>98.1</v>
      </c>
      <c r="N68" s="509">
        <v>90.4</v>
      </c>
    </row>
    <row r="69" spans="1:14" ht="12" customHeight="1">
      <c r="A69" s="507"/>
      <c r="B69" s="512" t="s">
        <v>251</v>
      </c>
      <c r="C69" s="509">
        <v>110.5</v>
      </c>
      <c r="D69" s="509">
        <v>113.2</v>
      </c>
      <c r="E69" s="509">
        <v>103.4</v>
      </c>
      <c r="F69" s="509">
        <v>107</v>
      </c>
      <c r="G69" s="509">
        <v>122.7</v>
      </c>
      <c r="H69" s="509">
        <v>127.3</v>
      </c>
      <c r="I69" s="509">
        <v>121.5</v>
      </c>
      <c r="J69" s="509">
        <v>125.1</v>
      </c>
      <c r="K69" s="509">
        <v>121.2</v>
      </c>
      <c r="L69" s="509">
        <v>121.6</v>
      </c>
      <c r="M69" s="509">
        <v>103.8</v>
      </c>
      <c r="N69" s="509">
        <v>86.2</v>
      </c>
    </row>
    <row r="70" spans="1:14" ht="12" customHeight="1">
      <c r="A70" s="507"/>
      <c r="B70" s="512" t="s">
        <v>888</v>
      </c>
      <c r="C70" s="509">
        <v>64.599999999999994</v>
      </c>
      <c r="D70" s="509">
        <v>65.599999999999994</v>
      </c>
      <c r="E70" s="509">
        <v>56.3</v>
      </c>
      <c r="F70" s="509">
        <v>56.6</v>
      </c>
      <c r="G70" s="509">
        <v>79.5</v>
      </c>
      <c r="H70" s="509">
        <v>81.900000000000006</v>
      </c>
      <c r="I70" s="509">
        <v>113.3</v>
      </c>
      <c r="J70" s="509">
        <v>118.1</v>
      </c>
      <c r="K70" s="509">
        <v>131.5</v>
      </c>
      <c r="L70" s="509">
        <v>130.9</v>
      </c>
      <c r="M70" s="509">
        <v>112.2</v>
      </c>
      <c r="N70" s="509">
        <v>92.5</v>
      </c>
    </row>
    <row r="71" spans="1:14" ht="24" customHeight="1">
      <c r="A71" s="507">
        <v>2014</v>
      </c>
      <c r="B71" s="512" t="s">
        <v>1145</v>
      </c>
      <c r="C71" s="509">
        <v>64</v>
      </c>
      <c r="D71" s="509">
        <v>62.7</v>
      </c>
      <c r="E71" s="509">
        <v>51</v>
      </c>
      <c r="F71" s="509">
        <v>48.4</v>
      </c>
      <c r="G71" s="509">
        <v>74</v>
      </c>
      <c r="H71" s="509">
        <v>74.7</v>
      </c>
      <c r="I71" s="509">
        <v>80.2</v>
      </c>
      <c r="J71" s="509">
        <v>82.3</v>
      </c>
      <c r="K71" s="509">
        <v>84</v>
      </c>
      <c r="L71" s="509">
        <v>82.5</v>
      </c>
      <c r="M71" s="509">
        <v>79.400000000000006</v>
      </c>
      <c r="N71" s="509">
        <v>69.2</v>
      </c>
    </row>
    <row r="72" spans="1:14" ht="12" customHeight="1">
      <c r="A72" s="507"/>
      <c r="B72" s="512" t="s">
        <v>83</v>
      </c>
      <c r="C72" s="509">
        <v>82.7</v>
      </c>
      <c r="D72" s="509">
        <v>82.7</v>
      </c>
      <c r="E72" s="509">
        <v>65.7</v>
      </c>
      <c r="F72" s="509">
        <v>67.599999999999994</v>
      </c>
      <c r="G72" s="509">
        <v>85.9</v>
      </c>
      <c r="H72" s="509">
        <v>87.2</v>
      </c>
      <c r="I72" s="509">
        <v>91.8</v>
      </c>
      <c r="J72" s="509">
        <v>95.2</v>
      </c>
      <c r="K72" s="509">
        <v>92.9</v>
      </c>
      <c r="L72" s="509">
        <v>90.1</v>
      </c>
      <c r="M72" s="509">
        <v>90.3</v>
      </c>
      <c r="N72" s="509">
        <v>85.2</v>
      </c>
    </row>
    <row r="73" spans="1:14" ht="12" customHeight="1">
      <c r="A73" s="507"/>
      <c r="B73" s="512" t="s">
        <v>89</v>
      </c>
      <c r="C73" s="509">
        <v>105.2</v>
      </c>
      <c r="D73" s="509">
        <v>106.2</v>
      </c>
      <c r="E73" s="509">
        <v>92.7</v>
      </c>
      <c r="F73" s="509">
        <v>96.5</v>
      </c>
      <c r="G73" s="509">
        <v>110.7</v>
      </c>
      <c r="H73" s="509">
        <v>112.9</v>
      </c>
      <c r="I73" s="509">
        <v>100.7</v>
      </c>
      <c r="J73" s="509">
        <v>105.4</v>
      </c>
      <c r="K73" s="509">
        <v>107.7</v>
      </c>
      <c r="L73" s="509">
        <v>106</v>
      </c>
      <c r="M73" s="509">
        <v>119.6</v>
      </c>
      <c r="N73" s="509">
        <v>120.6</v>
      </c>
    </row>
    <row r="74" spans="1:14" ht="12" customHeight="1">
      <c r="A74" s="507"/>
      <c r="B74" s="512" t="s">
        <v>90</v>
      </c>
      <c r="C74" s="509">
        <v>114.4</v>
      </c>
      <c r="D74" s="509">
        <v>117.2</v>
      </c>
      <c r="E74" s="509">
        <v>106.1</v>
      </c>
      <c r="F74" s="509">
        <v>111.2</v>
      </c>
      <c r="G74" s="509">
        <v>119.1</v>
      </c>
      <c r="H74" s="509">
        <v>122.8</v>
      </c>
      <c r="I74" s="509">
        <v>104.1</v>
      </c>
      <c r="J74" s="509">
        <v>109.1</v>
      </c>
      <c r="K74" s="509">
        <v>106.1</v>
      </c>
      <c r="L74" s="509">
        <v>104.3</v>
      </c>
      <c r="M74" s="509">
        <v>102.5</v>
      </c>
      <c r="N74" s="509">
        <v>103.2</v>
      </c>
    </row>
    <row r="75" spans="1:14" ht="12" customHeight="1">
      <c r="A75" s="507"/>
      <c r="B75" s="512" t="s">
        <v>947</v>
      </c>
      <c r="C75" s="509">
        <v>119.1</v>
      </c>
      <c r="D75" s="509">
        <v>119.9</v>
      </c>
      <c r="E75" s="509">
        <v>110.2</v>
      </c>
      <c r="F75" s="509">
        <v>116.2</v>
      </c>
      <c r="G75" s="509">
        <v>123.9</v>
      </c>
      <c r="H75" s="509">
        <v>126.6</v>
      </c>
      <c r="I75" s="509">
        <v>101</v>
      </c>
      <c r="J75" s="509">
        <v>107.6</v>
      </c>
      <c r="K75" s="509">
        <v>105.4</v>
      </c>
      <c r="L75" s="509">
        <v>103.8</v>
      </c>
      <c r="M75" s="509">
        <v>111.1</v>
      </c>
      <c r="N75" s="509">
        <v>113.9</v>
      </c>
    </row>
    <row r="76" spans="1:14" ht="12" customHeight="1">
      <c r="A76" s="507"/>
      <c r="B76" s="512" t="s">
        <v>948</v>
      </c>
      <c r="C76" s="509">
        <v>114.7</v>
      </c>
      <c r="D76" s="509">
        <v>117</v>
      </c>
      <c r="E76" s="509">
        <v>111.2</v>
      </c>
      <c r="F76" s="509">
        <v>114.8</v>
      </c>
      <c r="G76" s="509">
        <v>124</v>
      </c>
      <c r="H76" s="509">
        <v>127.4</v>
      </c>
      <c r="I76" s="509">
        <v>104.7</v>
      </c>
      <c r="J76" s="509">
        <v>107.7</v>
      </c>
      <c r="K76" s="509">
        <v>109.3</v>
      </c>
      <c r="L76" s="509">
        <v>107.7</v>
      </c>
      <c r="M76" s="509">
        <v>113.7</v>
      </c>
      <c r="N76" s="509">
        <v>104</v>
      </c>
    </row>
    <row r="77" spans="1:14" ht="12" customHeight="1">
      <c r="A77" s="507"/>
      <c r="B77" s="512" t="s">
        <v>949</v>
      </c>
      <c r="C77" s="509">
        <v>126.2</v>
      </c>
      <c r="D77" s="509">
        <v>132.30000000000001</v>
      </c>
      <c r="E77" s="509">
        <v>122.6</v>
      </c>
      <c r="F77" s="509">
        <v>128.19999999999999</v>
      </c>
      <c r="G77" s="509">
        <v>140.30000000000001</v>
      </c>
      <c r="H77" s="509">
        <v>144.30000000000001</v>
      </c>
      <c r="I77" s="509">
        <v>114.8</v>
      </c>
      <c r="J77" s="509">
        <v>122.2</v>
      </c>
      <c r="K77" s="509">
        <v>121</v>
      </c>
      <c r="L77" s="509">
        <v>119.9</v>
      </c>
      <c r="M77" s="509">
        <v>109.5</v>
      </c>
      <c r="N77" s="509">
        <v>101.9</v>
      </c>
    </row>
    <row r="78" spans="1:14" ht="12" customHeight="1">
      <c r="A78" s="507"/>
      <c r="B78" s="512" t="s">
        <v>281</v>
      </c>
      <c r="C78" s="509">
        <v>105.2</v>
      </c>
      <c r="D78" s="509">
        <v>108.5</v>
      </c>
      <c r="E78" s="509">
        <v>100.5</v>
      </c>
      <c r="F78" s="509">
        <v>104.2</v>
      </c>
      <c r="G78" s="509">
        <v>119</v>
      </c>
      <c r="H78" s="509">
        <v>122</v>
      </c>
      <c r="I78" s="509">
        <v>87</v>
      </c>
      <c r="J78" s="509">
        <v>93.9</v>
      </c>
      <c r="K78" s="509">
        <v>109.8</v>
      </c>
      <c r="L78" s="509">
        <v>110.4</v>
      </c>
      <c r="M78" s="509">
        <v>83</v>
      </c>
      <c r="N78" s="509">
        <v>69.099999999999994</v>
      </c>
    </row>
    <row r="79" spans="1:14" ht="12" customHeight="1">
      <c r="A79" s="507"/>
      <c r="B79" s="512" t="s">
        <v>249</v>
      </c>
      <c r="C79" s="509">
        <v>126.1</v>
      </c>
      <c r="D79" s="509">
        <v>128.4</v>
      </c>
      <c r="E79" s="509">
        <v>120.8</v>
      </c>
      <c r="F79" s="509">
        <v>124</v>
      </c>
      <c r="G79" s="509">
        <v>136.5</v>
      </c>
      <c r="H79" s="509">
        <v>140.5</v>
      </c>
      <c r="I79" s="509">
        <v>113.6</v>
      </c>
      <c r="J79" s="509">
        <v>121.2</v>
      </c>
      <c r="K79" s="509">
        <v>116.1</v>
      </c>
      <c r="L79" s="509">
        <v>112.3</v>
      </c>
      <c r="M79" s="509">
        <v>113.3</v>
      </c>
      <c r="N79" s="509">
        <v>107.4</v>
      </c>
    </row>
    <row r="80" spans="1:14" ht="12" customHeight="1">
      <c r="A80" s="507"/>
      <c r="B80" s="512" t="s">
        <v>250</v>
      </c>
      <c r="C80" s="509">
        <v>124.3</v>
      </c>
      <c r="D80" s="509">
        <v>124.6</v>
      </c>
      <c r="E80" s="509">
        <v>119</v>
      </c>
      <c r="F80" s="509">
        <v>121.6</v>
      </c>
      <c r="G80" s="509">
        <v>135.6</v>
      </c>
      <c r="H80" s="509">
        <v>138.5</v>
      </c>
      <c r="I80" s="509">
        <v>113.9</v>
      </c>
      <c r="J80" s="509">
        <v>119.3</v>
      </c>
      <c r="K80" s="509">
        <v>117.4</v>
      </c>
      <c r="L80" s="509">
        <v>112.8</v>
      </c>
      <c r="M80" s="509">
        <v>101.9</v>
      </c>
      <c r="N80" s="509">
        <v>107.2</v>
      </c>
    </row>
    <row r="81" spans="1:14" ht="12" customHeight="1">
      <c r="A81" s="507"/>
      <c r="B81" s="512" t="s">
        <v>251</v>
      </c>
      <c r="C81" s="509">
        <v>110.2</v>
      </c>
      <c r="D81" s="509">
        <v>110.6</v>
      </c>
      <c r="E81" s="509">
        <v>92.5</v>
      </c>
      <c r="F81" s="509">
        <v>95.4</v>
      </c>
      <c r="G81" s="509">
        <v>118.5</v>
      </c>
      <c r="H81" s="509">
        <v>121.8</v>
      </c>
      <c r="I81" s="509">
        <v>113.8</v>
      </c>
      <c r="J81" s="509">
        <v>117.5</v>
      </c>
      <c r="K81" s="509">
        <v>121.9</v>
      </c>
      <c r="L81" s="509">
        <v>122.2</v>
      </c>
      <c r="M81" s="509">
        <v>100.7</v>
      </c>
      <c r="N81" s="509">
        <v>86.6</v>
      </c>
    </row>
    <row r="82" spans="1:14" ht="12" customHeight="1">
      <c r="A82" s="507"/>
      <c r="B82" s="512" t="s">
        <v>888</v>
      </c>
      <c r="C82" s="509">
        <v>72.400000000000006</v>
      </c>
      <c r="D82" s="509">
        <v>69.599999999999994</v>
      </c>
      <c r="E82" s="509">
        <v>52.9</v>
      </c>
      <c r="F82" s="509">
        <v>51.4</v>
      </c>
      <c r="G82" s="509">
        <v>87.3</v>
      </c>
      <c r="H82" s="509">
        <v>89.6</v>
      </c>
      <c r="I82" s="509">
        <v>110.5</v>
      </c>
      <c r="J82" s="509">
        <v>118.5</v>
      </c>
      <c r="K82" s="509">
        <v>127.3</v>
      </c>
      <c r="L82" s="509">
        <v>122.4</v>
      </c>
      <c r="M82" s="509">
        <v>130.5</v>
      </c>
      <c r="N82" s="509">
        <v>102.8</v>
      </c>
    </row>
    <row r="83" spans="1:14" ht="24" customHeight="1">
      <c r="A83" s="507">
        <v>2015</v>
      </c>
      <c r="B83" s="512" t="s">
        <v>1145</v>
      </c>
      <c r="C83" s="509">
        <v>63.1</v>
      </c>
      <c r="D83" s="509">
        <v>58.7</v>
      </c>
      <c r="E83" s="509">
        <v>38.299999999999997</v>
      </c>
      <c r="F83" s="509">
        <v>35.4</v>
      </c>
      <c r="G83" s="509">
        <v>67.900000000000006</v>
      </c>
      <c r="H83" s="509">
        <v>67.7</v>
      </c>
      <c r="I83" s="509">
        <v>76.400000000000006</v>
      </c>
      <c r="J83" s="509">
        <v>81.5</v>
      </c>
      <c r="K83" s="509">
        <v>84</v>
      </c>
      <c r="L83" s="509">
        <v>74</v>
      </c>
      <c r="M83" s="509">
        <v>74.8</v>
      </c>
      <c r="N83" s="509">
        <v>73.7</v>
      </c>
    </row>
    <row r="84" spans="1:14" ht="12" customHeight="1">
      <c r="A84" s="507"/>
      <c r="B84" s="512" t="s">
        <v>83</v>
      </c>
      <c r="C84" s="509">
        <v>66.2</v>
      </c>
      <c r="D84" s="509">
        <v>63.5</v>
      </c>
      <c r="E84" s="509">
        <v>47.4</v>
      </c>
      <c r="F84" s="509">
        <v>44.1</v>
      </c>
      <c r="G84" s="509">
        <v>77.3</v>
      </c>
      <c r="H84" s="509">
        <v>78.5</v>
      </c>
      <c r="I84" s="509">
        <v>86.8</v>
      </c>
      <c r="J84" s="509">
        <v>91.5</v>
      </c>
      <c r="K84" s="509">
        <v>88</v>
      </c>
      <c r="L84" s="509">
        <v>84.1</v>
      </c>
      <c r="M84" s="509">
        <v>89.8</v>
      </c>
      <c r="N84" s="509">
        <v>89.2</v>
      </c>
    </row>
    <row r="85" spans="1:14" ht="12" customHeight="1">
      <c r="A85" s="507"/>
      <c r="B85" s="512" t="s">
        <v>89</v>
      </c>
      <c r="C85" s="509">
        <v>112</v>
      </c>
      <c r="D85" s="509">
        <v>111.3</v>
      </c>
      <c r="E85" s="509">
        <v>91.1</v>
      </c>
      <c r="F85" s="509">
        <v>91.5</v>
      </c>
      <c r="G85" s="509">
        <v>113.2</v>
      </c>
      <c r="H85" s="509">
        <v>114.1</v>
      </c>
      <c r="I85" s="509">
        <v>105.8</v>
      </c>
      <c r="J85" s="509">
        <v>112.7</v>
      </c>
      <c r="K85" s="509">
        <v>109.6</v>
      </c>
      <c r="L85" s="509">
        <v>101.7</v>
      </c>
      <c r="M85" s="509">
        <v>135.6</v>
      </c>
      <c r="N85" s="509">
        <v>121.9</v>
      </c>
    </row>
    <row r="86" spans="1:14" ht="12" customHeight="1">
      <c r="A86" s="507"/>
      <c r="B86" s="512" t="s">
        <v>90</v>
      </c>
      <c r="C86" s="509">
        <v>114.9</v>
      </c>
      <c r="D86" s="509">
        <v>116</v>
      </c>
      <c r="E86" s="509">
        <v>95.2</v>
      </c>
      <c r="F86" s="509">
        <v>97.2</v>
      </c>
      <c r="G86" s="509">
        <v>120.1</v>
      </c>
      <c r="H86" s="509">
        <v>122.9</v>
      </c>
      <c r="I86" s="509">
        <v>100.7</v>
      </c>
      <c r="J86" s="509">
        <v>107.7</v>
      </c>
      <c r="K86" s="509">
        <v>106.9</v>
      </c>
      <c r="L86" s="509">
        <v>100.2</v>
      </c>
      <c r="M86" s="509">
        <v>121.1</v>
      </c>
      <c r="N86" s="509">
        <v>109.8</v>
      </c>
    </row>
    <row r="87" spans="1:14" ht="12" customHeight="1">
      <c r="A87" s="507"/>
      <c r="B87" s="512" t="s">
        <v>947</v>
      </c>
      <c r="C87" s="509">
        <v>108.6</v>
      </c>
      <c r="D87" s="509">
        <v>109.3</v>
      </c>
      <c r="E87" s="509">
        <v>98.9</v>
      </c>
      <c r="F87" s="509">
        <v>100.3</v>
      </c>
      <c r="G87" s="509">
        <v>116.9</v>
      </c>
      <c r="H87" s="509">
        <v>119.8</v>
      </c>
      <c r="I87" s="509">
        <v>92.7</v>
      </c>
      <c r="J87" s="509">
        <v>98.5</v>
      </c>
      <c r="K87" s="509">
        <v>102.8</v>
      </c>
      <c r="L87" s="509">
        <v>96.7</v>
      </c>
      <c r="M87" s="509">
        <v>108.6</v>
      </c>
      <c r="N87" s="509">
        <v>102.1</v>
      </c>
    </row>
    <row r="88" spans="1:14" ht="20.100000000000001" customHeight="1">
      <c r="A88" s="514" t="s">
        <v>991</v>
      </c>
      <c r="B88" s="514"/>
      <c r="C88" s="514"/>
      <c r="D88" s="514"/>
      <c r="E88" s="514"/>
      <c r="F88" s="514"/>
      <c r="G88" s="514"/>
      <c r="H88" s="514"/>
      <c r="I88" s="514"/>
      <c r="J88" s="514"/>
      <c r="K88" s="514"/>
      <c r="L88" s="514"/>
      <c r="M88" s="514"/>
      <c r="N88" s="514"/>
    </row>
    <row r="89" spans="1:14" ht="12" customHeight="1">
      <c r="A89" s="1124" t="s">
        <v>807</v>
      </c>
      <c r="B89" s="1124"/>
      <c r="C89" s="1124"/>
      <c r="D89" s="1124"/>
      <c r="E89" s="1124"/>
      <c r="F89" s="1124"/>
      <c r="G89" s="1124"/>
      <c r="H89" s="1124"/>
      <c r="I89" s="1124"/>
      <c r="J89" s="1124"/>
      <c r="K89" s="1124"/>
      <c r="L89" s="1124"/>
      <c r="M89" s="1124"/>
      <c r="N89" s="1124"/>
    </row>
    <row r="90" spans="1:14" ht="12" customHeight="1">
      <c r="A90" s="1124" t="s">
        <v>230</v>
      </c>
      <c r="B90" s="1124"/>
      <c r="C90" s="1124"/>
      <c r="D90" s="1124"/>
      <c r="E90" s="1124"/>
      <c r="F90" s="1124"/>
      <c r="G90" s="1124"/>
      <c r="H90" s="1124"/>
      <c r="I90" s="1124"/>
      <c r="J90" s="1124"/>
      <c r="K90" s="1124"/>
      <c r="L90" s="1124"/>
      <c r="M90" s="1124"/>
      <c r="N90" s="1124"/>
    </row>
    <row r="91" spans="1:14" s="516" customFormat="1" ht="15.95" customHeight="1">
      <c r="A91" s="849" t="s">
        <v>1799</v>
      </c>
      <c r="B91" s="515"/>
      <c r="C91" s="515"/>
      <c r="D91" s="515"/>
      <c r="E91" s="515"/>
      <c r="F91" s="515"/>
      <c r="G91" s="515"/>
      <c r="H91" s="515"/>
      <c r="I91" s="515"/>
      <c r="J91" s="515"/>
      <c r="K91" s="515"/>
      <c r="L91" s="515"/>
      <c r="M91" s="515"/>
      <c r="N91" s="515"/>
    </row>
    <row r="92" spans="1:14" ht="24" customHeight="1">
      <c r="A92" s="514"/>
      <c r="B92" s="514"/>
      <c r="C92" s="514"/>
      <c r="D92" s="514"/>
      <c r="E92" s="514"/>
      <c r="F92" s="514"/>
      <c r="G92" s="514"/>
      <c r="H92" s="514"/>
      <c r="I92" s="514"/>
      <c r="J92" s="514"/>
      <c r="K92" s="514"/>
      <c r="L92" s="514"/>
      <c r="M92" s="514"/>
      <c r="N92" s="514"/>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499" customWidth="1"/>
    <col min="2" max="2" width="14.5703125" style="499" customWidth="1"/>
    <col min="3" max="3" width="20.28515625" style="499" customWidth="1"/>
    <col min="4" max="8" width="18.7109375" style="499" customWidth="1"/>
    <col min="9" max="9" width="11.42578125" style="517"/>
    <col min="10" max="256" width="11.42578125" style="499"/>
    <col min="257" max="257" width="8.28515625" style="499" customWidth="1"/>
    <col min="258" max="258" width="14.5703125" style="499" customWidth="1"/>
    <col min="259" max="259" width="20.28515625" style="499" customWidth="1"/>
    <col min="260" max="264" width="18.7109375" style="499" customWidth="1"/>
    <col min="265" max="512" width="11.42578125" style="499"/>
    <col min="513" max="513" width="8.28515625" style="499" customWidth="1"/>
    <col min="514" max="514" width="14.5703125" style="499" customWidth="1"/>
    <col min="515" max="515" width="20.28515625" style="499" customWidth="1"/>
    <col min="516" max="520" width="18.7109375" style="499" customWidth="1"/>
    <col min="521" max="768" width="11.42578125" style="499"/>
    <col min="769" max="769" width="8.28515625" style="499" customWidth="1"/>
    <col min="770" max="770" width="14.5703125" style="499" customWidth="1"/>
    <col min="771" max="771" width="20.28515625" style="499" customWidth="1"/>
    <col min="772" max="776" width="18.7109375" style="499" customWidth="1"/>
    <col min="777" max="1024" width="11.42578125" style="499"/>
    <col min="1025" max="1025" width="8.28515625" style="499" customWidth="1"/>
    <col min="1026" max="1026" width="14.5703125" style="499" customWidth="1"/>
    <col min="1027" max="1027" width="20.28515625" style="499" customWidth="1"/>
    <col min="1028" max="1032" width="18.7109375" style="499" customWidth="1"/>
    <col min="1033" max="1280" width="11.42578125" style="499"/>
    <col min="1281" max="1281" width="8.28515625" style="499" customWidth="1"/>
    <col min="1282" max="1282" width="14.5703125" style="499" customWidth="1"/>
    <col min="1283" max="1283" width="20.28515625" style="499" customWidth="1"/>
    <col min="1284" max="1288" width="18.7109375" style="499" customWidth="1"/>
    <col min="1289" max="1536" width="11.42578125" style="499"/>
    <col min="1537" max="1537" width="8.28515625" style="499" customWidth="1"/>
    <col min="1538" max="1538" width="14.5703125" style="499" customWidth="1"/>
    <col min="1539" max="1539" width="20.28515625" style="499" customWidth="1"/>
    <col min="1540" max="1544" width="18.7109375" style="499" customWidth="1"/>
    <col min="1545" max="1792" width="11.42578125" style="499"/>
    <col min="1793" max="1793" width="8.28515625" style="499" customWidth="1"/>
    <col min="1794" max="1794" width="14.5703125" style="499" customWidth="1"/>
    <col min="1795" max="1795" width="20.28515625" style="499" customWidth="1"/>
    <col min="1796" max="1800" width="18.7109375" style="499" customWidth="1"/>
    <col min="1801" max="2048" width="11.42578125" style="499"/>
    <col min="2049" max="2049" width="8.28515625" style="499" customWidth="1"/>
    <col min="2050" max="2050" width="14.5703125" style="499" customWidth="1"/>
    <col min="2051" max="2051" width="20.28515625" style="499" customWidth="1"/>
    <col min="2052" max="2056" width="18.7109375" style="499" customWidth="1"/>
    <col min="2057" max="2304" width="11.42578125" style="499"/>
    <col min="2305" max="2305" width="8.28515625" style="499" customWidth="1"/>
    <col min="2306" max="2306" width="14.5703125" style="499" customWidth="1"/>
    <col min="2307" max="2307" width="20.28515625" style="499" customWidth="1"/>
    <col min="2308" max="2312" width="18.7109375" style="499" customWidth="1"/>
    <col min="2313" max="2560" width="11.42578125" style="499"/>
    <col min="2561" max="2561" width="8.28515625" style="499" customWidth="1"/>
    <col min="2562" max="2562" width="14.5703125" style="499" customWidth="1"/>
    <col min="2563" max="2563" width="20.28515625" style="499" customWidth="1"/>
    <col min="2564" max="2568" width="18.7109375" style="499" customWidth="1"/>
    <col min="2569" max="2816" width="11.42578125" style="499"/>
    <col min="2817" max="2817" width="8.28515625" style="499" customWidth="1"/>
    <col min="2818" max="2818" width="14.5703125" style="499" customWidth="1"/>
    <col min="2819" max="2819" width="20.28515625" style="499" customWidth="1"/>
    <col min="2820" max="2824" width="18.7109375" style="499" customWidth="1"/>
    <col min="2825" max="3072" width="11.42578125" style="499"/>
    <col min="3073" max="3073" width="8.28515625" style="499" customWidth="1"/>
    <col min="3074" max="3074" width="14.5703125" style="499" customWidth="1"/>
    <col min="3075" max="3075" width="20.28515625" style="499" customWidth="1"/>
    <col min="3076" max="3080" width="18.7109375" style="499" customWidth="1"/>
    <col min="3081" max="3328" width="11.42578125" style="499"/>
    <col min="3329" max="3329" width="8.28515625" style="499" customWidth="1"/>
    <col min="3330" max="3330" width="14.5703125" style="499" customWidth="1"/>
    <col min="3331" max="3331" width="20.28515625" style="499" customWidth="1"/>
    <col min="3332" max="3336" width="18.7109375" style="499" customWidth="1"/>
    <col min="3337" max="3584" width="11.42578125" style="499"/>
    <col min="3585" max="3585" width="8.28515625" style="499" customWidth="1"/>
    <col min="3586" max="3586" width="14.5703125" style="499" customWidth="1"/>
    <col min="3587" max="3587" width="20.28515625" style="499" customWidth="1"/>
    <col min="3588" max="3592" width="18.7109375" style="499" customWidth="1"/>
    <col min="3593" max="3840" width="11.42578125" style="499"/>
    <col min="3841" max="3841" width="8.28515625" style="499" customWidth="1"/>
    <col min="3842" max="3842" width="14.5703125" style="499" customWidth="1"/>
    <col min="3843" max="3843" width="20.28515625" style="499" customWidth="1"/>
    <col min="3844" max="3848" width="18.7109375" style="499" customWidth="1"/>
    <col min="3849" max="4096" width="11.42578125" style="499"/>
    <col min="4097" max="4097" width="8.28515625" style="499" customWidth="1"/>
    <col min="4098" max="4098" width="14.5703125" style="499" customWidth="1"/>
    <col min="4099" max="4099" width="20.28515625" style="499" customWidth="1"/>
    <col min="4100" max="4104" width="18.7109375" style="499" customWidth="1"/>
    <col min="4105" max="4352" width="11.42578125" style="499"/>
    <col min="4353" max="4353" width="8.28515625" style="499" customWidth="1"/>
    <col min="4354" max="4354" width="14.5703125" style="499" customWidth="1"/>
    <col min="4355" max="4355" width="20.28515625" style="499" customWidth="1"/>
    <col min="4356" max="4360" width="18.7109375" style="499" customWidth="1"/>
    <col min="4361" max="4608" width="11.42578125" style="499"/>
    <col min="4609" max="4609" width="8.28515625" style="499" customWidth="1"/>
    <col min="4610" max="4610" width="14.5703125" style="499" customWidth="1"/>
    <col min="4611" max="4611" width="20.28515625" style="499" customWidth="1"/>
    <col min="4612" max="4616" width="18.7109375" style="499" customWidth="1"/>
    <col min="4617" max="4864" width="11.42578125" style="499"/>
    <col min="4865" max="4865" width="8.28515625" style="499" customWidth="1"/>
    <col min="4866" max="4866" width="14.5703125" style="499" customWidth="1"/>
    <col min="4867" max="4867" width="20.28515625" style="499" customWidth="1"/>
    <col min="4868" max="4872" width="18.7109375" style="499" customWidth="1"/>
    <col min="4873" max="5120" width="11.42578125" style="499"/>
    <col min="5121" max="5121" width="8.28515625" style="499" customWidth="1"/>
    <col min="5122" max="5122" width="14.5703125" style="499" customWidth="1"/>
    <col min="5123" max="5123" width="20.28515625" style="499" customWidth="1"/>
    <col min="5124" max="5128" width="18.7109375" style="499" customWidth="1"/>
    <col min="5129" max="5376" width="11.42578125" style="499"/>
    <col min="5377" max="5377" width="8.28515625" style="499" customWidth="1"/>
    <col min="5378" max="5378" width="14.5703125" style="499" customWidth="1"/>
    <col min="5379" max="5379" width="20.28515625" style="499" customWidth="1"/>
    <col min="5380" max="5384" width="18.7109375" style="499" customWidth="1"/>
    <col min="5385" max="5632" width="11.42578125" style="499"/>
    <col min="5633" max="5633" width="8.28515625" style="499" customWidth="1"/>
    <col min="5634" max="5634" width="14.5703125" style="499" customWidth="1"/>
    <col min="5635" max="5635" width="20.28515625" style="499" customWidth="1"/>
    <col min="5636" max="5640" width="18.7109375" style="499" customWidth="1"/>
    <col min="5641" max="5888" width="11.42578125" style="499"/>
    <col min="5889" max="5889" width="8.28515625" style="499" customWidth="1"/>
    <col min="5890" max="5890" width="14.5703125" style="499" customWidth="1"/>
    <col min="5891" max="5891" width="20.28515625" style="499" customWidth="1"/>
    <col min="5892" max="5896" width="18.7109375" style="499" customWidth="1"/>
    <col min="5897" max="6144" width="11.42578125" style="499"/>
    <col min="6145" max="6145" width="8.28515625" style="499" customWidth="1"/>
    <col min="6146" max="6146" width="14.5703125" style="499" customWidth="1"/>
    <col min="6147" max="6147" width="20.28515625" style="499" customWidth="1"/>
    <col min="6148" max="6152" width="18.7109375" style="499" customWidth="1"/>
    <col min="6153" max="6400" width="11.42578125" style="499"/>
    <col min="6401" max="6401" width="8.28515625" style="499" customWidth="1"/>
    <col min="6402" max="6402" width="14.5703125" style="499" customWidth="1"/>
    <col min="6403" max="6403" width="20.28515625" style="499" customWidth="1"/>
    <col min="6404" max="6408" width="18.7109375" style="499" customWidth="1"/>
    <col min="6409" max="6656" width="11.42578125" style="499"/>
    <col min="6657" max="6657" width="8.28515625" style="499" customWidth="1"/>
    <col min="6658" max="6658" width="14.5703125" style="499" customWidth="1"/>
    <col min="6659" max="6659" width="20.28515625" style="499" customWidth="1"/>
    <col min="6660" max="6664" width="18.7109375" style="499" customWidth="1"/>
    <col min="6665" max="6912" width="11.42578125" style="499"/>
    <col min="6913" max="6913" width="8.28515625" style="499" customWidth="1"/>
    <col min="6914" max="6914" width="14.5703125" style="499" customWidth="1"/>
    <col min="6915" max="6915" width="20.28515625" style="499" customWidth="1"/>
    <col min="6916" max="6920" width="18.7109375" style="499" customWidth="1"/>
    <col min="6921" max="7168" width="11.42578125" style="499"/>
    <col min="7169" max="7169" width="8.28515625" style="499" customWidth="1"/>
    <col min="7170" max="7170" width="14.5703125" style="499" customWidth="1"/>
    <col min="7171" max="7171" width="20.28515625" style="499" customWidth="1"/>
    <col min="7172" max="7176" width="18.7109375" style="499" customWidth="1"/>
    <col min="7177" max="7424" width="11.42578125" style="499"/>
    <col min="7425" max="7425" width="8.28515625" style="499" customWidth="1"/>
    <col min="7426" max="7426" width="14.5703125" style="499" customWidth="1"/>
    <col min="7427" max="7427" width="20.28515625" style="499" customWidth="1"/>
    <col min="7428" max="7432" width="18.7109375" style="499" customWidth="1"/>
    <col min="7433" max="7680" width="11.42578125" style="499"/>
    <col min="7681" max="7681" width="8.28515625" style="499" customWidth="1"/>
    <col min="7682" max="7682" width="14.5703125" style="499" customWidth="1"/>
    <col min="7683" max="7683" width="20.28515625" style="499" customWidth="1"/>
    <col min="7684" max="7688" width="18.7109375" style="499" customWidth="1"/>
    <col min="7689" max="7936" width="11.42578125" style="499"/>
    <col min="7937" max="7937" width="8.28515625" style="499" customWidth="1"/>
    <col min="7938" max="7938" width="14.5703125" style="499" customWidth="1"/>
    <col min="7939" max="7939" width="20.28515625" style="499" customWidth="1"/>
    <col min="7940" max="7944" width="18.7109375" style="499" customWidth="1"/>
    <col min="7945" max="8192" width="11.42578125" style="499"/>
    <col min="8193" max="8193" width="8.28515625" style="499" customWidth="1"/>
    <col min="8194" max="8194" width="14.5703125" style="499" customWidth="1"/>
    <col min="8195" max="8195" width="20.28515625" style="499" customWidth="1"/>
    <col min="8196" max="8200" width="18.7109375" style="499" customWidth="1"/>
    <col min="8201" max="8448" width="11.42578125" style="499"/>
    <col min="8449" max="8449" width="8.28515625" style="499" customWidth="1"/>
    <col min="8450" max="8450" width="14.5703125" style="499" customWidth="1"/>
    <col min="8451" max="8451" width="20.28515625" style="499" customWidth="1"/>
    <col min="8452" max="8456" width="18.7109375" style="499" customWidth="1"/>
    <col min="8457" max="8704" width="11.42578125" style="499"/>
    <col min="8705" max="8705" width="8.28515625" style="499" customWidth="1"/>
    <col min="8706" max="8706" width="14.5703125" style="499" customWidth="1"/>
    <col min="8707" max="8707" width="20.28515625" style="499" customWidth="1"/>
    <col min="8708" max="8712" width="18.7109375" style="499" customWidth="1"/>
    <col min="8713" max="8960" width="11.42578125" style="499"/>
    <col min="8961" max="8961" width="8.28515625" style="499" customWidth="1"/>
    <col min="8962" max="8962" width="14.5703125" style="499" customWidth="1"/>
    <col min="8963" max="8963" width="20.28515625" style="499" customWidth="1"/>
    <col min="8964" max="8968" width="18.7109375" style="499" customWidth="1"/>
    <col min="8969" max="9216" width="11.42578125" style="499"/>
    <col min="9217" max="9217" width="8.28515625" style="499" customWidth="1"/>
    <col min="9218" max="9218" width="14.5703125" style="499" customWidth="1"/>
    <col min="9219" max="9219" width="20.28515625" style="499" customWidth="1"/>
    <col min="9220" max="9224" width="18.7109375" style="499" customWidth="1"/>
    <col min="9225" max="9472" width="11.42578125" style="499"/>
    <col min="9473" max="9473" width="8.28515625" style="499" customWidth="1"/>
    <col min="9474" max="9474" width="14.5703125" style="499" customWidth="1"/>
    <col min="9475" max="9475" width="20.28515625" style="499" customWidth="1"/>
    <col min="9476" max="9480" width="18.7109375" style="499" customWidth="1"/>
    <col min="9481" max="9728" width="11.42578125" style="499"/>
    <col min="9729" max="9729" width="8.28515625" style="499" customWidth="1"/>
    <col min="9730" max="9730" width="14.5703125" style="499" customWidth="1"/>
    <col min="9731" max="9731" width="20.28515625" style="499" customWidth="1"/>
    <col min="9732" max="9736" width="18.7109375" style="499" customWidth="1"/>
    <col min="9737" max="9984" width="11.42578125" style="499"/>
    <col min="9985" max="9985" width="8.28515625" style="499" customWidth="1"/>
    <col min="9986" max="9986" width="14.5703125" style="499" customWidth="1"/>
    <col min="9987" max="9987" width="20.28515625" style="499" customWidth="1"/>
    <col min="9988" max="9992" width="18.7109375" style="499" customWidth="1"/>
    <col min="9993" max="10240" width="11.42578125" style="499"/>
    <col min="10241" max="10241" width="8.28515625" style="499" customWidth="1"/>
    <col min="10242" max="10242" width="14.5703125" style="499" customWidth="1"/>
    <col min="10243" max="10243" width="20.28515625" style="499" customWidth="1"/>
    <col min="10244" max="10248" width="18.7109375" style="499" customWidth="1"/>
    <col min="10249" max="10496" width="11.42578125" style="499"/>
    <col min="10497" max="10497" width="8.28515625" style="499" customWidth="1"/>
    <col min="10498" max="10498" width="14.5703125" style="499" customWidth="1"/>
    <col min="10499" max="10499" width="20.28515625" style="499" customWidth="1"/>
    <col min="10500" max="10504" width="18.7109375" style="499" customWidth="1"/>
    <col min="10505" max="10752" width="11.42578125" style="499"/>
    <col min="10753" max="10753" width="8.28515625" style="499" customWidth="1"/>
    <col min="10754" max="10754" width="14.5703125" style="499" customWidth="1"/>
    <col min="10755" max="10755" width="20.28515625" style="499" customWidth="1"/>
    <col min="10756" max="10760" width="18.7109375" style="499" customWidth="1"/>
    <col min="10761" max="11008" width="11.42578125" style="499"/>
    <col min="11009" max="11009" width="8.28515625" style="499" customWidth="1"/>
    <col min="11010" max="11010" width="14.5703125" style="499" customWidth="1"/>
    <col min="11011" max="11011" width="20.28515625" style="499" customWidth="1"/>
    <col min="11012" max="11016" width="18.7109375" style="499" customWidth="1"/>
    <col min="11017" max="11264" width="11.42578125" style="499"/>
    <col min="11265" max="11265" width="8.28515625" style="499" customWidth="1"/>
    <col min="11266" max="11266" width="14.5703125" style="499" customWidth="1"/>
    <col min="11267" max="11267" width="20.28515625" style="499" customWidth="1"/>
    <col min="11268" max="11272" width="18.7109375" style="499" customWidth="1"/>
    <col min="11273" max="11520" width="11.42578125" style="499"/>
    <col min="11521" max="11521" width="8.28515625" style="499" customWidth="1"/>
    <col min="11522" max="11522" width="14.5703125" style="499" customWidth="1"/>
    <col min="11523" max="11523" width="20.28515625" style="499" customWidth="1"/>
    <col min="11524" max="11528" width="18.7109375" style="499" customWidth="1"/>
    <col min="11529" max="11776" width="11.42578125" style="499"/>
    <col min="11777" max="11777" width="8.28515625" style="499" customWidth="1"/>
    <col min="11778" max="11778" width="14.5703125" style="499" customWidth="1"/>
    <col min="11779" max="11779" width="20.28515625" style="499" customWidth="1"/>
    <col min="11780" max="11784" width="18.7109375" style="499" customWidth="1"/>
    <col min="11785" max="12032" width="11.42578125" style="499"/>
    <col min="12033" max="12033" width="8.28515625" style="499" customWidth="1"/>
    <col min="12034" max="12034" width="14.5703125" style="499" customWidth="1"/>
    <col min="12035" max="12035" width="20.28515625" style="499" customWidth="1"/>
    <col min="12036" max="12040" width="18.7109375" style="499" customWidth="1"/>
    <col min="12041" max="12288" width="11.42578125" style="499"/>
    <col min="12289" max="12289" width="8.28515625" style="499" customWidth="1"/>
    <col min="12290" max="12290" width="14.5703125" style="499" customWidth="1"/>
    <col min="12291" max="12291" width="20.28515625" style="499" customWidth="1"/>
    <col min="12292" max="12296" width="18.7109375" style="499" customWidth="1"/>
    <col min="12297" max="12544" width="11.42578125" style="499"/>
    <col min="12545" max="12545" width="8.28515625" style="499" customWidth="1"/>
    <col min="12546" max="12546" width="14.5703125" style="499" customWidth="1"/>
    <col min="12547" max="12547" width="20.28515625" style="499" customWidth="1"/>
    <col min="12548" max="12552" width="18.7109375" style="499" customWidth="1"/>
    <col min="12553" max="12800" width="11.42578125" style="499"/>
    <col min="12801" max="12801" width="8.28515625" style="499" customWidth="1"/>
    <col min="12802" max="12802" width="14.5703125" style="499" customWidth="1"/>
    <col min="12803" max="12803" width="20.28515625" style="499" customWidth="1"/>
    <col min="12804" max="12808" width="18.7109375" style="499" customWidth="1"/>
    <col min="12809" max="13056" width="11.42578125" style="499"/>
    <col min="13057" max="13057" width="8.28515625" style="499" customWidth="1"/>
    <col min="13058" max="13058" width="14.5703125" style="499" customWidth="1"/>
    <col min="13059" max="13059" width="20.28515625" style="499" customWidth="1"/>
    <col min="13060" max="13064" width="18.7109375" style="499" customWidth="1"/>
    <col min="13065" max="13312" width="11.42578125" style="499"/>
    <col min="13313" max="13313" width="8.28515625" style="499" customWidth="1"/>
    <col min="13314" max="13314" width="14.5703125" style="499" customWidth="1"/>
    <col min="13315" max="13315" width="20.28515625" style="499" customWidth="1"/>
    <col min="13316" max="13320" width="18.7109375" style="499" customWidth="1"/>
    <col min="13321" max="13568" width="11.42578125" style="499"/>
    <col min="13569" max="13569" width="8.28515625" style="499" customWidth="1"/>
    <col min="13570" max="13570" width="14.5703125" style="499" customWidth="1"/>
    <col min="13571" max="13571" width="20.28515625" style="499" customWidth="1"/>
    <col min="13572" max="13576" width="18.7109375" style="499" customWidth="1"/>
    <col min="13577" max="13824" width="11.42578125" style="499"/>
    <col min="13825" max="13825" width="8.28515625" style="499" customWidth="1"/>
    <col min="13826" max="13826" width="14.5703125" style="499" customWidth="1"/>
    <col min="13827" max="13827" width="20.28515625" style="499" customWidth="1"/>
    <col min="13828" max="13832" width="18.7109375" style="499" customWidth="1"/>
    <col min="13833" max="14080" width="11.42578125" style="499"/>
    <col min="14081" max="14081" width="8.28515625" style="499" customWidth="1"/>
    <col min="14082" max="14082" width="14.5703125" style="499" customWidth="1"/>
    <col min="14083" max="14083" width="20.28515625" style="499" customWidth="1"/>
    <col min="14084" max="14088" width="18.7109375" style="499" customWidth="1"/>
    <col min="14089" max="14336" width="11.42578125" style="499"/>
    <col min="14337" max="14337" width="8.28515625" style="499" customWidth="1"/>
    <col min="14338" max="14338" width="14.5703125" style="499" customWidth="1"/>
    <col min="14339" max="14339" width="20.28515625" style="499" customWidth="1"/>
    <col min="14340" max="14344" width="18.7109375" style="499" customWidth="1"/>
    <col min="14345" max="14592" width="11.42578125" style="499"/>
    <col min="14593" max="14593" width="8.28515625" style="499" customWidth="1"/>
    <col min="14594" max="14594" width="14.5703125" style="499" customWidth="1"/>
    <col min="14595" max="14595" width="20.28515625" style="499" customWidth="1"/>
    <col min="14596" max="14600" width="18.7109375" style="499" customWidth="1"/>
    <col min="14601" max="14848" width="11.42578125" style="499"/>
    <col min="14849" max="14849" width="8.28515625" style="499" customWidth="1"/>
    <col min="14850" max="14850" width="14.5703125" style="499" customWidth="1"/>
    <col min="14851" max="14851" width="20.28515625" style="499" customWidth="1"/>
    <col min="14852" max="14856" width="18.7109375" style="499" customWidth="1"/>
    <col min="14857" max="15104" width="11.42578125" style="499"/>
    <col min="15105" max="15105" width="8.28515625" style="499" customWidth="1"/>
    <col min="15106" max="15106" width="14.5703125" style="499" customWidth="1"/>
    <col min="15107" max="15107" width="20.28515625" style="499" customWidth="1"/>
    <col min="15108" max="15112" width="18.7109375" style="499" customWidth="1"/>
    <col min="15113" max="15360" width="11.42578125" style="499"/>
    <col min="15361" max="15361" width="8.28515625" style="499" customWidth="1"/>
    <col min="15362" max="15362" width="14.5703125" style="499" customWidth="1"/>
    <col min="15363" max="15363" width="20.28515625" style="499" customWidth="1"/>
    <col min="15364" max="15368" width="18.7109375" style="499" customWidth="1"/>
    <col min="15369" max="15616" width="11.42578125" style="499"/>
    <col min="15617" max="15617" width="8.28515625" style="499" customWidth="1"/>
    <col min="15618" max="15618" width="14.5703125" style="499" customWidth="1"/>
    <col min="15619" max="15619" width="20.28515625" style="499" customWidth="1"/>
    <col min="15620" max="15624" width="18.7109375" style="499" customWidth="1"/>
    <col min="15625" max="15872" width="11.42578125" style="499"/>
    <col min="15873" max="15873" width="8.28515625" style="499" customWidth="1"/>
    <col min="15874" max="15874" width="14.5703125" style="499" customWidth="1"/>
    <col min="15875" max="15875" width="20.28515625" style="499" customWidth="1"/>
    <col min="15876" max="15880" width="18.7109375" style="499" customWidth="1"/>
    <col min="15881" max="16128" width="11.42578125" style="499"/>
    <col min="16129" max="16129" width="8.28515625" style="499" customWidth="1"/>
    <col min="16130" max="16130" width="14.5703125" style="499" customWidth="1"/>
    <col min="16131" max="16131" width="20.28515625" style="499" customWidth="1"/>
    <col min="16132" max="16136" width="18.7109375" style="499" customWidth="1"/>
    <col min="16137" max="16384" width="11.42578125" style="499"/>
  </cols>
  <sheetData>
    <row r="1" spans="1:8" ht="15" customHeight="1">
      <c r="A1" s="919" t="s">
        <v>1821</v>
      </c>
    </row>
    <row r="2" spans="1:8" ht="16.5" customHeight="1">
      <c r="A2" s="1124" t="s">
        <v>165</v>
      </c>
      <c r="B2" s="1124"/>
      <c r="C2" s="1124"/>
      <c r="D2" s="1124"/>
      <c r="E2" s="1124"/>
      <c r="F2" s="1124"/>
      <c r="G2" s="1124"/>
      <c r="H2" s="1124"/>
    </row>
    <row r="3" spans="1:8" ht="16.5" customHeight="1">
      <c r="A3" s="1124" t="s">
        <v>1215</v>
      </c>
      <c r="B3" s="1124"/>
      <c r="C3" s="1124"/>
      <c r="D3" s="1124"/>
      <c r="E3" s="1124"/>
      <c r="F3" s="1124"/>
      <c r="G3" s="1124"/>
      <c r="H3" s="1124"/>
    </row>
    <row r="4" spans="1:8" ht="16.5" customHeight="1">
      <c r="A4" s="1124" t="s">
        <v>1096</v>
      </c>
      <c r="B4" s="1124"/>
      <c r="C4" s="1124"/>
      <c r="D4" s="1124"/>
      <c r="E4" s="1124"/>
      <c r="F4" s="1124"/>
      <c r="G4" s="1124"/>
      <c r="H4" s="1124"/>
    </row>
    <row r="5" spans="1:8" ht="16.5" customHeight="1">
      <c r="A5" s="1124" t="s">
        <v>322</v>
      </c>
      <c r="B5" s="1124"/>
      <c r="C5" s="1124"/>
      <c r="D5" s="1124"/>
      <c r="E5" s="1124"/>
      <c r="F5" s="1124"/>
      <c r="G5" s="1124"/>
      <c r="H5" s="1124"/>
    </row>
    <row r="6" spans="1:8" ht="24" customHeight="1">
      <c r="A6" s="1346" t="s">
        <v>453</v>
      </c>
      <c r="B6" s="1346"/>
      <c r="C6" s="1346"/>
      <c r="D6" s="1346"/>
      <c r="E6" s="1346"/>
      <c r="F6" s="1346"/>
      <c r="G6" s="1346"/>
      <c r="H6" s="1346"/>
    </row>
    <row r="7" spans="1:8" ht="6" customHeight="1">
      <c r="A7" s="1114" t="s">
        <v>57</v>
      </c>
      <c r="B7" s="1115"/>
      <c r="C7" s="518"/>
      <c r="D7" s="1347" t="s">
        <v>1034</v>
      </c>
      <c r="E7" s="1341"/>
      <c r="F7" s="1341"/>
      <c r="G7" s="1341"/>
      <c r="H7" s="1341"/>
    </row>
    <row r="8" spans="1:8" ht="6" customHeight="1">
      <c r="A8" s="1342"/>
      <c r="B8" s="1117"/>
      <c r="C8" s="519"/>
      <c r="D8" s="1151"/>
      <c r="E8" s="1342"/>
      <c r="F8" s="1342"/>
      <c r="G8" s="1342"/>
      <c r="H8" s="1342"/>
    </row>
    <row r="9" spans="1:8" ht="6" customHeight="1">
      <c r="A9" s="1342"/>
      <c r="B9" s="1117"/>
      <c r="C9" s="1345" t="s">
        <v>882</v>
      </c>
      <c r="D9" s="1152"/>
      <c r="E9" s="1119"/>
      <c r="F9" s="1119"/>
      <c r="G9" s="1119"/>
      <c r="H9" s="1119"/>
    </row>
    <row r="10" spans="1:8" ht="6" customHeight="1">
      <c r="A10" s="1342"/>
      <c r="B10" s="1117"/>
      <c r="C10" s="1345"/>
      <c r="D10" s="518"/>
      <c r="E10" s="518"/>
      <c r="F10" s="1347" t="s">
        <v>874</v>
      </c>
      <c r="G10" s="1341"/>
      <c r="H10" s="1341"/>
    </row>
    <row r="11" spans="1:8" ht="6" customHeight="1">
      <c r="A11" s="1342"/>
      <c r="B11" s="1117"/>
      <c r="C11" s="1345" t="s">
        <v>126</v>
      </c>
      <c r="D11" s="1345" t="s">
        <v>1099</v>
      </c>
      <c r="E11" s="1345"/>
      <c r="F11" s="1151"/>
      <c r="G11" s="1342"/>
      <c r="H11" s="1342"/>
    </row>
    <row r="12" spans="1:8" ht="6" customHeight="1">
      <c r="A12" s="1342"/>
      <c r="B12" s="1117"/>
      <c r="C12" s="1345"/>
      <c r="D12" s="1345"/>
      <c r="E12" s="1345"/>
      <c r="F12" s="1151"/>
      <c r="G12" s="1342"/>
      <c r="H12" s="1342"/>
    </row>
    <row r="13" spans="1:8" ht="6" customHeight="1">
      <c r="A13" s="1342"/>
      <c r="B13" s="1117"/>
      <c r="C13" s="519"/>
      <c r="D13" s="1345" t="s">
        <v>1100</v>
      </c>
      <c r="E13" s="1345" t="s">
        <v>1101</v>
      </c>
      <c r="F13" s="1152"/>
      <c r="G13" s="1119"/>
      <c r="H13" s="1119"/>
    </row>
    <row r="14" spans="1:8" ht="6" customHeight="1">
      <c r="A14" s="1342"/>
      <c r="B14" s="1117"/>
      <c r="C14" s="1345" t="s">
        <v>1102</v>
      </c>
      <c r="D14" s="1345"/>
      <c r="E14" s="1345"/>
      <c r="F14" s="1149" t="s">
        <v>881</v>
      </c>
      <c r="G14" s="519"/>
      <c r="H14" s="502"/>
    </row>
    <row r="15" spans="1:8" ht="6" customHeight="1">
      <c r="A15" s="1342"/>
      <c r="B15" s="1117"/>
      <c r="C15" s="1345"/>
      <c r="D15" s="1345" t="s">
        <v>465</v>
      </c>
      <c r="E15" s="1345" t="s">
        <v>126</v>
      </c>
      <c r="F15" s="1149"/>
      <c r="G15" s="1345" t="s">
        <v>1103</v>
      </c>
      <c r="H15" s="1335" t="s">
        <v>1104</v>
      </c>
    </row>
    <row r="16" spans="1:8" ht="6" customHeight="1">
      <c r="A16" s="1342"/>
      <c r="B16" s="1117"/>
      <c r="C16" s="1345" t="s">
        <v>1105</v>
      </c>
      <c r="D16" s="1345"/>
      <c r="E16" s="1345"/>
      <c r="F16" s="1149"/>
      <c r="G16" s="1345"/>
      <c r="H16" s="1335"/>
    </row>
    <row r="17" spans="1:15" ht="6" customHeight="1">
      <c r="A17" s="1342"/>
      <c r="B17" s="1117"/>
      <c r="C17" s="1345"/>
      <c r="D17" s="1345" t="s">
        <v>1106</v>
      </c>
      <c r="E17" s="1345"/>
      <c r="F17" s="1149"/>
      <c r="G17" s="1345" t="s">
        <v>957</v>
      </c>
      <c r="H17" s="1335" t="s">
        <v>957</v>
      </c>
    </row>
    <row r="18" spans="1:15" ht="6" customHeight="1">
      <c r="A18" s="1342"/>
      <c r="B18" s="1117"/>
      <c r="C18" s="519"/>
      <c r="D18" s="1345"/>
      <c r="E18" s="1345"/>
      <c r="F18" s="1149"/>
      <c r="G18" s="1345"/>
      <c r="H18" s="1335"/>
    </row>
    <row r="19" spans="1:15" ht="6" customHeight="1">
      <c r="A19" s="1119"/>
      <c r="B19" s="1120"/>
      <c r="C19" s="520"/>
      <c r="D19" s="520"/>
      <c r="E19" s="520"/>
      <c r="F19" s="1150"/>
      <c r="G19" s="520"/>
      <c r="H19" s="521"/>
    </row>
    <row r="20" spans="1:15" ht="30" customHeight="1">
      <c r="A20" s="507">
        <v>2011</v>
      </c>
      <c r="B20" s="508" t="s">
        <v>366</v>
      </c>
      <c r="C20" s="509">
        <v>107.1</v>
      </c>
      <c r="D20" s="509">
        <v>100.2</v>
      </c>
      <c r="E20" s="509">
        <v>108.5</v>
      </c>
      <c r="F20" s="509">
        <v>113.1</v>
      </c>
      <c r="G20" s="509">
        <v>113.5</v>
      </c>
      <c r="H20" s="509">
        <v>112.5</v>
      </c>
      <c r="I20" s="509"/>
      <c r="J20" s="509"/>
      <c r="K20" s="509"/>
      <c r="L20" s="509"/>
      <c r="M20" s="509"/>
      <c r="N20" s="509"/>
      <c r="O20" s="510"/>
    </row>
    <row r="21" spans="1:15" ht="12" customHeight="1">
      <c r="A21" s="507">
        <v>2012</v>
      </c>
      <c r="B21" s="508" t="s">
        <v>366</v>
      </c>
      <c r="C21" s="509">
        <v>106.1</v>
      </c>
      <c r="D21" s="509">
        <v>94.3</v>
      </c>
      <c r="E21" s="509">
        <v>107.3</v>
      </c>
      <c r="F21" s="509">
        <v>111.2</v>
      </c>
      <c r="G21" s="509">
        <v>113.1</v>
      </c>
      <c r="H21" s="509">
        <v>108</v>
      </c>
      <c r="I21" s="509"/>
      <c r="J21" s="509"/>
      <c r="K21" s="509"/>
      <c r="L21" s="509"/>
      <c r="M21" s="509"/>
      <c r="N21" s="509"/>
      <c r="O21" s="510"/>
    </row>
    <row r="22" spans="1:15" ht="12" customHeight="1">
      <c r="A22" s="507">
        <v>2013</v>
      </c>
      <c r="B22" s="508" t="s">
        <v>366</v>
      </c>
      <c r="C22" s="509">
        <v>106</v>
      </c>
      <c r="D22" s="509">
        <v>83.4</v>
      </c>
      <c r="E22" s="509">
        <v>107.2</v>
      </c>
      <c r="F22" s="509">
        <v>113.5</v>
      </c>
      <c r="G22" s="509">
        <v>115.5</v>
      </c>
      <c r="H22" s="509">
        <v>110.2</v>
      </c>
      <c r="I22" s="509"/>
      <c r="J22" s="509"/>
      <c r="K22" s="509"/>
      <c r="L22" s="509"/>
      <c r="M22" s="509"/>
      <c r="N22" s="509"/>
    </row>
    <row r="23" spans="1:15" ht="12" customHeight="1">
      <c r="A23" s="507">
        <v>2014</v>
      </c>
      <c r="B23" s="508" t="s">
        <v>366</v>
      </c>
      <c r="C23" s="509">
        <v>107.6</v>
      </c>
      <c r="D23" s="509">
        <v>82.1</v>
      </c>
      <c r="E23" s="509">
        <v>109.3</v>
      </c>
      <c r="F23" s="509">
        <v>119.3</v>
      </c>
      <c r="G23" s="509">
        <v>121.1</v>
      </c>
      <c r="H23" s="509">
        <v>116.3</v>
      </c>
      <c r="I23" s="509"/>
      <c r="J23" s="509"/>
      <c r="K23" s="509"/>
      <c r="L23" s="509"/>
      <c r="M23" s="509"/>
      <c r="N23" s="509"/>
    </row>
    <row r="24" spans="1:15" ht="30" customHeight="1">
      <c r="A24" s="507">
        <v>2010</v>
      </c>
      <c r="B24" s="512" t="s">
        <v>947</v>
      </c>
      <c r="C24" s="509">
        <v>96.3</v>
      </c>
      <c r="D24" s="509">
        <v>98.1</v>
      </c>
      <c r="E24" s="509">
        <v>95.6</v>
      </c>
      <c r="F24" s="509">
        <v>108.7</v>
      </c>
      <c r="G24" s="509">
        <v>108.1</v>
      </c>
      <c r="H24" s="509">
        <v>109.6</v>
      </c>
      <c r="I24" s="509"/>
      <c r="J24" s="509"/>
      <c r="K24" s="509"/>
      <c r="L24" s="509"/>
      <c r="M24" s="509"/>
      <c r="N24" s="509"/>
    </row>
    <row r="25" spans="1:15" ht="12" customHeight="1">
      <c r="A25" s="507"/>
      <c r="B25" s="512" t="s">
        <v>948</v>
      </c>
      <c r="C25" s="509">
        <v>104.9</v>
      </c>
      <c r="D25" s="509">
        <v>98.1</v>
      </c>
      <c r="E25" s="509">
        <v>105.6</v>
      </c>
      <c r="F25" s="509">
        <v>121.7</v>
      </c>
      <c r="G25" s="509">
        <v>120.3</v>
      </c>
      <c r="H25" s="509">
        <v>124.1</v>
      </c>
      <c r="I25" s="509"/>
      <c r="J25" s="509"/>
      <c r="K25" s="509"/>
      <c r="L25" s="509"/>
      <c r="M25" s="509"/>
      <c r="N25" s="509"/>
    </row>
    <row r="26" spans="1:15" ht="12" customHeight="1">
      <c r="A26" s="507"/>
      <c r="B26" s="512" t="s">
        <v>949</v>
      </c>
      <c r="C26" s="509">
        <v>100.3</v>
      </c>
      <c r="D26" s="509">
        <v>111.6</v>
      </c>
      <c r="E26" s="509">
        <v>99.6</v>
      </c>
      <c r="F26" s="509">
        <v>120.3</v>
      </c>
      <c r="G26" s="509">
        <v>118.9</v>
      </c>
      <c r="H26" s="509">
        <v>122.6</v>
      </c>
      <c r="I26" s="509"/>
      <c r="J26" s="509"/>
      <c r="K26" s="509"/>
      <c r="L26" s="509"/>
      <c r="M26" s="509"/>
      <c r="N26" s="509"/>
    </row>
    <row r="27" spans="1:15" ht="12" customHeight="1">
      <c r="A27" s="507"/>
      <c r="B27" s="512" t="s">
        <v>281</v>
      </c>
      <c r="C27" s="509">
        <v>94.9</v>
      </c>
      <c r="D27" s="509">
        <v>102.9</v>
      </c>
      <c r="E27" s="509">
        <v>93.8</v>
      </c>
      <c r="F27" s="509">
        <v>114.2</v>
      </c>
      <c r="G27" s="509">
        <v>112.8</v>
      </c>
      <c r="H27" s="509">
        <v>116.4</v>
      </c>
      <c r="I27" s="509"/>
      <c r="J27" s="509"/>
      <c r="K27" s="509"/>
      <c r="L27" s="509"/>
      <c r="M27" s="509"/>
      <c r="N27" s="509"/>
    </row>
    <row r="28" spans="1:15" ht="12" customHeight="1">
      <c r="A28" s="507"/>
      <c r="B28" s="512" t="s">
        <v>249</v>
      </c>
      <c r="C28" s="509">
        <v>109.3</v>
      </c>
      <c r="D28" s="509">
        <v>108.1</v>
      </c>
      <c r="E28" s="509">
        <v>110</v>
      </c>
      <c r="F28" s="509">
        <v>125.7</v>
      </c>
      <c r="G28" s="509">
        <v>123.8</v>
      </c>
      <c r="H28" s="509">
        <v>128.9</v>
      </c>
      <c r="I28" s="509"/>
      <c r="J28" s="509"/>
      <c r="K28" s="509"/>
      <c r="L28" s="509"/>
      <c r="M28" s="509"/>
      <c r="N28" s="509"/>
    </row>
    <row r="29" spans="1:15" ht="12" customHeight="1">
      <c r="A29" s="507"/>
      <c r="B29" s="512" t="s">
        <v>250</v>
      </c>
      <c r="C29" s="509">
        <v>108.2</v>
      </c>
      <c r="D29" s="509">
        <v>106</v>
      </c>
      <c r="E29" s="509">
        <v>108</v>
      </c>
      <c r="F29" s="509">
        <v>121.7</v>
      </c>
      <c r="G29" s="509">
        <v>118.6</v>
      </c>
      <c r="H29" s="509">
        <v>126.8</v>
      </c>
      <c r="I29" s="509"/>
      <c r="J29" s="509"/>
      <c r="K29" s="509"/>
      <c r="L29" s="509"/>
      <c r="M29" s="509"/>
      <c r="N29" s="509"/>
    </row>
    <row r="30" spans="1:15" ht="12" customHeight="1">
      <c r="A30" s="507"/>
      <c r="B30" s="512" t="s">
        <v>251</v>
      </c>
      <c r="C30" s="509">
        <v>112.3</v>
      </c>
      <c r="D30" s="509">
        <v>104.5</v>
      </c>
      <c r="E30" s="509">
        <v>112.2</v>
      </c>
      <c r="F30" s="509">
        <v>118.6</v>
      </c>
      <c r="G30" s="509">
        <v>116.4</v>
      </c>
      <c r="H30" s="509">
        <v>122.1</v>
      </c>
      <c r="I30" s="509"/>
      <c r="J30" s="509"/>
      <c r="K30" s="509"/>
      <c r="L30" s="509"/>
      <c r="M30" s="509"/>
      <c r="N30" s="509"/>
    </row>
    <row r="31" spans="1:15" ht="12" customHeight="1">
      <c r="A31" s="507"/>
      <c r="B31" s="512" t="s">
        <v>888</v>
      </c>
      <c r="C31" s="509">
        <v>104</v>
      </c>
      <c r="D31" s="509">
        <v>87.1</v>
      </c>
      <c r="E31" s="509">
        <v>103</v>
      </c>
      <c r="F31" s="509">
        <v>61.8</v>
      </c>
      <c r="G31" s="509">
        <v>65.599999999999994</v>
      </c>
      <c r="H31" s="509">
        <v>55.7</v>
      </c>
      <c r="I31" s="509"/>
      <c r="J31" s="509"/>
      <c r="K31" s="509"/>
      <c r="L31" s="509"/>
      <c r="M31" s="509"/>
      <c r="N31" s="509"/>
    </row>
    <row r="32" spans="1:15" ht="24" customHeight="1">
      <c r="A32" s="507">
        <v>2011</v>
      </c>
      <c r="B32" s="512" t="s">
        <v>1145</v>
      </c>
      <c r="C32" s="509">
        <v>93</v>
      </c>
      <c r="D32" s="509">
        <v>90.5</v>
      </c>
      <c r="E32" s="509">
        <v>95</v>
      </c>
      <c r="F32" s="509">
        <v>67.900000000000006</v>
      </c>
      <c r="G32" s="509">
        <v>73.7</v>
      </c>
      <c r="H32" s="509">
        <v>58.4</v>
      </c>
      <c r="I32" s="509"/>
      <c r="J32" s="509"/>
      <c r="K32" s="509"/>
      <c r="L32" s="509"/>
      <c r="M32" s="509"/>
      <c r="N32" s="509"/>
    </row>
    <row r="33" spans="1:14" ht="12" customHeight="1">
      <c r="A33" s="507"/>
      <c r="B33" s="512" t="s">
        <v>83</v>
      </c>
      <c r="C33" s="509">
        <v>99.7</v>
      </c>
      <c r="D33" s="509">
        <v>92.7</v>
      </c>
      <c r="E33" s="509">
        <v>102.5</v>
      </c>
      <c r="F33" s="509">
        <v>79.599999999999994</v>
      </c>
      <c r="G33" s="509">
        <v>83.2</v>
      </c>
      <c r="H33" s="509">
        <v>73.7</v>
      </c>
      <c r="I33" s="509"/>
      <c r="J33" s="509"/>
      <c r="K33" s="509"/>
      <c r="L33" s="509"/>
      <c r="M33" s="509"/>
      <c r="N33" s="509"/>
    </row>
    <row r="34" spans="1:14" ht="12" customHeight="1">
      <c r="A34" s="507"/>
      <c r="B34" s="512" t="s">
        <v>89</v>
      </c>
      <c r="C34" s="509">
        <v>116.2</v>
      </c>
      <c r="D34" s="509">
        <v>107</v>
      </c>
      <c r="E34" s="509">
        <v>118.9</v>
      </c>
      <c r="F34" s="509">
        <v>116.9</v>
      </c>
      <c r="G34" s="509">
        <v>117.7</v>
      </c>
      <c r="H34" s="509">
        <v>115.5</v>
      </c>
      <c r="I34" s="509"/>
      <c r="J34" s="509"/>
      <c r="K34" s="509"/>
      <c r="L34" s="509"/>
      <c r="M34" s="509"/>
      <c r="N34" s="509"/>
    </row>
    <row r="35" spans="1:14" ht="12" customHeight="1">
      <c r="A35" s="507"/>
      <c r="B35" s="512" t="s">
        <v>90</v>
      </c>
      <c r="C35" s="509">
        <v>102.2</v>
      </c>
      <c r="D35" s="509">
        <v>99</v>
      </c>
      <c r="E35" s="509">
        <v>103.6</v>
      </c>
      <c r="F35" s="509">
        <v>116.8</v>
      </c>
      <c r="G35" s="509">
        <v>115.4</v>
      </c>
      <c r="H35" s="509">
        <v>119.1</v>
      </c>
      <c r="I35" s="509"/>
      <c r="J35" s="509"/>
      <c r="K35" s="509"/>
      <c r="L35" s="509"/>
      <c r="M35" s="509"/>
      <c r="N35" s="509"/>
    </row>
    <row r="36" spans="1:14" ht="12" customHeight="1">
      <c r="A36" s="507"/>
      <c r="B36" s="512" t="s">
        <v>947</v>
      </c>
      <c r="C36" s="509">
        <v>113.8</v>
      </c>
      <c r="D36" s="509">
        <v>107.3</v>
      </c>
      <c r="E36" s="509">
        <v>115.9</v>
      </c>
      <c r="F36" s="509">
        <v>135</v>
      </c>
      <c r="G36" s="509">
        <v>134.1</v>
      </c>
      <c r="H36" s="509">
        <v>136.4</v>
      </c>
      <c r="I36" s="509"/>
      <c r="J36" s="509"/>
      <c r="K36" s="509"/>
      <c r="L36" s="509"/>
      <c r="M36" s="509"/>
      <c r="N36" s="509"/>
    </row>
    <row r="37" spans="1:14" ht="12" customHeight="1">
      <c r="A37" s="507"/>
      <c r="B37" s="512" t="s">
        <v>948</v>
      </c>
      <c r="C37" s="509">
        <v>104.1</v>
      </c>
      <c r="D37" s="509">
        <v>95.8</v>
      </c>
      <c r="E37" s="509">
        <v>106.1</v>
      </c>
      <c r="F37" s="509">
        <v>117.4</v>
      </c>
      <c r="G37" s="509">
        <v>117.6</v>
      </c>
      <c r="H37" s="509">
        <v>117</v>
      </c>
      <c r="I37" s="509"/>
      <c r="J37" s="509"/>
      <c r="K37" s="509"/>
      <c r="L37" s="509"/>
      <c r="M37" s="509"/>
      <c r="N37" s="509"/>
    </row>
    <row r="38" spans="1:14" ht="12" customHeight="1">
      <c r="A38" s="507"/>
      <c r="B38" s="512" t="s">
        <v>949</v>
      </c>
      <c r="C38" s="509">
        <v>106.1</v>
      </c>
      <c r="D38" s="509">
        <v>104.7</v>
      </c>
      <c r="E38" s="509">
        <v>107.4</v>
      </c>
      <c r="F38" s="509">
        <v>124.4</v>
      </c>
      <c r="G38" s="509">
        <v>123.9</v>
      </c>
      <c r="H38" s="509">
        <v>125.3</v>
      </c>
      <c r="I38" s="509"/>
      <c r="J38" s="509"/>
      <c r="K38" s="509"/>
      <c r="L38" s="509"/>
      <c r="M38" s="509"/>
      <c r="N38" s="509"/>
    </row>
    <row r="39" spans="1:14" ht="12" customHeight="1">
      <c r="A39" s="507"/>
      <c r="B39" s="512" t="s">
        <v>281</v>
      </c>
      <c r="C39" s="509">
        <v>104.6</v>
      </c>
      <c r="D39" s="509">
        <v>101.9</v>
      </c>
      <c r="E39" s="509">
        <v>105.2</v>
      </c>
      <c r="F39" s="509">
        <v>126.6</v>
      </c>
      <c r="G39" s="509">
        <v>125.3</v>
      </c>
      <c r="H39" s="509">
        <v>128.69999999999999</v>
      </c>
      <c r="I39" s="509"/>
      <c r="J39" s="509"/>
      <c r="K39" s="509"/>
      <c r="L39" s="509"/>
      <c r="M39" s="509"/>
      <c r="N39" s="509"/>
    </row>
    <row r="40" spans="1:14" ht="12" customHeight="1">
      <c r="A40" s="507"/>
      <c r="B40" s="512" t="s">
        <v>249</v>
      </c>
      <c r="C40" s="509">
        <v>114.2</v>
      </c>
      <c r="D40" s="509">
        <v>107.5</v>
      </c>
      <c r="E40" s="509">
        <v>116.3</v>
      </c>
      <c r="F40" s="509">
        <v>132.5</v>
      </c>
      <c r="G40" s="509">
        <v>131.30000000000001</v>
      </c>
      <c r="H40" s="509">
        <v>134.4</v>
      </c>
      <c r="I40" s="509"/>
      <c r="J40" s="509"/>
      <c r="K40" s="509"/>
      <c r="L40" s="509"/>
      <c r="M40" s="509"/>
      <c r="N40" s="509"/>
    </row>
    <row r="41" spans="1:14" ht="12" customHeight="1">
      <c r="A41" s="507"/>
      <c r="B41" s="512" t="s">
        <v>250</v>
      </c>
      <c r="C41" s="509">
        <v>108.3</v>
      </c>
      <c r="D41" s="509">
        <v>101.6</v>
      </c>
      <c r="E41" s="509">
        <v>108.8</v>
      </c>
      <c r="F41" s="509">
        <v>121.4</v>
      </c>
      <c r="G41" s="509">
        <v>120.3</v>
      </c>
      <c r="H41" s="509">
        <v>123.3</v>
      </c>
      <c r="I41" s="509"/>
      <c r="J41" s="509"/>
      <c r="K41" s="509"/>
      <c r="L41" s="509"/>
      <c r="M41" s="509"/>
      <c r="N41" s="509"/>
    </row>
    <row r="42" spans="1:14" ht="12" customHeight="1">
      <c r="A42" s="507"/>
      <c r="B42" s="512" t="s">
        <v>251</v>
      </c>
      <c r="C42" s="509">
        <v>116.7</v>
      </c>
      <c r="D42" s="509">
        <v>102.1</v>
      </c>
      <c r="E42" s="509">
        <v>117.3</v>
      </c>
      <c r="F42" s="509">
        <v>130</v>
      </c>
      <c r="G42" s="509">
        <v>128.30000000000001</v>
      </c>
      <c r="H42" s="509">
        <v>132.69999999999999</v>
      </c>
      <c r="I42" s="509"/>
      <c r="J42" s="509"/>
      <c r="K42" s="509"/>
      <c r="L42" s="509"/>
      <c r="M42" s="509"/>
      <c r="N42" s="509"/>
    </row>
    <row r="43" spans="1:14" ht="12" customHeight="1">
      <c r="A43" s="507"/>
      <c r="B43" s="512" t="s">
        <v>888</v>
      </c>
      <c r="C43" s="509">
        <v>106.1</v>
      </c>
      <c r="D43" s="509">
        <v>92.6</v>
      </c>
      <c r="E43" s="509">
        <v>104.4</v>
      </c>
      <c r="F43" s="509">
        <v>89.2</v>
      </c>
      <c r="G43" s="509">
        <v>91.7</v>
      </c>
      <c r="H43" s="509">
        <v>85.2</v>
      </c>
      <c r="I43" s="509"/>
      <c r="J43" s="509"/>
      <c r="K43" s="509"/>
      <c r="L43" s="509"/>
      <c r="M43" s="509"/>
      <c r="N43" s="509"/>
    </row>
    <row r="44" spans="1:14" ht="24" customHeight="1">
      <c r="A44" s="507">
        <v>2012</v>
      </c>
      <c r="B44" s="512" t="s">
        <v>1145</v>
      </c>
      <c r="C44" s="509">
        <v>97.5</v>
      </c>
      <c r="D44" s="509">
        <v>95.8</v>
      </c>
      <c r="E44" s="509">
        <v>100.3</v>
      </c>
      <c r="F44" s="509">
        <v>75.2</v>
      </c>
      <c r="G44" s="509">
        <v>82.6</v>
      </c>
      <c r="H44" s="509">
        <v>63.1</v>
      </c>
      <c r="I44" s="509"/>
      <c r="J44" s="509"/>
      <c r="K44" s="509"/>
      <c r="L44" s="509"/>
      <c r="M44" s="509"/>
      <c r="N44" s="509"/>
    </row>
    <row r="45" spans="1:14" ht="12" customHeight="1">
      <c r="A45" s="507"/>
      <c r="B45" s="512" t="s">
        <v>83</v>
      </c>
      <c r="C45" s="509">
        <v>102.1</v>
      </c>
      <c r="D45" s="509">
        <v>94.9</v>
      </c>
      <c r="E45" s="509">
        <v>105.9</v>
      </c>
      <c r="F45" s="509">
        <v>64</v>
      </c>
      <c r="G45" s="509">
        <v>70.7</v>
      </c>
      <c r="H45" s="509">
        <v>53</v>
      </c>
      <c r="I45" s="509"/>
      <c r="J45" s="509"/>
      <c r="K45" s="509"/>
      <c r="L45" s="509"/>
      <c r="M45" s="509"/>
      <c r="N45" s="509"/>
    </row>
    <row r="46" spans="1:14" ht="12" customHeight="1">
      <c r="A46" s="507"/>
      <c r="B46" s="512" t="s">
        <v>89</v>
      </c>
      <c r="C46" s="509">
        <v>116.1</v>
      </c>
      <c r="D46" s="509">
        <v>113.8</v>
      </c>
      <c r="E46" s="509">
        <v>118.4</v>
      </c>
      <c r="F46" s="509">
        <v>115.2</v>
      </c>
      <c r="G46" s="509">
        <v>118.2</v>
      </c>
      <c r="H46" s="509">
        <v>110.2</v>
      </c>
      <c r="I46" s="509"/>
      <c r="J46" s="509"/>
      <c r="K46" s="509"/>
      <c r="L46" s="509"/>
      <c r="M46" s="509"/>
      <c r="N46" s="509"/>
    </row>
    <row r="47" spans="1:14" ht="12" customHeight="1">
      <c r="A47" s="507"/>
      <c r="B47" s="512" t="s">
        <v>90</v>
      </c>
      <c r="C47" s="509">
        <v>101.6</v>
      </c>
      <c r="D47" s="509">
        <v>96.9</v>
      </c>
      <c r="E47" s="509">
        <v>102.5</v>
      </c>
      <c r="F47" s="509">
        <v>114.2</v>
      </c>
      <c r="G47" s="509">
        <v>114.8</v>
      </c>
      <c r="H47" s="509">
        <v>113.2</v>
      </c>
      <c r="I47" s="509"/>
      <c r="J47" s="509"/>
      <c r="K47" s="509"/>
      <c r="L47" s="509"/>
      <c r="M47" s="509"/>
      <c r="N47" s="509"/>
    </row>
    <row r="48" spans="1:14" ht="12" customHeight="1">
      <c r="A48" s="507"/>
      <c r="B48" s="512" t="s">
        <v>947</v>
      </c>
      <c r="C48" s="509">
        <v>106.6</v>
      </c>
      <c r="D48" s="509">
        <v>94.2</v>
      </c>
      <c r="E48" s="509">
        <v>108</v>
      </c>
      <c r="F48" s="509">
        <v>123.4</v>
      </c>
      <c r="G48" s="509">
        <v>124.3</v>
      </c>
      <c r="H48" s="509">
        <v>122</v>
      </c>
      <c r="I48" s="509"/>
      <c r="J48" s="509"/>
      <c r="K48" s="509"/>
      <c r="L48" s="509"/>
      <c r="M48" s="509"/>
      <c r="N48" s="509"/>
    </row>
    <row r="49" spans="1:14" ht="12" customHeight="1">
      <c r="A49" s="507"/>
      <c r="B49" s="512" t="s">
        <v>948</v>
      </c>
      <c r="C49" s="509">
        <v>108.5</v>
      </c>
      <c r="D49" s="509">
        <v>93.2</v>
      </c>
      <c r="E49" s="509">
        <v>110</v>
      </c>
      <c r="F49" s="509">
        <v>124.5</v>
      </c>
      <c r="G49" s="509">
        <v>125.4</v>
      </c>
      <c r="H49" s="509">
        <v>123</v>
      </c>
      <c r="I49" s="509"/>
      <c r="J49" s="509"/>
      <c r="K49" s="509"/>
      <c r="L49" s="509"/>
      <c r="M49" s="509"/>
      <c r="N49" s="509"/>
    </row>
    <row r="50" spans="1:14" ht="12" customHeight="1">
      <c r="A50" s="507"/>
      <c r="B50" s="512" t="s">
        <v>949</v>
      </c>
      <c r="C50" s="509">
        <v>108.6</v>
      </c>
      <c r="D50" s="509">
        <v>96.1</v>
      </c>
      <c r="E50" s="509">
        <v>109.5</v>
      </c>
      <c r="F50" s="509">
        <v>129.9</v>
      </c>
      <c r="G50" s="509">
        <v>130.4</v>
      </c>
      <c r="H50" s="509">
        <v>129.19999999999999</v>
      </c>
      <c r="I50" s="509"/>
      <c r="J50" s="509"/>
      <c r="K50" s="509"/>
      <c r="L50" s="509"/>
      <c r="M50" s="509"/>
      <c r="N50" s="509"/>
    </row>
    <row r="51" spans="1:14" ht="12" customHeight="1">
      <c r="A51" s="507"/>
      <c r="B51" s="512" t="s">
        <v>281</v>
      </c>
      <c r="C51" s="509">
        <v>104</v>
      </c>
      <c r="D51" s="509">
        <v>94.9</v>
      </c>
      <c r="E51" s="509">
        <v>104.1</v>
      </c>
      <c r="F51" s="509">
        <v>125.6</v>
      </c>
      <c r="G51" s="509">
        <v>125.3</v>
      </c>
      <c r="H51" s="509">
        <v>126</v>
      </c>
      <c r="I51" s="509"/>
      <c r="J51" s="509"/>
      <c r="K51" s="509"/>
      <c r="L51" s="509"/>
      <c r="M51" s="509"/>
      <c r="N51" s="509"/>
    </row>
    <row r="52" spans="1:14" ht="12" customHeight="1">
      <c r="A52" s="507"/>
      <c r="B52" s="512" t="s">
        <v>249</v>
      </c>
      <c r="C52" s="509">
        <v>106.6</v>
      </c>
      <c r="D52" s="509">
        <v>93.1</v>
      </c>
      <c r="E52" s="509">
        <v>107.6</v>
      </c>
      <c r="F52" s="509">
        <v>124.3</v>
      </c>
      <c r="G52" s="509">
        <v>123.9</v>
      </c>
      <c r="H52" s="509">
        <v>125</v>
      </c>
      <c r="I52" s="509"/>
      <c r="J52" s="509"/>
      <c r="K52" s="509"/>
      <c r="L52" s="509"/>
      <c r="M52" s="509"/>
      <c r="N52" s="509"/>
    </row>
    <row r="53" spans="1:14" ht="12" customHeight="1">
      <c r="A53" s="507"/>
      <c r="B53" s="512" t="s">
        <v>250</v>
      </c>
      <c r="C53" s="509">
        <v>112.7</v>
      </c>
      <c r="D53" s="509">
        <v>93.8</v>
      </c>
      <c r="E53" s="509">
        <v>112.9</v>
      </c>
      <c r="F53" s="509">
        <v>132.5</v>
      </c>
      <c r="G53" s="509">
        <v>132.19999999999999</v>
      </c>
      <c r="H53" s="509">
        <v>133.1</v>
      </c>
      <c r="I53" s="509"/>
      <c r="J53" s="509"/>
      <c r="K53" s="509"/>
      <c r="L53" s="509"/>
      <c r="M53" s="509"/>
      <c r="N53" s="509"/>
    </row>
    <row r="54" spans="1:14" ht="12" customHeight="1">
      <c r="A54" s="507"/>
      <c r="B54" s="512" t="s">
        <v>251</v>
      </c>
      <c r="C54" s="509">
        <v>113.3</v>
      </c>
      <c r="D54" s="509">
        <v>90</v>
      </c>
      <c r="E54" s="509">
        <v>113.7</v>
      </c>
      <c r="F54" s="509">
        <v>128.1</v>
      </c>
      <c r="G54" s="509">
        <v>128.30000000000001</v>
      </c>
      <c r="H54" s="509">
        <v>127.7</v>
      </c>
      <c r="I54" s="509"/>
      <c r="J54" s="509"/>
      <c r="K54" s="509"/>
      <c r="L54" s="509"/>
      <c r="M54" s="509"/>
      <c r="N54" s="509"/>
    </row>
    <row r="55" spans="1:14" ht="12" customHeight="1">
      <c r="A55" s="507"/>
      <c r="B55" s="512" t="s">
        <v>888</v>
      </c>
      <c r="C55" s="509">
        <v>96.1</v>
      </c>
      <c r="D55" s="509">
        <v>74.400000000000006</v>
      </c>
      <c r="E55" s="509">
        <v>94.6</v>
      </c>
      <c r="F55" s="509">
        <v>76.900000000000006</v>
      </c>
      <c r="G55" s="509">
        <v>80.7</v>
      </c>
      <c r="H55" s="509">
        <v>70.599999999999994</v>
      </c>
      <c r="I55" s="509"/>
      <c r="J55" s="509"/>
      <c r="K55" s="509"/>
      <c r="L55" s="509"/>
      <c r="M55" s="509"/>
      <c r="N55" s="509"/>
    </row>
    <row r="56" spans="1:14" ht="24" customHeight="1">
      <c r="A56" s="507">
        <v>2013</v>
      </c>
      <c r="B56" s="512" t="s">
        <v>1145</v>
      </c>
      <c r="C56" s="509">
        <v>96.2</v>
      </c>
      <c r="D56" s="509">
        <v>76.2</v>
      </c>
      <c r="E56" s="509">
        <v>99.2</v>
      </c>
      <c r="F56" s="509">
        <v>65.900000000000006</v>
      </c>
      <c r="G56" s="509">
        <v>73.599999999999994</v>
      </c>
      <c r="H56" s="509">
        <v>53.2</v>
      </c>
      <c r="I56" s="509"/>
      <c r="J56" s="509"/>
      <c r="K56" s="509"/>
      <c r="L56" s="509"/>
      <c r="M56" s="509"/>
      <c r="N56" s="509"/>
    </row>
    <row r="57" spans="1:14" ht="12" customHeight="1">
      <c r="A57" s="507"/>
      <c r="B57" s="512" t="s">
        <v>83</v>
      </c>
      <c r="C57" s="509">
        <v>97.1</v>
      </c>
      <c r="D57" s="509">
        <v>73</v>
      </c>
      <c r="E57" s="509">
        <v>100.4</v>
      </c>
      <c r="F57" s="509">
        <v>70.5</v>
      </c>
      <c r="G57" s="509">
        <v>77.2</v>
      </c>
      <c r="H57" s="509">
        <v>59.4</v>
      </c>
      <c r="I57" s="509"/>
      <c r="J57" s="509"/>
      <c r="K57" s="509"/>
      <c r="L57" s="509"/>
      <c r="M57" s="509"/>
      <c r="N57" s="509"/>
    </row>
    <row r="58" spans="1:14" ht="12" customHeight="1">
      <c r="A58" s="507"/>
      <c r="B58" s="512" t="s">
        <v>89</v>
      </c>
      <c r="C58" s="509">
        <v>106.2</v>
      </c>
      <c r="D58" s="509">
        <v>88.1</v>
      </c>
      <c r="E58" s="509">
        <v>108.6</v>
      </c>
      <c r="F58" s="509">
        <v>90.8</v>
      </c>
      <c r="G58" s="509">
        <v>96.1</v>
      </c>
      <c r="H58" s="509">
        <v>82.1</v>
      </c>
      <c r="I58" s="509"/>
      <c r="J58" s="509"/>
      <c r="K58" s="509"/>
      <c r="L58" s="509"/>
      <c r="M58" s="509"/>
      <c r="N58" s="509"/>
    </row>
    <row r="59" spans="1:14" ht="12" customHeight="1">
      <c r="A59" s="507"/>
      <c r="B59" s="512" t="s">
        <v>90</v>
      </c>
      <c r="C59" s="509">
        <v>109.2</v>
      </c>
      <c r="D59" s="509">
        <v>90.6</v>
      </c>
      <c r="E59" s="509">
        <v>110.6</v>
      </c>
      <c r="F59" s="509">
        <v>129.6</v>
      </c>
      <c r="G59" s="509">
        <v>130.9</v>
      </c>
      <c r="H59" s="509">
        <v>127.6</v>
      </c>
      <c r="I59" s="509"/>
      <c r="J59" s="509"/>
      <c r="K59" s="509"/>
      <c r="L59" s="509"/>
      <c r="M59" s="509"/>
      <c r="N59" s="509"/>
    </row>
    <row r="60" spans="1:14" ht="12" customHeight="1">
      <c r="A60" s="507"/>
      <c r="B60" s="512" t="s">
        <v>947</v>
      </c>
      <c r="C60" s="509">
        <v>101.9</v>
      </c>
      <c r="D60" s="509">
        <v>82.5</v>
      </c>
      <c r="E60" s="509">
        <v>103.2</v>
      </c>
      <c r="F60" s="509">
        <v>121.2</v>
      </c>
      <c r="G60" s="509">
        <v>122.6</v>
      </c>
      <c r="H60" s="509">
        <v>119</v>
      </c>
      <c r="I60" s="509"/>
      <c r="J60" s="509"/>
      <c r="K60" s="509"/>
      <c r="L60" s="509"/>
      <c r="M60" s="509"/>
      <c r="N60" s="509"/>
    </row>
    <row r="61" spans="1:14" ht="12" customHeight="1">
      <c r="A61" s="507"/>
      <c r="B61" s="512" t="s">
        <v>948</v>
      </c>
      <c r="C61" s="509">
        <v>108.1</v>
      </c>
      <c r="D61" s="509">
        <v>82.6</v>
      </c>
      <c r="E61" s="509">
        <v>110</v>
      </c>
      <c r="F61" s="509">
        <v>129.19999999999999</v>
      </c>
      <c r="G61" s="509">
        <v>129.69999999999999</v>
      </c>
      <c r="H61" s="509">
        <v>128.30000000000001</v>
      </c>
      <c r="I61" s="509"/>
      <c r="J61" s="509"/>
      <c r="K61" s="509"/>
      <c r="L61" s="509"/>
      <c r="M61" s="509"/>
      <c r="N61" s="509"/>
    </row>
    <row r="62" spans="1:14" ht="12" customHeight="1">
      <c r="A62" s="507"/>
      <c r="B62" s="512" t="s">
        <v>949</v>
      </c>
      <c r="C62" s="509">
        <v>110.7</v>
      </c>
      <c r="D62" s="509">
        <v>96.2</v>
      </c>
      <c r="E62" s="509">
        <v>111.2</v>
      </c>
      <c r="F62" s="509">
        <v>141.30000000000001</v>
      </c>
      <c r="G62" s="509">
        <v>141.6</v>
      </c>
      <c r="H62" s="509">
        <v>140.9</v>
      </c>
      <c r="I62" s="509"/>
      <c r="J62" s="509"/>
      <c r="K62" s="509"/>
      <c r="L62" s="509"/>
      <c r="M62" s="509"/>
      <c r="N62" s="509"/>
    </row>
    <row r="63" spans="1:14" ht="12" customHeight="1">
      <c r="A63" s="507"/>
      <c r="B63" s="512" t="s">
        <v>281</v>
      </c>
      <c r="C63" s="509">
        <v>101.1</v>
      </c>
      <c r="D63" s="509">
        <v>88.2</v>
      </c>
      <c r="E63" s="509">
        <v>101</v>
      </c>
      <c r="F63" s="509">
        <v>126.3</v>
      </c>
      <c r="G63" s="509">
        <v>126.1</v>
      </c>
      <c r="H63" s="509">
        <v>126.5</v>
      </c>
      <c r="I63" s="509"/>
      <c r="J63" s="509"/>
      <c r="K63" s="509"/>
      <c r="L63" s="509"/>
      <c r="M63" s="509"/>
      <c r="N63" s="509"/>
    </row>
    <row r="64" spans="1:14" ht="12" customHeight="1">
      <c r="A64" s="507"/>
      <c r="B64" s="512" t="s">
        <v>249</v>
      </c>
      <c r="C64" s="509">
        <v>111.1</v>
      </c>
      <c r="D64" s="509">
        <v>84.2</v>
      </c>
      <c r="E64" s="509">
        <v>112.5</v>
      </c>
      <c r="F64" s="509">
        <v>133.80000000000001</v>
      </c>
      <c r="G64" s="509">
        <v>133.69999999999999</v>
      </c>
      <c r="H64" s="509">
        <v>134</v>
      </c>
      <c r="I64" s="509"/>
      <c r="J64" s="509"/>
      <c r="K64" s="509"/>
      <c r="L64" s="509"/>
      <c r="M64" s="509"/>
      <c r="N64" s="509"/>
    </row>
    <row r="65" spans="1:14" ht="12" customHeight="1">
      <c r="A65" s="507"/>
      <c r="B65" s="512" t="s">
        <v>250</v>
      </c>
      <c r="C65" s="509">
        <v>114.2</v>
      </c>
      <c r="D65" s="509">
        <v>87.8</v>
      </c>
      <c r="E65" s="509">
        <v>114.8</v>
      </c>
      <c r="F65" s="509">
        <v>135.30000000000001</v>
      </c>
      <c r="G65" s="509">
        <v>134.5</v>
      </c>
      <c r="H65" s="509">
        <v>136.5</v>
      </c>
      <c r="I65" s="509"/>
      <c r="J65" s="509"/>
      <c r="K65" s="509"/>
      <c r="L65" s="509"/>
      <c r="M65" s="509"/>
      <c r="N65" s="509"/>
    </row>
    <row r="66" spans="1:14" ht="12" customHeight="1">
      <c r="A66" s="507"/>
      <c r="B66" s="512" t="s">
        <v>251</v>
      </c>
      <c r="C66" s="509">
        <v>113.8</v>
      </c>
      <c r="D66" s="509">
        <v>80.5</v>
      </c>
      <c r="E66" s="509">
        <v>114.9</v>
      </c>
      <c r="F66" s="509">
        <v>127.1</v>
      </c>
      <c r="G66" s="509">
        <v>126.6</v>
      </c>
      <c r="H66" s="509">
        <v>128</v>
      </c>
      <c r="I66" s="509"/>
      <c r="J66" s="509"/>
      <c r="K66" s="509"/>
      <c r="L66" s="509"/>
      <c r="M66" s="509"/>
      <c r="N66" s="509"/>
    </row>
    <row r="67" spans="1:14" ht="12" customHeight="1">
      <c r="A67" s="507"/>
      <c r="B67" s="512" t="s">
        <v>888</v>
      </c>
      <c r="C67" s="509">
        <v>101.8</v>
      </c>
      <c r="D67" s="509">
        <v>70.5</v>
      </c>
      <c r="E67" s="509">
        <v>100.4</v>
      </c>
      <c r="F67" s="509">
        <v>91.1</v>
      </c>
      <c r="G67" s="509">
        <v>93.4</v>
      </c>
      <c r="H67" s="509">
        <v>87.3</v>
      </c>
      <c r="I67" s="509"/>
      <c r="J67" s="509"/>
      <c r="K67" s="509"/>
      <c r="L67" s="509"/>
      <c r="M67" s="509"/>
      <c r="N67" s="509"/>
    </row>
    <row r="68" spans="1:14" ht="24" customHeight="1">
      <c r="A68" s="507">
        <v>2014</v>
      </c>
      <c r="B68" s="512" t="s">
        <v>1145</v>
      </c>
      <c r="C68" s="509">
        <v>99.3</v>
      </c>
      <c r="D68" s="509">
        <v>83</v>
      </c>
      <c r="E68" s="509">
        <v>102.3</v>
      </c>
      <c r="F68" s="509">
        <v>82.5</v>
      </c>
      <c r="G68" s="509">
        <v>90.2</v>
      </c>
      <c r="H68" s="509">
        <v>70</v>
      </c>
      <c r="I68" s="509"/>
      <c r="J68" s="509"/>
      <c r="K68" s="509"/>
      <c r="L68" s="509"/>
      <c r="M68" s="509"/>
      <c r="N68" s="509"/>
    </row>
    <row r="69" spans="1:14" ht="12" customHeight="1">
      <c r="A69" s="507"/>
      <c r="B69" s="512" t="s">
        <v>83</v>
      </c>
      <c r="C69" s="509">
        <v>102.7</v>
      </c>
      <c r="D69" s="509">
        <v>76.2</v>
      </c>
      <c r="E69" s="509">
        <v>106.2</v>
      </c>
      <c r="F69" s="509">
        <v>91.5</v>
      </c>
      <c r="G69" s="509">
        <v>97.8</v>
      </c>
      <c r="H69" s="509">
        <v>81.2</v>
      </c>
      <c r="I69" s="509"/>
      <c r="J69" s="509"/>
      <c r="K69" s="509"/>
      <c r="L69" s="509"/>
      <c r="M69" s="509"/>
      <c r="N69" s="509"/>
    </row>
    <row r="70" spans="1:14" ht="12" customHeight="1">
      <c r="A70" s="507"/>
      <c r="B70" s="512" t="s">
        <v>89</v>
      </c>
      <c r="C70" s="509">
        <v>111.4</v>
      </c>
      <c r="D70" s="509">
        <v>82.8</v>
      </c>
      <c r="E70" s="509">
        <v>114.5</v>
      </c>
      <c r="F70" s="509">
        <v>114.5</v>
      </c>
      <c r="G70" s="509">
        <v>117.8</v>
      </c>
      <c r="H70" s="509">
        <v>109</v>
      </c>
      <c r="I70" s="509"/>
      <c r="J70" s="509"/>
      <c r="K70" s="509"/>
      <c r="L70" s="509"/>
      <c r="M70" s="509"/>
      <c r="N70" s="509"/>
    </row>
    <row r="71" spans="1:14" ht="12" customHeight="1">
      <c r="A71" s="507"/>
      <c r="B71" s="512" t="s">
        <v>90</v>
      </c>
      <c r="C71" s="509">
        <v>107.3</v>
      </c>
      <c r="D71" s="509">
        <v>84.2</v>
      </c>
      <c r="E71" s="509">
        <v>109.4</v>
      </c>
      <c r="F71" s="509">
        <v>127.5</v>
      </c>
      <c r="G71" s="509">
        <v>128.6</v>
      </c>
      <c r="H71" s="509">
        <v>125.7</v>
      </c>
      <c r="I71" s="509"/>
      <c r="J71" s="509"/>
      <c r="K71" s="509"/>
      <c r="L71" s="509"/>
      <c r="M71" s="509"/>
      <c r="N71" s="509"/>
    </row>
    <row r="72" spans="1:14" ht="12" customHeight="1">
      <c r="A72" s="507"/>
      <c r="B72" s="512" t="s">
        <v>947</v>
      </c>
      <c r="C72" s="509">
        <v>105.9</v>
      </c>
      <c r="D72" s="509">
        <v>82.3</v>
      </c>
      <c r="E72" s="509">
        <v>108</v>
      </c>
      <c r="F72" s="509">
        <v>125.3</v>
      </c>
      <c r="G72" s="509">
        <v>126.3</v>
      </c>
      <c r="H72" s="509">
        <v>123.7</v>
      </c>
      <c r="I72" s="509"/>
      <c r="J72" s="509"/>
      <c r="K72" s="509"/>
      <c r="L72" s="509"/>
      <c r="M72" s="509"/>
      <c r="N72" s="509"/>
    </row>
    <row r="73" spans="1:14" ht="12" customHeight="1">
      <c r="A73" s="507"/>
      <c r="B73" s="512" t="s">
        <v>948</v>
      </c>
      <c r="C73" s="509">
        <v>105.7</v>
      </c>
      <c r="D73" s="509">
        <v>80.2</v>
      </c>
      <c r="E73" s="509">
        <v>107.7</v>
      </c>
      <c r="F73" s="509">
        <v>126.9</v>
      </c>
      <c r="G73" s="509">
        <v>127.7</v>
      </c>
      <c r="H73" s="509">
        <v>125.6</v>
      </c>
      <c r="I73" s="509"/>
      <c r="J73" s="509"/>
      <c r="K73" s="509"/>
      <c r="L73" s="509"/>
      <c r="M73" s="509"/>
      <c r="N73" s="509"/>
    </row>
    <row r="74" spans="1:14" ht="12" customHeight="1">
      <c r="A74" s="507"/>
      <c r="B74" s="512" t="s">
        <v>949</v>
      </c>
      <c r="C74" s="509">
        <v>114.1</v>
      </c>
      <c r="D74" s="509">
        <v>84</v>
      </c>
      <c r="E74" s="509">
        <v>116.2</v>
      </c>
      <c r="F74" s="509">
        <v>141.6</v>
      </c>
      <c r="G74" s="509">
        <v>142.9</v>
      </c>
      <c r="H74" s="509">
        <v>139.5</v>
      </c>
      <c r="I74" s="509"/>
      <c r="J74" s="509"/>
      <c r="K74" s="509"/>
      <c r="L74" s="509"/>
      <c r="M74" s="509"/>
      <c r="N74" s="509"/>
    </row>
    <row r="75" spans="1:14" ht="12" customHeight="1">
      <c r="A75" s="507"/>
      <c r="B75" s="512" t="s">
        <v>281</v>
      </c>
      <c r="C75" s="509">
        <v>95.8</v>
      </c>
      <c r="D75" s="509">
        <v>81.3</v>
      </c>
      <c r="E75" s="509">
        <v>95.9</v>
      </c>
      <c r="F75" s="509">
        <v>119.8</v>
      </c>
      <c r="G75" s="509">
        <v>119.5</v>
      </c>
      <c r="H75" s="509">
        <v>120.4</v>
      </c>
      <c r="I75" s="509"/>
      <c r="J75" s="509"/>
      <c r="K75" s="509"/>
      <c r="L75" s="509"/>
      <c r="M75" s="509"/>
      <c r="N75" s="509"/>
    </row>
    <row r="76" spans="1:14" ht="12" customHeight="1">
      <c r="A76" s="507"/>
      <c r="B76" s="512" t="s">
        <v>249</v>
      </c>
      <c r="C76" s="509">
        <v>115.4</v>
      </c>
      <c r="D76" s="509">
        <v>87.9</v>
      </c>
      <c r="E76" s="509">
        <v>117.7</v>
      </c>
      <c r="F76" s="509">
        <v>140.9</v>
      </c>
      <c r="G76" s="509">
        <v>140.9</v>
      </c>
      <c r="H76" s="509">
        <v>141</v>
      </c>
      <c r="I76" s="509"/>
      <c r="J76" s="509"/>
      <c r="K76" s="509"/>
      <c r="L76" s="509"/>
      <c r="M76" s="509"/>
      <c r="N76" s="509"/>
    </row>
    <row r="77" spans="1:14" ht="12" customHeight="1">
      <c r="A77" s="507"/>
      <c r="B77" s="512" t="s">
        <v>250</v>
      </c>
      <c r="C77" s="509">
        <v>115.7</v>
      </c>
      <c r="D77" s="509">
        <v>87.6</v>
      </c>
      <c r="E77" s="509">
        <v>116.7</v>
      </c>
      <c r="F77" s="509">
        <v>138.6</v>
      </c>
      <c r="G77" s="509">
        <v>138</v>
      </c>
      <c r="H77" s="509">
        <v>139.69999999999999</v>
      </c>
      <c r="I77" s="509"/>
      <c r="J77" s="509"/>
      <c r="K77" s="509"/>
      <c r="L77" s="509"/>
      <c r="M77" s="509"/>
      <c r="N77" s="509"/>
    </row>
    <row r="78" spans="1:14" ht="12" customHeight="1">
      <c r="A78" s="507"/>
      <c r="B78" s="512" t="s">
        <v>251</v>
      </c>
      <c r="C78" s="509">
        <v>112.4</v>
      </c>
      <c r="D78" s="509">
        <v>81.900000000000006</v>
      </c>
      <c r="E78" s="509">
        <v>113.5</v>
      </c>
      <c r="F78" s="509">
        <v>127.8</v>
      </c>
      <c r="G78" s="509">
        <v>127.3</v>
      </c>
      <c r="H78" s="509">
        <v>128.69999999999999</v>
      </c>
      <c r="I78" s="509"/>
      <c r="J78" s="509"/>
      <c r="K78" s="509"/>
      <c r="L78" s="509"/>
      <c r="M78" s="509"/>
      <c r="N78" s="509"/>
    </row>
    <row r="79" spans="1:14" ht="12" customHeight="1">
      <c r="A79" s="507"/>
      <c r="B79" s="512" t="s">
        <v>888</v>
      </c>
      <c r="C79" s="509">
        <v>104.9</v>
      </c>
      <c r="D79" s="509">
        <v>74</v>
      </c>
      <c r="E79" s="509">
        <v>103.9</v>
      </c>
      <c r="F79" s="509">
        <v>94.7</v>
      </c>
      <c r="G79" s="509">
        <v>96.7</v>
      </c>
      <c r="H79" s="509">
        <v>91.4</v>
      </c>
      <c r="I79" s="509"/>
      <c r="J79" s="509"/>
      <c r="K79" s="509"/>
      <c r="L79" s="509"/>
      <c r="M79" s="509"/>
      <c r="N79" s="509"/>
    </row>
    <row r="80" spans="1:14" ht="24" customHeight="1">
      <c r="A80" s="507">
        <v>2015</v>
      </c>
      <c r="B80" s="512" t="s">
        <v>1145</v>
      </c>
      <c r="C80" s="509">
        <v>96.6</v>
      </c>
      <c r="D80" s="509">
        <v>79.7</v>
      </c>
      <c r="E80" s="509">
        <v>99.4</v>
      </c>
      <c r="F80" s="509">
        <v>79.3</v>
      </c>
      <c r="G80" s="509">
        <v>86.8</v>
      </c>
      <c r="H80" s="509">
        <v>67</v>
      </c>
      <c r="I80" s="509"/>
      <c r="J80" s="509"/>
      <c r="K80" s="509"/>
      <c r="L80" s="509"/>
      <c r="M80" s="509"/>
      <c r="N80" s="509"/>
    </row>
    <row r="81" spans="1:14" ht="12" customHeight="1">
      <c r="A81" s="507"/>
      <c r="B81" s="512" t="s">
        <v>83</v>
      </c>
      <c r="C81" s="509">
        <v>101.5</v>
      </c>
      <c r="D81" s="509">
        <v>84</v>
      </c>
      <c r="E81" s="509">
        <v>105.2</v>
      </c>
      <c r="F81" s="509">
        <v>82.8</v>
      </c>
      <c r="G81" s="509">
        <v>88.8</v>
      </c>
      <c r="H81" s="509">
        <v>72.900000000000006</v>
      </c>
      <c r="I81" s="509"/>
      <c r="J81" s="509"/>
      <c r="K81" s="509"/>
      <c r="L81" s="509"/>
      <c r="M81" s="509"/>
      <c r="N81" s="509"/>
    </row>
    <row r="82" spans="1:14" ht="12" customHeight="1">
      <c r="A82" s="507"/>
      <c r="B82" s="512" t="s">
        <v>89</v>
      </c>
      <c r="C82" s="509">
        <v>116.8</v>
      </c>
      <c r="D82" s="509">
        <v>93.9</v>
      </c>
      <c r="E82" s="509">
        <v>119.7</v>
      </c>
      <c r="F82" s="509">
        <v>121.2</v>
      </c>
      <c r="G82" s="509">
        <v>125.3</v>
      </c>
      <c r="H82" s="509">
        <v>114.5</v>
      </c>
      <c r="I82" s="509"/>
      <c r="J82" s="509"/>
      <c r="K82" s="509"/>
      <c r="L82" s="509"/>
      <c r="M82" s="509"/>
      <c r="N82" s="509"/>
    </row>
    <row r="83" spans="1:14" ht="12" customHeight="1">
      <c r="A83" s="507"/>
      <c r="B83" s="512" t="s">
        <v>90</v>
      </c>
      <c r="C83" s="509">
        <v>108.5</v>
      </c>
      <c r="D83" s="509">
        <v>84</v>
      </c>
      <c r="E83" s="509">
        <v>110.1</v>
      </c>
      <c r="F83" s="509">
        <v>129.69999999999999</v>
      </c>
      <c r="G83" s="509">
        <v>131.9</v>
      </c>
      <c r="H83" s="509">
        <v>126.2</v>
      </c>
      <c r="I83" s="509"/>
      <c r="J83" s="509"/>
      <c r="K83" s="509"/>
      <c r="L83" s="509"/>
      <c r="M83" s="509"/>
      <c r="N83" s="509"/>
    </row>
    <row r="84" spans="1:14" ht="12" customHeight="1">
      <c r="A84" s="507"/>
      <c r="B84" s="512" t="s">
        <v>947</v>
      </c>
      <c r="C84" s="509">
        <v>101.4</v>
      </c>
      <c r="D84" s="509">
        <v>75.7</v>
      </c>
      <c r="E84" s="509">
        <v>103</v>
      </c>
      <c r="F84" s="509">
        <v>120.2</v>
      </c>
      <c r="G84" s="509">
        <v>122.4</v>
      </c>
      <c r="H84" s="509">
        <v>116.7</v>
      </c>
      <c r="I84" s="509"/>
      <c r="J84" s="509"/>
      <c r="K84" s="509"/>
      <c r="L84" s="509"/>
      <c r="M84" s="509"/>
      <c r="N84" s="509"/>
    </row>
    <row r="85" spans="1:14" ht="50.1" customHeight="1">
      <c r="A85" s="514" t="s">
        <v>1405</v>
      </c>
      <c r="B85" s="514"/>
      <c r="C85" s="514"/>
      <c r="D85" s="514"/>
      <c r="E85" s="514"/>
      <c r="F85" s="514"/>
      <c r="G85" s="514"/>
      <c r="H85" s="514"/>
    </row>
    <row r="86" spans="1:14" s="516" customFormat="1" ht="42" customHeight="1">
      <c r="A86" s="849" t="s">
        <v>1799</v>
      </c>
      <c r="B86" s="849"/>
      <c r="C86" s="849"/>
      <c r="D86" s="849"/>
      <c r="E86" s="849"/>
      <c r="F86" s="849"/>
      <c r="G86" s="849"/>
      <c r="H86" s="849"/>
      <c r="I86" s="522"/>
    </row>
    <row r="87" spans="1:14">
      <c r="A87" s="514"/>
      <c r="B87" s="514"/>
      <c r="C87" s="514"/>
      <c r="D87" s="514"/>
      <c r="E87" s="514"/>
      <c r="F87" s="514"/>
      <c r="G87" s="514"/>
      <c r="H87" s="514"/>
    </row>
  </sheetData>
  <mergeCells count="25">
    <mergeCell ref="A7:B19"/>
    <mergeCell ref="D7:H9"/>
    <mergeCell ref="C9:C10"/>
    <mergeCell ref="F10:H13"/>
    <mergeCell ref="C11:C12"/>
    <mergeCell ref="D11:D12"/>
    <mergeCell ref="E11:E12"/>
    <mergeCell ref="A2:H2"/>
    <mergeCell ref="A3:H3"/>
    <mergeCell ref="A4:H4"/>
    <mergeCell ref="A5:H5"/>
    <mergeCell ref="A6:H6"/>
    <mergeCell ref="G15:G16"/>
    <mergeCell ref="H15:H16"/>
    <mergeCell ref="C16:C17"/>
    <mergeCell ref="D17:D18"/>
    <mergeCell ref="D13:D14"/>
    <mergeCell ref="E13:E14"/>
    <mergeCell ref="C14:C15"/>
    <mergeCell ref="D15:D16"/>
    <mergeCell ref="E15:E16"/>
    <mergeCell ref="E17:E18"/>
    <mergeCell ref="G17:G18"/>
    <mergeCell ref="H17:H18"/>
    <mergeCell ref="F14:F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232" customWidth="1"/>
    <col min="2" max="2" width="6.7109375" style="232" customWidth="1"/>
    <col min="3" max="25" width="1.5703125" style="232" customWidth="1"/>
    <col min="26" max="34" width="1.7109375" style="232" customWidth="1"/>
    <col min="35" max="43" width="1.5703125" style="232" customWidth="1"/>
    <col min="44" max="54" width="1.7109375" style="232" customWidth="1"/>
    <col min="55" max="55" width="1.5703125" style="232" customWidth="1"/>
    <col min="56" max="58" width="1.42578125" style="232" customWidth="1"/>
    <col min="59" max="60" width="1.5703125" style="232" customWidth="1"/>
    <col min="61" max="62" width="1.42578125" style="232" customWidth="1"/>
    <col min="63" max="69" width="1.5703125" style="232" customWidth="1"/>
    <col min="70" max="81" width="1.42578125" style="232" customWidth="1"/>
    <col min="82" max="256" width="16.28515625" style="232"/>
    <col min="257" max="257" width="5.5703125" style="232" customWidth="1"/>
    <col min="258" max="258" width="6.7109375" style="232" customWidth="1"/>
    <col min="259" max="281" width="1.5703125" style="232" customWidth="1"/>
    <col min="282" max="290" width="1.7109375" style="232" customWidth="1"/>
    <col min="291" max="299" width="1.5703125" style="232" customWidth="1"/>
    <col min="300" max="310" width="1.7109375" style="232" customWidth="1"/>
    <col min="311" max="311" width="1.5703125" style="232" customWidth="1"/>
    <col min="312" max="314" width="1.42578125" style="232" customWidth="1"/>
    <col min="315" max="316" width="1.5703125" style="232" customWidth="1"/>
    <col min="317" max="318" width="1.42578125" style="232" customWidth="1"/>
    <col min="319" max="325" width="1.5703125" style="232" customWidth="1"/>
    <col min="326" max="337" width="1.42578125" style="232" customWidth="1"/>
    <col min="338" max="512" width="16.28515625" style="232"/>
    <col min="513" max="513" width="5.5703125" style="232" customWidth="1"/>
    <col min="514" max="514" width="6.7109375" style="232" customWidth="1"/>
    <col min="515" max="537" width="1.5703125" style="232" customWidth="1"/>
    <col min="538" max="546" width="1.7109375" style="232" customWidth="1"/>
    <col min="547" max="555" width="1.5703125" style="232" customWidth="1"/>
    <col min="556" max="566" width="1.7109375" style="232" customWidth="1"/>
    <col min="567" max="567" width="1.5703125" style="232" customWidth="1"/>
    <col min="568" max="570" width="1.42578125" style="232" customWidth="1"/>
    <col min="571" max="572" width="1.5703125" style="232" customWidth="1"/>
    <col min="573" max="574" width="1.42578125" style="232" customWidth="1"/>
    <col min="575" max="581" width="1.5703125" style="232" customWidth="1"/>
    <col min="582" max="593" width="1.42578125" style="232" customWidth="1"/>
    <col min="594" max="768" width="16.28515625" style="232"/>
    <col min="769" max="769" width="5.5703125" style="232" customWidth="1"/>
    <col min="770" max="770" width="6.7109375" style="232" customWidth="1"/>
    <col min="771" max="793" width="1.5703125" style="232" customWidth="1"/>
    <col min="794" max="802" width="1.7109375" style="232" customWidth="1"/>
    <col min="803" max="811" width="1.5703125" style="232" customWidth="1"/>
    <col min="812" max="822" width="1.7109375" style="232" customWidth="1"/>
    <col min="823" max="823" width="1.5703125" style="232" customWidth="1"/>
    <col min="824" max="826" width="1.42578125" style="232" customWidth="1"/>
    <col min="827" max="828" width="1.5703125" style="232" customWidth="1"/>
    <col min="829" max="830" width="1.42578125" style="232" customWidth="1"/>
    <col min="831" max="837" width="1.5703125" style="232" customWidth="1"/>
    <col min="838" max="849" width="1.42578125" style="232" customWidth="1"/>
    <col min="850" max="1024" width="16.28515625" style="232"/>
    <col min="1025" max="1025" width="5.5703125" style="232" customWidth="1"/>
    <col min="1026" max="1026" width="6.7109375" style="232" customWidth="1"/>
    <col min="1027" max="1049" width="1.5703125" style="232" customWidth="1"/>
    <col min="1050" max="1058" width="1.7109375" style="232" customWidth="1"/>
    <col min="1059" max="1067" width="1.5703125" style="232" customWidth="1"/>
    <col min="1068" max="1078" width="1.7109375" style="232" customWidth="1"/>
    <col min="1079" max="1079" width="1.5703125" style="232" customWidth="1"/>
    <col min="1080" max="1082" width="1.42578125" style="232" customWidth="1"/>
    <col min="1083" max="1084" width="1.5703125" style="232" customWidth="1"/>
    <col min="1085" max="1086" width="1.42578125" style="232" customWidth="1"/>
    <col min="1087" max="1093" width="1.5703125" style="232" customWidth="1"/>
    <col min="1094" max="1105" width="1.42578125" style="232" customWidth="1"/>
    <col min="1106" max="1280" width="16.28515625" style="232"/>
    <col min="1281" max="1281" width="5.5703125" style="232" customWidth="1"/>
    <col min="1282" max="1282" width="6.7109375" style="232" customWidth="1"/>
    <col min="1283" max="1305" width="1.5703125" style="232" customWidth="1"/>
    <col min="1306" max="1314" width="1.7109375" style="232" customWidth="1"/>
    <col min="1315" max="1323" width="1.5703125" style="232" customWidth="1"/>
    <col min="1324" max="1334" width="1.7109375" style="232" customWidth="1"/>
    <col min="1335" max="1335" width="1.5703125" style="232" customWidth="1"/>
    <col min="1336" max="1338" width="1.42578125" style="232" customWidth="1"/>
    <col min="1339" max="1340" width="1.5703125" style="232" customWidth="1"/>
    <col min="1341" max="1342" width="1.42578125" style="232" customWidth="1"/>
    <col min="1343" max="1349" width="1.5703125" style="232" customWidth="1"/>
    <col min="1350" max="1361" width="1.42578125" style="232" customWidth="1"/>
    <col min="1362" max="1536" width="16.28515625" style="232"/>
    <col min="1537" max="1537" width="5.5703125" style="232" customWidth="1"/>
    <col min="1538" max="1538" width="6.7109375" style="232" customWidth="1"/>
    <col min="1539" max="1561" width="1.5703125" style="232" customWidth="1"/>
    <col min="1562" max="1570" width="1.7109375" style="232" customWidth="1"/>
    <col min="1571" max="1579" width="1.5703125" style="232" customWidth="1"/>
    <col min="1580" max="1590" width="1.7109375" style="232" customWidth="1"/>
    <col min="1591" max="1591" width="1.5703125" style="232" customWidth="1"/>
    <col min="1592" max="1594" width="1.42578125" style="232" customWidth="1"/>
    <col min="1595" max="1596" width="1.5703125" style="232" customWidth="1"/>
    <col min="1597" max="1598" width="1.42578125" style="232" customWidth="1"/>
    <col min="1599" max="1605" width="1.5703125" style="232" customWidth="1"/>
    <col min="1606" max="1617" width="1.42578125" style="232" customWidth="1"/>
    <col min="1618" max="1792" width="16.28515625" style="232"/>
    <col min="1793" max="1793" width="5.5703125" style="232" customWidth="1"/>
    <col min="1794" max="1794" width="6.7109375" style="232" customWidth="1"/>
    <col min="1795" max="1817" width="1.5703125" style="232" customWidth="1"/>
    <col min="1818" max="1826" width="1.7109375" style="232" customWidth="1"/>
    <col min="1827" max="1835" width="1.5703125" style="232" customWidth="1"/>
    <col min="1836" max="1846" width="1.7109375" style="232" customWidth="1"/>
    <col min="1847" max="1847" width="1.5703125" style="232" customWidth="1"/>
    <col min="1848" max="1850" width="1.42578125" style="232" customWidth="1"/>
    <col min="1851" max="1852" width="1.5703125" style="232" customWidth="1"/>
    <col min="1853" max="1854" width="1.42578125" style="232" customWidth="1"/>
    <col min="1855" max="1861" width="1.5703125" style="232" customWidth="1"/>
    <col min="1862" max="1873" width="1.42578125" style="232" customWidth="1"/>
    <col min="1874" max="2048" width="16.28515625" style="232"/>
    <col min="2049" max="2049" width="5.5703125" style="232" customWidth="1"/>
    <col min="2050" max="2050" width="6.7109375" style="232" customWidth="1"/>
    <col min="2051" max="2073" width="1.5703125" style="232" customWidth="1"/>
    <col min="2074" max="2082" width="1.7109375" style="232" customWidth="1"/>
    <col min="2083" max="2091" width="1.5703125" style="232" customWidth="1"/>
    <col min="2092" max="2102" width="1.7109375" style="232" customWidth="1"/>
    <col min="2103" max="2103" width="1.5703125" style="232" customWidth="1"/>
    <col min="2104" max="2106" width="1.42578125" style="232" customWidth="1"/>
    <col min="2107" max="2108" width="1.5703125" style="232" customWidth="1"/>
    <col min="2109" max="2110" width="1.42578125" style="232" customWidth="1"/>
    <col min="2111" max="2117" width="1.5703125" style="232" customWidth="1"/>
    <col min="2118" max="2129" width="1.42578125" style="232" customWidth="1"/>
    <col min="2130" max="2304" width="16.28515625" style="232"/>
    <col min="2305" max="2305" width="5.5703125" style="232" customWidth="1"/>
    <col min="2306" max="2306" width="6.7109375" style="232" customWidth="1"/>
    <col min="2307" max="2329" width="1.5703125" style="232" customWidth="1"/>
    <col min="2330" max="2338" width="1.7109375" style="232" customWidth="1"/>
    <col min="2339" max="2347" width="1.5703125" style="232" customWidth="1"/>
    <col min="2348" max="2358" width="1.7109375" style="232" customWidth="1"/>
    <col min="2359" max="2359" width="1.5703125" style="232" customWidth="1"/>
    <col min="2360" max="2362" width="1.42578125" style="232" customWidth="1"/>
    <col min="2363" max="2364" width="1.5703125" style="232" customWidth="1"/>
    <col min="2365" max="2366" width="1.42578125" style="232" customWidth="1"/>
    <col min="2367" max="2373" width="1.5703125" style="232" customWidth="1"/>
    <col min="2374" max="2385" width="1.42578125" style="232" customWidth="1"/>
    <col min="2386" max="2560" width="16.28515625" style="232"/>
    <col min="2561" max="2561" width="5.5703125" style="232" customWidth="1"/>
    <col min="2562" max="2562" width="6.7109375" style="232" customWidth="1"/>
    <col min="2563" max="2585" width="1.5703125" style="232" customWidth="1"/>
    <col min="2586" max="2594" width="1.7109375" style="232" customWidth="1"/>
    <col min="2595" max="2603" width="1.5703125" style="232" customWidth="1"/>
    <col min="2604" max="2614" width="1.7109375" style="232" customWidth="1"/>
    <col min="2615" max="2615" width="1.5703125" style="232" customWidth="1"/>
    <col min="2616" max="2618" width="1.42578125" style="232" customWidth="1"/>
    <col min="2619" max="2620" width="1.5703125" style="232" customWidth="1"/>
    <col min="2621" max="2622" width="1.42578125" style="232" customWidth="1"/>
    <col min="2623" max="2629" width="1.5703125" style="232" customWidth="1"/>
    <col min="2630" max="2641" width="1.42578125" style="232" customWidth="1"/>
    <col min="2642" max="2816" width="16.28515625" style="232"/>
    <col min="2817" max="2817" width="5.5703125" style="232" customWidth="1"/>
    <col min="2818" max="2818" width="6.7109375" style="232" customWidth="1"/>
    <col min="2819" max="2841" width="1.5703125" style="232" customWidth="1"/>
    <col min="2842" max="2850" width="1.7109375" style="232" customWidth="1"/>
    <col min="2851" max="2859" width="1.5703125" style="232" customWidth="1"/>
    <col min="2860" max="2870" width="1.7109375" style="232" customWidth="1"/>
    <col min="2871" max="2871" width="1.5703125" style="232" customWidth="1"/>
    <col min="2872" max="2874" width="1.42578125" style="232" customWidth="1"/>
    <col min="2875" max="2876" width="1.5703125" style="232" customWidth="1"/>
    <col min="2877" max="2878" width="1.42578125" style="232" customWidth="1"/>
    <col min="2879" max="2885" width="1.5703125" style="232" customWidth="1"/>
    <col min="2886" max="2897" width="1.42578125" style="232" customWidth="1"/>
    <col min="2898" max="3072" width="16.28515625" style="232"/>
    <col min="3073" max="3073" width="5.5703125" style="232" customWidth="1"/>
    <col min="3074" max="3074" width="6.7109375" style="232" customWidth="1"/>
    <col min="3075" max="3097" width="1.5703125" style="232" customWidth="1"/>
    <col min="3098" max="3106" width="1.7109375" style="232" customWidth="1"/>
    <col min="3107" max="3115" width="1.5703125" style="232" customWidth="1"/>
    <col min="3116" max="3126" width="1.7109375" style="232" customWidth="1"/>
    <col min="3127" max="3127" width="1.5703125" style="232" customWidth="1"/>
    <col min="3128" max="3130" width="1.42578125" style="232" customWidth="1"/>
    <col min="3131" max="3132" width="1.5703125" style="232" customWidth="1"/>
    <col min="3133" max="3134" width="1.42578125" style="232" customWidth="1"/>
    <col min="3135" max="3141" width="1.5703125" style="232" customWidth="1"/>
    <col min="3142" max="3153" width="1.42578125" style="232" customWidth="1"/>
    <col min="3154" max="3328" width="16.28515625" style="232"/>
    <col min="3329" max="3329" width="5.5703125" style="232" customWidth="1"/>
    <col min="3330" max="3330" width="6.7109375" style="232" customWidth="1"/>
    <col min="3331" max="3353" width="1.5703125" style="232" customWidth="1"/>
    <col min="3354" max="3362" width="1.7109375" style="232" customWidth="1"/>
    <col min="3363" max="3371" width="1.5703125" style="232" customWidth="1"/>
    <col min="3372" max="3382" width="1.7109375" style="232" customWidth="1"/>
    <col min="3383" max="3383" width="1.5703125" style="232" customWidth="1"/>
    <col min="3384" max="3386" width="1.42578125" style="232" customWidth="1"/>
    <col min="3387" max="3388" width="1.5703125" style="232" customWidth="1"/>
    <col min="3389" max="3390" width="1.42578125" style="232" customWidth="1"/>
    <col min="3391" max="3397" width="1.5703125" style="232" customWidth="1"/>
    <col min="3398" max="3409" width="1.42578125" style="232" customWidth="1"/>
    <col min="3410" max="3584" width="16.28515625" style="232"/>
    <col min="3585" max="3585" width="5.5703125" style="232" customWidth="1"/>
    <col min="3586" max="3586" width="6.7109375" style="232" customWidth="1"/>
    <col min="3587" max="3609" width="1.5703125" style="232" customWidth="1"/>
    <col min="3610" max="3618" width="1.7109375" style="232" customWidth="1"/>
    <col min="3619" max="3627" width="1.5703125" style="232" customWidth="1"/>
    <col min="3628" max="3638" width="1.7109375" style="232" customWidth="1"/>
    <col min="3639" max="3639" width="1.5703125" style="232" customWidth="1"/>
    <col min="3640" max="3642" width="1.42578125" style="232" customWidth="1"/>
    <col min="3643" max="3644" width="1.5703125" style="232" customWidth="1"/>
    <col min="3645" max="3646" width="1.42578125" style="232" customWidth="1"/>
    <col min="3647" max="3653" width="1.5703125" style="232" customWidth="1"/>
    <col min="3654" max="3665" width="1.42578125" style="232" customWidth="1"/>
    <col min="3666" max="3840" width="16.28515625" style="232"/>
    <col min="3841" max="3841" width="5.5703125" style="232" customWidth="1"/>
    <col min="3842" max="3842" width="6.7109375" style="232" customWidth="1"/>
    <col min="3843" max="3865" width="1.5703125" style="232" customWidth="1"/>
    <col min="3866" max="3874" width="1.7109375" style="232" customWidth="1"/>
    <col min="3875" max="3883" width="1.5703125" style="232" customWidth="1"/>
    <col min="3884" max="3894" width="1.7109375" style="232" customWidth="1"/>
    <col min="3895" max="3895" width="1.5703125" style="232" customWidth="1"/>
    <col min="3896" max="3898" width="1.42578125" style="232" customWidth="1"/>
    <col min="3899" max="3900" width="1.5703125" style="232" customWidth="1"/>
    <col min="3901" max="3902" width="1.42578125" style="232" customWidth="1"/>
    <col min="3903" max="3909" width="1.5703125" style="232" customWidth="1"/>
    <col min="3910" max="3921" width="1.42578125" style="232" customWidth="1"/>
    <col min="3922" max="4096" width="16.28515625" style="232"/>
    <col min="4097" max="4097" width="5.5703125" style="232" customWidth="1"/>
    <col min="4098" max="4098" width="6.7109375" style="232" customWidth="1"/>
    <col min="4099" max="4121" width="1.5703125" style="232" customWidth="1"/>
    <col min="4122" max="4130" width="1.7109375" style="232" customWidth="1"/>
    <col min="4131" max="4139" width="1.5703125" style="232" customWidth="1"/>
    <col min="4140" max="4150" width="1.7109375" style="232" customWidth="1"/>
    <col min="4151" max="4151" width="1.5703125" style="232" customWidth="1"/>
    <col min="4152" max="4154" width="1.42578125" style="232" customWidth="1"/>
    <col min="4155" max="4156" width="1.5703125" style="232" customWidth="1"/>
    <col min="4157" max="4158" width="1.42578125" style="232" customWidth="1"/>
    <col min="4159" max="4165" width="1.5703125" style="232" customWidth="1"/>
    <col min="4166" max="4177" width="1.42578125" style="232" customWidth="1"/>
    <col min="4178" max="4352" width="16.28515625" style="232"/>
    <col min="4353" max="4353" width="5.5703125" style="232" customWidth="1"/>
    <col min="4354" max="4354" width="6.7109375" style="232" customWidth="1"/>
    <col min="4355" max="4377" width="1.5703125" style="232" customWidth="1"/>
    <col min="4378" max="4386" width="1.7109375" style="232" customWidth="1"/>
    <col min="4387" max="4395" width="1.5703125" style="232" customWidth="1"/>
    <col min="4396" max="4406" width="1.7109375" style="232" customWidth="1"/>
    <col min="4407" max="4407" width="1.5703125" style="232" customWidth="1"/>
    <col min="4408" max="4410" width="1.42578125" style="232" customWidth="1"/>
    <col min="4411" max="4412" width="1.5703125" style="232" customWidth="1"/>
    <col min="4413" max="4414" width="1.42578125" style="232" customWidth="1"/>
    <col min="4415" max="4421" width="1.5703125" style="232" customWidth="1"/>
    <col min="4422" max="4433" width="1.42578125" style="232" customWidth="1"/>
    <col min="4434" max="4608" width="16.28515625" style="232"/>
    <col min="4609" max="4609" width="5.5703125" style="232" customWidth="1"/>
    <col min="4610" max="4610" width="6.7109375" style="232" customWidth="1"/>
    <col min="4611" max="4633" width="1.5703125" style="232" customWidth="1"/>
    <col min="4634" max="4642" width="1.7109375" style="232" customWidth="1"/>
    <col min="4643" max="4651" width="1.5703125" style="232" customWidth="1"/>
    <col min="4652" max="4662" width="1.7109375" style="232" customWidth="1"/>
    <col min="4663" max="4663" width="1.5703125" style="232" customWidth="1"/>
    <col min="4664" max="4666" width="1.42578125" style="232" customWidth="1"/>
    <col min="4667" max="4668" width="1.5703125" style="232" customWidth="1"/>
    <col min="4669" max="4670" width="1.42578125" style="232" customWidth="1"/>
    <col min="4671" max="4677" width="1.5703125" style="232" customWidth="1"/>
    <col min="4678" max="4689" width="1.42578125" style="232" customWidth="1"/>
    <col min="4690" max="4864" width="16.28515625" style="232"/>
    <col min="4865" max="4865" width="5.5703125" style="232" customWidth="1"/>
    <col min="4866" max="4866" width="6.7109375" style="232" customWidth="1"/>
    <col min="4867" max="4889" width="1.5703125" style="232" customWidth="1"/>
    <col min="4890" max="4898" width="1.7109375" style="232" customWidth="1"/>
    <col min="4899" max="4907" width="1.5703125" style="232" customWidth="1"/>
    <col min="4908" max="4918" width="1.7109375" style="232" customWidth="1"/>
    <col min="4919" max="4919" width="1.5703125" style="232" customWidth="1"/>
    <col min="4920" max="4922" width="1.42578125" style="232" customWidth="1"/>
    <col min="4923" max="4924" width="1.5703125" style="232" customWidth="1"/>
    <col min="4925" max="4926" width="1.42578125" style="232" customWidth="1"/>
    <col min="4927" max="4933" width="1.5703125" style="232" customWidth="1"/>
    <col min="4934" max="4945" width="1.42578125" style="232" customWidth="1"/>
    <col min="4946" max="5120" width="16.28515625" style="232"/>
    <col min="5121" max="5121" width="5.5703125" style="232" customWidth="1"/>
    <col min="5122" max="5122" width="6.7109375" style="232" customWidth="1"/>
    <col min="5123" max="5145" width="1.5703125" style="232" customWidth="1"/>
    <col min="5146" max="5154" width="1.7109375" style="232" customWidth="1"/>
    <col min="5155" max="5163" width="1.5703125" style="232" customWidth="1"/>
    <col min="5164" max="5174" width="1.7109375" style="232" customWidth="1"/>
    <col min="5175" max="5175" width="1.5703125" style="232" customWidth="1"/>
    <col min="5176" max="5178" width="1.42578125" style="232" customWidth="1"/>
    <col min="5179" max="5180" width="1.5703125" style="232" customWidth="1"/>
    <col min="5181" max="5182" width="1.42578125" style="232" customWidth="1"/>
    <col min="5183" max="5189" width="1.5703125" style="232" customWidth="1"/>
    <col min="5190" max="5201" width="1.42578125" style="232" customWidth="1"/>
    <col min="5202" max="5376" width="16.28515625" style="232"/>
    <col min="5377" max="5377" width="5.5703125" style="232" customWidth="1"/>
    <col min="5378" max="5378" width="6.7109375" style="232" customWidth="1"/>
    <col min="5379" max="5401" width="1.5703125" style="232" customWidth="1"/>
    <col min="5402" max="5410" width="1.7109375" style="232" customWidth="1"/>
    <col min="5411" max="5419" width="1.5703125" style="232" customWidth="1"/>
    <col min="5420" max="5430" width="1.7109375" style="232" customWidth="1"/>
    <col min="5431" max="5431" width="1.5703125" style="232" customWidth="1"/>
    <col min="5432" max="5434" width="1.42578125" style="232" customWidth="1"/>
    <col min="5435" max="5436" width="1.5703125" style="232" customWidth="1"/>
    <col min="5437" max="5438" width="1.42578125" style="232" customWidth="1"/>
    <col min="5439" max="5445" width="1.5703125" style="232" customWidth="1"/>
    <col min="5446" max="5457" width="1.42578125" style="232" customWidth="1"/>
    <col min="5458" max="5632" width="16.28515625" style="232"/>
    <col min="5633" max="5633" width="5.5703125" style="232" customWidth="1"/>
    <col min="5634" max="5634" width="6.7109375" style="232" customWidth="1"/>
    <col min="5635" max="5657" width="1.5703125" style="232" customWidth="1"/>
    <col min="5658" max="5666" width="1.7109375" style="232" customWidth="1"/>
    <col min="5667" max="5675" width="1.5703125" style="232" customWidth="1"/>
    <col min="5676" max="5686" width="1.7109375" style="232" customWidth="1"/>
    <col min="5687" max="5687" width="1.5703125" style="232" customWidth="1"/>
    <col min="5688" max="5690" width="1.42578125" style="232" customWidth="1"/>
    <col min="5691" max="5692" width="1.5703125" style="232" customWidth="1"/>
    <col min="5693" max="5694" width="1.42578125" style="232" customWidth="1"/>
    <col min="5695" max="5701" width="1.5703125" style="232" customWidth="1"/>
    <col min="5702" max="5713" width="1.42578125" style="232" customWidth="1"/>
    <col min="5714" max="5888" width="16.28515625" style="232"/>
    <col min="5889" max="5889" width="5.5703125" style="232" customWidth="1"/>
    <col min="5890" max="5890" width="6.7109375" style="232" customWidth="1"/>
    <col min="5891" max="5913" width="1.5703125" style="232" customWidth="1"/>
    <col min="5914" max="5922" width="1.7109375" style="232" customWidth="1"/>
    <col min="5923" max="5931" width="1.5703125" style="232" customWidth="1"/>
    <col min="5932" max="5942" width="1.7109375" style="232" customWidth="1"/>
    <col min="5943" max="5943" width="1.5703125" style="232" customWidth="1"/>
    <col min="5944" max="5946" width="1.42578125" style="232" customWidth="1"/>
    <col min="5947" max="5948" width="1.5703125" style="232" customWidth="1"/>
    <col min="5949" max="5950" width="1.42578125" style="232" customWidth="1"/>
    <col min="5951" max="5957" width="1.5703125" style="232" customWidth="1"/>
    <col min="5958" max="5969" width="1.42578125" style="232" customWidth="1"/>
    <col min="5970" max="6144" width="16.28515625" style="232"/>
    <col min="6145" max="6145" width="5.5703125" style="232" customWidth="1"/>
    <col min="6146" max="6146" width="6.7109375" style="232" customWidth="1"/>
    <col min="6147" max="6169" width="1.5703125" style="232" customWidth="1"/>
    <col min="6170" max="6178" width="1.7109375" style="232" customWidth="1"/>
    <col min="6179" max="6187" width="1.5703125" style="232" customWidth="1"/>
    <col min="6188" max="6198" width="1.7109375" style="232" customWidth="1"/>
    <col min="6199" max="6199" width="1.5703125" style="232" customWidth="1"/>
    <col min="6200" max="6202" width="1.42578125" style="232" customWidth="1"/>
    <col min="6203" max="6204" width="1.5703125" style="232" customWidth="1"/>
    <col min="6205" max="6206" width="1.42578125" style="232" customWidth="1"/>
    <col min="6207" max="6213" width="1.5703125" style="232" customWidth="1"/>
    <col min="6214" max="6225" width="1.42578125" style="232" customWidth="1"/>
    <col min="6226" max="6400" width="16.28515625" style="232"/>
    <col min="6401" max="6401" width="5.5703125" style="232" customWidth="1"/>
    <col min="6402" max="6402" width="6.7109375" style="232" customWidth="1"/>
    <col min="6403" max="6425" width="1.5703125" style="232" customWidth="1"/>
    <col min="6426" max="6434" width="1.7109375" style="232" customWidth="1"/>
    <col min="6435" max="6443" width="1.5703125" style="232" customWidth="1"/>
    <col min="6444" max="6454" width="1.7109375" style="232" customWidth="1"/>
    <col min="6455" max="6455" width="1.5703125" style="232" customWidth="1"/>
    <col min="6456" max="6458" width="1.42578125" style="232" customWidth="1"/>
    <col min="6459" max="6460" width="1.5703125" style="232" customWidth="1"/>
    <col min="6461" max="6462" width="1.42578125" style="232" customWidth="1"/>
    <col min="6463" max="6469" width="1.5703125" style="232" customWidth="1"/>
    <col min="6470" max="6481" width="1.42578125" style="232" customWidth="1"/>
    <col min="6482" max="6656" width="16.28515625" style="232"/>
    <col min="6657" max="6657" width="5.5703125" style="232" customWidth="1"/>
    <col min="6658" max="6658" width="6.7109375" style="232" customWidth="1"/>
    <col min="6659" max="6681" width="1.5703125" style="232" customWidth="1"/>
    <col min="6682" max="6690" width="1.7109375" style="232" customWidth="1"/>
    <col min="6691" max="6699" width="1.5703125" style="232" customWidth="1"/>
    <col min="6700" max="6710" width="1.7109375" style="232" customWidth="1"/>
    <col min="6711" max="6711" width="1.5703125" style="232" customWidth="1"/>
    <col min="6712" max="6714" width="1.42578125" style="232" customWidth="1"/>
    <col min="6715" max="6716" width="1.5703125" style="232" customWidth="1"/>
    <col min="6717" max="6718" width="1.42578125" style="232" customWidth="1"/>
    <col min="6719" max="6725" width="1.5703125" style="232" customWidth="1"/>
    <col min="6726" max="6737" width="1.42578125" style="232" customWidth="1"/>
    <col min="6738" max="6912" width="16.28515625" style="232"/>
    <col min="6913" max="6913" width="5.5703125" style="232" customWidth="1"/>
    <col min="6914" max="6914" width="6.7109375" style="232" customWidth="1"/>
    <col min="6915" max="6937" width="1.5703125" style="232" customWidth="1"/>
    <col min="6938" max="6946" width="1.7109375" style="232" customWidth="1"/>
    <col min="6947" max="6955" width="1.5703125" style="232" customWidth="1"/>
    <col min="6956" max="6966" width="1.7109375" style="232" customWidth="1"/>
    <col min="6967" max="6967" width="1.5703125" style="232" customWidth="1"/>
    <col min="6968" max="6970" width="1.42578125" style="232" customWidth="1"/>
    <col min="6971" max="6972" width="1.5703125" style="232" customWidth="1"/>
    <col min="6973" max="6974" width="1.42578125" style="232" customWidth="1"/>
    <col min="6975" max="6981" width="1.5703125" style="232" customWidth="1"/>
    <col min="6982" max="6993" width="1.42578125" style="232" customWidth="1"/>
    <col min="6994" max="7168" width="16.28515625" style="232"/>
    <col min="7169" max="7169" width="5.5703125" style="232" customWidth="1"/>
    <col min="7170" max="7170" width="6.7109375" style="232" customWidth="1"/>
    <col min="7171" max="7193" width="1.5703125" style="232" customWidth="1"/>
    <col min="7194" max="7202" width="1.7109375" style="232" customWidth="1"/>
    <col min="7203" max="7211" width="1.5703125" style="232" customWidth="1"/>
    <col min="7212" max="7222" width="1.7109375" style="232" customWidth="1"/>
    <col min="7223" max="7223" width="1.5703125" style="232" customWidth="1"/>
    <col min="7224" max="7226" width="1.42578125" style="232" customWidth="1"/>
    <col min="7227" max="7228" width="1.5703125" style="232" customWidth="1"/>
    <col min="7229" max="7230" width="1.42578125" style="232" customWidth="1"/>
    <col min="7231" max="7237" width="1.5703125" style="232" customWidth="1"/>
    <col min="7238" max="7249" width="1.42578125" style="232" customWidth="1"/>
    <col min="7250" max="7424" width="16.28515625" style="232"/>
    <col min="7425" max="7425" width="5.5703125" style="232" customWidth="1"/>
    <col min="7426" max="7426" width="6.7109375" style="232" customWidth="1"/>
    <col min="7427" max="7449" width="1.5703125" style="232" customWidth="1"/>
    <col min="7450" max="7458" width="1.7109375" style="232" customWidth="1"/>
    <col min="7459" max="7467" width="1.5703125" style="232" customWidth="1"/>
    <col min="7468" max="7478" width="1.7109375" style="232" customWidth="1"/>
    <col min="7479" max="7479" width="1.5703125" style="232" customWidth="1"/>
    <col min="7480" max="7482" width="1.42578125" style="232" customWidth="1"/>
    <col min="7483" max="7484" width="1.5703125" style="232" customWidth="1"/>
    <col min="7485" max="7486" width="1.42578125" style="232" customWidth="1"/>
    <col min="7487" max="7493" width="1.5703125" style="232" customWidth="1"/>
    <col min="7494" max="7505" width="1.42578125" style="232" customWidth="1"/>
    <col min="7506" max="7680" width="16.28515625" style="232"/>
    <col min="7681" max="7681" width="5.5703125" style="232" customWidth="1"/>
    <col min="7682" max="7682" width="6.7109375" style="232" customWidth="1"/>
    <col min="7683" max="7705" width="1.5703125" style="232" customWidth="1"/>
    <col min="7706" max="7714" width="1.7109375" style="232" customWidth="1"/>
    <col min="7715" max="7723" width="1.5703125" style="232" customWidth="1"/>
    <col min="7724" max="7734" width="1.7109375" style="232" customWidth="1"/>
    <col min="7735" max="7735" width="1.5703125" style="232" customWidth="1"/>
    <col min="7736" max="7738" width="1.42578125" style="232" customWidth="1"/>
    <col min="7739" max="7740" width="1.5703125" style="232" customWidth="1"/>
    <col min="7741" max="7742" width="1.42578125" style="232" customWidth="1"/>
    <col min="7743" max="7749" width="1.5703125" style="232" customWidth="1"/>
    <col min="7750" max="7761" width="1.42578125" style="232" customWidth="1"/>
    <col min="7762" max="7936" width="16.28515625" style="232"/>
    <col min="7937" max="7937" width="5.5703125" style="232" customWidth="1"/>
    <col min="7938" max="7938" width="6.7109375" style="232" customWidth="1"/>
    <col min="7939" max="7961" width="1.5703125" style="232" customWidth="1"/>
    <col min="7962" max="7970" width="1.7109375" style="232" customWidth="1"/>
    <col min="7971" max="7979" width="1.5703125" style="232" customWidth="1"/>
    <col min="7980" max="7990" width="1.7109375" style="232" customWidth="1"/>
    <col min="7991" max="7991" width="1.5703125" style="232" customWidth="1"/>
    <col min="7992" max="7994" width="1.42578125" style="232" customWidth="1"/>
    <col min="7995" max="7996" width="1.5703125" style="232" customWidth="1"/>
    <col min="7997" max="7998" width="1.42578125" style="232" customWidth="1"/>
    <col min="7999" max="8005" width="1.5703125" style="232" customWidth="1"/>
    <col min="8006" max="8017" width="1.42578125" style="232" customWidth="1"/>
    <col min="8018" max="8192" width="16.28515625" style="232"/>
    <col min="8193" max="8193" width="5.5703125" style="232" customWidth="1"/>
    <col min="8194" max="8194" width="6.7109375" style="232" customWidth="1"/>
    <col min="8195" max="8217" width="1.5703125" style="232" customWidth="1"/>
    <col min="8218" max="8226" width="1.7109375" style="232" customWidth="1"/>
    <col min="8227" max="8235" width="1.5703125" style="232" customWidth="1"/>
    <col min="8236" max="8246" width="1.7109375" style="232" customWidth="1"/>
    <col min="8247" max="8247" width="1.5703125" style="232" customWidth="1"/>
    <col min="8248" max="8250" width="1.42578125" style="232" customWidth="1"/>
    <col min="8251" max="8252" width="1.5703125" style="232" customWidth="1"/>
    <col min="8253" max="8254" width="1.42578125" style="232" customWidth="1"/>
    <col min="8255" max="8261" width="1.5703125" style="232" customWidth="1"/>
    <col min="8262" max="8273" width="1.42578125" style="232" customWidth="1"/>
    <col min="8274" max="8448" width="16.28515625" style="232"/>
    <col min="8449" max="8449" width="5.5703125" style="232" customWidth="1"/>
    <col min="8450" max="8450" width="6.7109375" style="232" customWidth="1"/>
    <col min="8451" max="8473" width="1.5703125" style="232" customWidth="1"/>
    <col min="8474" max="8482" width="1.7109375" style="232" customWidth="1"/>
    <col min="8483" max="8491" width="1.5703125" style="232" customWidth="1"/>
    <col min="8492" max="8502" width="1.7109375" style="232" customWidth="1"/>
    <col min="8503" max="8503" width="1.5703125" style="232" customWidth="1"/>
    <col min="8504" max="8506" width="1.42578125" style="232" customWidth="1"/>
    <col min="8507" max="8508" width="1.5703125" style="232" customWidth="1"/>
    <col min="8509" max="8510" width="1.42578125" style="232" customWidth="1"/>
    <col min="8511" max="8517" width="1.5703125" style="232" customWidth="1"/>
    <col min="8518" max="8529" width="1.42578125" style="232" customWidth="1"/>
    <col min="8530" max="8704" width="16.28515625" style="232"/>
    <col min="8705" max="8705" width="5.5703125" style="232" customWidth="1"/>
    <col min="8706" max="8706" width="6.7109375" style="232" customWidth="1"/>
    <col min="8707" max="8729" width="1.5703125" style="232" customWidth="1"/>
    <col min="8730" max="8738" width="1.7109375" style="232" customWidth="1"/>
    <col min="8739" max="8747" width="1.5703125" style="232" customWidth="1"/>
    <col min="8748" max="8758" width="1.7109375" style="232" customWidth="1"/>
    <col min="8759" max="8759" width="1.5703125" style="232" customWidth="1"/>
    <col min="8760" max="8762" width="1.42578125" style="232" customWidth="1"/>
    <col min="8763" max="8764" width="1.5703125" style="232" customWidth="1"/>
    <col min="8765" max="8766" width="1.42578125" style="232" customWidth="1"/>
    <col min="8767" max="8773" width="1.5703125" style="232" customWidth="1"/>
    <col min="8774" max="8785" width="1.42578125" style="232" customWidth="1"/>
    <col min="8786" max="8960" width="16.28515625" style="232"/>
    <col min="8961" max="8961" width="5.5703125" style="232" customWidth="1"/>
    <col min="8962" max="8962" width="6.7109375" style="232" customWidth="1"/>
    <col min="8963" max="8985" width="1.5703125" style="232" customWidth="1"/>
    <col min="8986" max="8994" width="1.7109375" style="232" customWidth="1"/>
    <col min="8995" max="9003" width="1.5703125" style="232" customWidth="1"/>
    <col min="9004" max="9014" width="1.7109375" style="232" customWidth="1"/>
    <col min="9015" max="9015" width="1.5703125" style="232" customWidth="1"/>
    <col min="9016" max="9018" width="1.42578125" style="232" customWidth="1"/>
    <col min="9019" max="9020" width="1.5703125" style="232" customWidth="1"/>
    <col min="9021" max="9022" width="1.42578125" style="232" customWidth="1"/>
    <col min="9023" max="9029" width="1.5703125" style="232" customWidth="1"/>
    <col min="9030" max="9041" width="1.42578125" style="232" customWidth="1"/>
    <col min="9042" max="9216" width="16.28515625" style="232"/>
    <col min="9217" max="9217" width="5.5703125" style="232" customWidth="1"/>
    <col min="9218" max="9218" width="6.7109375" style="232" customWidth="1"/>
    <col min="9219" max="9241" width="1.5703125" style="232" customWidth="1"/>
    <col min="9242" max="9250" width="1.7109375" style="232" customWidth="1"/>
    <col min="9251" max="9259" width="1.5703125" style="232" customWidth="1"/>
    <col min="9260" max="9270" width="1.7109375" style="232" customWidth="1"/>
    <col min="9271" max="9271" width="1.5703125" style="232" customWidth="1"/>
    <col min="9272" max="9274" width="1.42578125" style="232" customWidth="1"/>
    <col min="9275" max="9276" width="1.5703125" style="232" customWidth="1"/>
    <col min="9277" max="9278" width="1.42578125" style="232" customWidth="1"/>
    <col min="9279" max="9285" width="1.5703125" style="232" customWidth="1"/>
    <col min="9286" max="9297" width="1.42578125" style="232" customWidth="1"/>
    <col min="9298" max="9472" width="16.28515625" style="232"/>
    <col min="9473" max="9473" width="5.5703125" style="232" customWidth="1"/>
    <col min="9474" max="9474" width="6.7109375" style="232" customWidth="1"/>
    <col min="9475" max="9497" width="1.5703125" style="232" customWidth="1"/>
    <col min="9498" max="9506" width="1.7109375" style="232" customWidth="1"/>
    <col min="9507" max="9515" width="1.5703125" style="232" customWidth="1"/>
    <col min="9516" max="9526" width="1.7109375" style="232" customWidth="1"/>
    <col min="9527" max="9527" width="1.5703125" style="232" customWidth="1"/>
    <col min="9528" max="9530" width="1.42578125" style="232" customWidth="1"/>
    <col min="9531" max="9532" width="1.5703125" style="232" customWidth="1"/>
    <col min="9533" max="9534" width="1.42578125" style="232" customWidth="1"/>
    <col min="9535" max="9541" width="1.5703125" style="232" customWidth="1"/>
    <col min="9542" max="9553" width="1.42578125" style="232" customWidth="1"/>
    <col min="9554" max="9728" width="16.28515625" style="232"/>
    <col min="9729" max="9729" width="5.5703125" style="232" customWidth="1"/>
    <col min="9730" max="9730" width="6.7109375" style="232" customWidth="1"/>
    <col min="9731" max="9753" width="1.5703125" style="232" customWidth="1"/>
    <col min="9754" max="9762" width="1.7109375" style="232" customWidth="1"/>
    <col min="9763" max="9771" width="1.5703125" style="232" customWidth="1"/>
    <col min="9772" max="9782" width="1.7109375" style="232" customWidth="1"/>
    <col min="9783" max="9783" width="1.5703125" style="232" customWidth="1"/>
    <col min="9784" max="9786" width="1.42578125" style="232" customWidth="1"/>
    <col min="9787" max="9788" width="1.5703125" style="232" customWidth="1"/>
    <col min="9789" max="9790" width="1.42578125" style="232" customWidth="1"/>
    <col min="9791" max="9797" width="1.5703125" style="232" customWidth="1"/>
    <col min="9798" max="9809" width="1.42578125" style="232" customWidth="1"/>
    <col min="9810" max="9984" width="16.28515625" style="232"/>
    <col min="9985" max="9985" width="5.5703125" style="232" customWidth="1"/>
    <col min="9986" max="9986" width="6.7109375" style="232" customWidth="1"/>
    <col min="9987" max="10009" width="1.5703125" style="232" customWidth="1"/>
    <col min="10010" max="10018" width="1.7109375" style="232" customWidth="1"/>
    <col min="10019" max="10027" width="1.5703125" style="232" customWidth="1"/>
    <col min="10028" max="10038" width="1.7109375" style="232" customWidth="1"/>
    <col min="10039" max="10039" width="1.5703125" style="232" customWidth="1"/>
    <col min="10040" max="10042" width="1.42578125" style="232" customWidth="1"/>
    <col min="10043" max="10044" width="1.5703125" style="232" customWidth="1"/>
    <col min="10045" max="10046" width="1.42578125" style="232" customWidth="1"/>
    <col min="10047" max="10053" width="1.5703125" style="232" customWidth="1"/>
    <col min="10054" max="10065" width="1.42578125" style="232" customWidth="1"/>
    <col min="10066" max="10240" width="16.28515625" style="232"/>
    <col min="10241" max="10241" width="5.5703125" style="232" customWidth="1"/>
    <col min="10242" max="10242" width="6.7109375" style="232" customWidth="1"/>
    <col min="10243" max="10265" width="1.5703125" style="232" customWidth="1"/>
    <col min="10266" max="10274" width="1.7109375" style="232" customWidth="1"/>
    <col min="10275" max="10283" width="1.5703125" style="232" customWidth="1"/>
    <col min="10284" max="10294" width="1.7109375" style="232" customWidth="1"/>
    <col min="10295" max="10295" width="1.5703125" style="232" customWidth="1"/>
    <col min="10296" max="10298" width="1.42578125" style="232" customWidth="1"/>
    <col min="10299" max="10300" width="1.5703125" style="232" customWidth="1"/>
    <col min="10301" max="10302" width="1.42578125" style="232" customWidth="1"/>
    <col min="10303" max="10309" width="1.5703125" style="232" customWidth="1"/>
    <col min="10310" max="10321" width="1.42578125" style="232" customWidth="1"/>
    <col min="10322" max="10496" width="16.28515625" style="232"/>
    <col min="10497" max="10497" width="5.5703125" style="232" customWidth="1"/>
    <col min="10498" max="10498" width="6.7109375" style="232" customWidth="1"/>
    <col min="10499" max="10521" width="1.5703125" style="232" customWidth="1"/>
    <col min="10522" max="10530" width="1.7109375" style="232" customWidth="1"/>
    <col min="10531" max="10539" width="1.5703125" style="232" customWidth="1"/>
    <col min="10540" max="10550" width="1.7109375" style="232" customWidth="1"/>
    <col min="10551" max="10551" width="1.5703125" style="232" customWidth="1"/>
    <col min="10552" max="10554" width="1.42578125" style="232" customWidth="1"/>
    <col min="10555" max="10556" width="1.5703125" style="232" customWidth="1"/>
    <col min="10557" max="10558" width="1.42578125" style="232" customWidth="1"/>
    <col min="10559" max="10565" width="1.5703125" style="232" customWidth="1"/>
    <col min="10566" max="10577" width="1.42578125" style="232" customWidth="1"/>
    <col min="10578" max="10752" width="16.28515625" style="232"/>
    <col min="10753" max="10753" width="5.5703125" style="232" customWidth="1"/>
    <col min="10754" max="10754" width="6.7109375" style="232" customWidth="1"/>
    <col min="10755" max="10777" width="1.5703125" style="232" customWidth="1"/>
    <col min="10778" max="10786" width="1.7109375" style="232" customWidth="1"/>
    <col min="10787" max="10795" width="1.5703125" style="232" customWidth="1"/>
    <col min="10796" max="10806" width="1.7109375" style="232" customWidth="1"/>
    <col min="10807" max="10807" width="1.5703125" style="232" customWidth="1"/>
    <col min="10808" max="10810" width="1.42578125" style="232" customWidth="1"/>
    <col min="10811" max="10812" width="1.5703125" style="232" customWidth="1"/>
    <col min="10813" max="10814" width="1.42578125" style="232" customWidth="1"/>
    <col min="10815" max="10821" width="1.5703125" style="232" customWidth="1"/>
    <col min="10822" max="10833" width="1.42578125" style="232" customWidth="1"/>
    <col min="10834" max="11008" width="16.28515625" style="232"/>
    <col min="11009" max="11009" width="5.5703125" style="232" customWidth="1"/>
    <col min="11010" max="11010" width="6.7109375" style="232" customWidth="1"/>
    <col min="11011" max="11033" width="1.5703125" style="232" customWidth="1"/>
    <col min="11034" max="11042" width="1.7109375" style="232" customWidth="1"/>
    <col min="11043" max="11051" width="1.5703125" style="232" customWidth="1"/>
    <col min="11052" max="11062" width="1.7109375" style="232" customWidth="1"/>
    <col min="11063" max="11063" width="1.5703125" style="232" customWidth="1"/>
    <col min="11064" max="11066" width="1.42578125" style="232" customWidth="1"/>
    <col min="11067" max="11068" width="1.5703125" style="232" customWidth="1"/>
    <col min="11069" max="11070" width="1.42578125" style="232" customWidth="1"/>
    <col min="11071" max="11077" width="1.5703125" style="232" customWidth="1"/>
    <col min="11078" max="11089" width="1.42578125" style="232" customWidth="1"/>
    <col min="11090" max="11264" width="16.28515625" style="232"/>
    <col min="11265" max="11265" width="5.5703125" style="232" customWidth="1"/>
    <col min="11266" max="11266" width="6.7109375" style="232" customWidth="1"/>
    <col min="11267" max="11289" width="1.5703125" style="232" customWidth="1"/>
    <col min="11290" max="11298" width="1.7109375" style="232" customWidth="1"/>
    <col min="11299" max="11307" width="1.5703125" style="232" customWidth="1"/>
    <col min="11308" max="11318" width="1.7109375" style="232" customWidth="1"/>
    <col min="11319" max="11319" width="1.5703125" style="232" customWidth="1"/>
    <col min="11320" max="11322" width="1.42578125" style="232" customWidth="1"/>
    <col min="11323" max="11324" width="1.5703125" style="232" customWidth="1"/>
    <col min="11325" max="11326" width="1.42578125" style="232" customWidth="1"/>
    <col min="11327" max="11333" width="1.5703125" style="232" customWidth="1"/>
    <col min="11334" max="11345" width="1.42578125" style="232" customWidth="1"/>
    <col min="11346" max="11520" width="16.28515625" style="232"/>
    <col min="11521" max="11521" width="5.5703125" style="232" customWidth="1"/>
    <col min="11522" max="11522" width="6.7109375" style="232" customWidth="1"/>
    <col min="11523" max="11545" width="1.5703125" style="232" customWidth="1"/>
    <col min="11546" max="11554" width="1.7109375" style="232" customWidth="1"/>
    <col min="11555" max="11563" width="1.5703125" style="232" customWidth="1"/>
    <col min="11564" max="11574" width="1.7109375" style="232" customWidth="1"/>
    <col min="11575" max="11575" width="1.5703125" style="232" customWidth="1"/>
    <col min="11576" max="11578" width="1.42578125" style="232" customWidth="1"/>
    <col min="11579" max="11580" width="1.5703125" style="232" customWidth="1"/>
    <col min="11581" max="11582" width="1.42578125" style="232" customWidth="1"/>
    <col min="11583" max="11589" width="1.5703125" style="232" customWidth="1"/>
    <col min="11590" max="11601" width="1.42578125" style="232" customWidth="1"/>
    <col min="11602" max="11776" width="16.28515625" style="232"/>
    <col min="11777" max="11777" width="5.5703125" style="232" customWidth="1"/>
    <col min="11778" max="11778" width="6.7109375" style="232" customWidth="1"/>
    <col min="11779" max="11801" width="1.5703125" style="232" customWidth="1"/>
    <col min="11802" max="11810" width="1.7109375" style="232" customWidth="1"/>
    <col min="11811" max="11819" width="1.5703125" style="232" customWidth="1"/>
    <col min="11820" max="11830" width="1.7109375" style="232" customWidth="1"/>
    <col min="11831" max="11831" width="1.5703125" style="232" customWidth="1"/>
    <col min="11832" max="11834" width="1.42578125" style="232" customWidth="1"/>
    <col min="11835" max="11836" width="1.5703125" style="232" customWidth="1"/>
    <col min="11837" max="11838" width="1.42578125" style="232" customWidth="1"/>
    <col min="11839" max="11845" width="1.5703125" style="232" customWidth="1"/>
    <col min="11846" max="11857" width="1.42578125" style="232" customWidth="1"/>
    <col min="11858" max="12032" width="16.28515625" style="232"/>
    <col min="12033" max="12033" width="5.5703125" style="232" customWidth="1"/>
    <col min="12034" max="12034" width="6.7109375" style="232" customWidth="1"/>
    <col min="12035" max="12057" width="1.5703125" style="232" customWidth="1"/>
    <col min="12058" max="12066" width="1.7109375" style="232" customWidth="1"/>
    <col min="12067" max="12075" width="1.5703125" style="232" customWidth="1"/>
    <col min="12076" max="12086" width="1.7109375" style="232" customWidth="1"/>
    <col min="12087" max="12087" width="1.5703125" style="232" customWidth="1"/>
    <col min="12088" max="12090" width="1.42578125" style="232" customWidth="1"/>
    <col min="12091" max="12092" width="1.5703125" style="232" customWidth="1"/>
    <col min="12093" max="12094" width="1.42578125" style="232" customWidth="1"/>
    <col min="12095" max="12101" width="1.5703125" style="232" customWidth="1"/>
    <col min="12102" max="12113" width="1.42578125" style="232" customWidth="1"/>
    <col min="12114" max="12288" width="16.28515625" style="232"/>
    <col min="12289" max="12289" width="5.5703125" style="232" customWidth="1"/>
    <col min="12290" max="12290" width="6.7109375" style="232" customWidth="1"/>
    <col min="12291" max="12313" width="1.5703125" style="232" customWidth="1"/>
    <col min="12314" max="12322" width="1.7109375" style="232" customWidth="1"/>
    <col min="12323" max="12331" width="1.5703125" style="232" customWidth="1"/>
    <col min="12332" max="12342" width="1.7109375" style="232" customWidth="1"/>
    <col min="12343" max="12343" width="1.5703125" style="232" customWidth="1"/>
    <col min="12344" max="12346" width="1.42578125" style="232" customWidth="1"/>
    <col min="12347" max="12348" width="1.5703125" style="232" customWidth="1"/>
    <col min="12349" max="12350" width="1.42578125" style="232" customWidth="1"/>
    <col min="12351" max="12357" width="1.5703125" style="232" customWidth="1"/>
    <col min="12358" max="12369" width="1.42578125" style="232" customWidth="1"/>
    <col min="12370" max="12544" width="16.28515625" style="232"/>
    <col min="12545" max="12545" width="5.5703125" style="232" customWidth="1"/>
    <col min="12546" max="12546" width="6.7109375" style="232" customWidth="1"/>
    <col min="12547" max="12569" width="1.5703125" style="232" customWidth="1"/>
    <col min="12570" max="12578" width="1.7109375" style="232" customWidth="1"/>
    <col min="12579" max="12587" width="1.5703125" style="232" customWidth="1"/>
    <col min="12588" max="12598" width="1.7109375" style="232" customWidth="1"/>
    <col min="12599" max="12599" width="1.5703125" style="232" customWidth="1"/>
    <col min="12600" max="12602" width="1.42578125" style="232" customWidth="1"/>
    <col min="12603" max="12604" width="1.5703125" style="232" customWidth="1"/>
    <col min="12605" max="12606" width="1.42578125" style="232" customWidth="1"/>
    <col min="12607" max="12613" width="1.5703125" style="232" customWidth="1"/>
    <col min="12614" max="12625" width="1.42578125" style="232" customWidth="1"/>
    <col min="12626" max="12800" width="16.28515625" style="232"/>
    <col min="12801" max="12801" width="5.5703125" style="232" customWidth="1"/>
    <col min="12802" max="12802" width="6.7109375" style="232" customWidth="1"/>
    <col min="12803" max="12825" width="1.5703125" style="232" customWidth="1"/>
    <col min="12826" max="12834" width="1.7109375" style="232" customWidth="1"/>
    <col min="12835" max="12843" width="1.5703125" style="232" customWidth="1"/>
    <col min="12844" max="12854" width="1.7109375" style="232" customWidth="1"/>
    <col min="12855" max="12855" width="1.5703125" style="232" customWidth="1"/>
    <col min="12856" max="12858" width="1.42578125" style="232" customWidth="1"/>
    <col min="12859" max="12860" width="1.5703125" style="232" customWidth="1"/>
    <col min="12861" max="12862" width="1.42578125" style="232" customWidth="1"/>
    <col min="12863" max="12869" width="1.5703125" style="232" customWidth="1"/>
    <col min="12870" max="12881" width="1.42578125" style="232" customWidth="1"/>
    <col min="12882" max="13056" width="16.28515625" style="232"/>
    <col min="13057" max="13057" width="5.5703125" style="232" customWidth="1"/>
    <col min="13058" max="13058" width="6.7109375" style="232" customWidth="1"/>
    <col min="13059" max="13081" width="1.5703125" style="232" customWidth="1"/>
    <col min="13082" max="13090" width="1.7109375" style="232" customWidth="1"/>
    <col min="13091" max="13099" width="1.5703125" style="232" customWidth="1"/>
    <col min="13100" max="13110" width="1.7109375" style="232" customWidth="1"/>
    <col min="13111" max="13111" width="1.5703125" style="232" customWidth="1"/>
    <col min="13112" max="13114" width="1.42578125" style="232" customWidth="1"/>
    <col min="13115" max="13116" width="1.5703125" style="232" customWidth="1"/>
    <col min="13117" max="13118" width="1.42578125" style="232" customWidth="1"/>
    <col min="13119" max="13125" width="1.5703125" style="232" customWidth="1"/>
    <col min="13126" max="13137" width="1.42578125" style="232" customWidth="1"/>
    <col min="13138" max="13312" width="16.28515625" style="232"/>
    <col min="13313" max="13313" width="5.5703125" style="232" customWidth="1"/>
    <col min="13314" max="13314" width="6.7109375" style="232" customWidth="1"/>
    <col min="13315" max="13337" width="1.5703125" style="232" customWidth="1"/>
    <col min="13338" max="13346" width="1.7109375" style="232" customWidth="1"/>
    <col min="13347" max="13355" width="1.5703125" style="232" customWidth="1"/>
    <col min="13356" max="13366" width="1.7109375" style="232" customWidth="1"/>
    <col min="13367" max="13367" width="1.5703125" style="232" customWidth="1"/>
    <col min="13368" max="13370" width="1.42578125" style="232" customWidth="1"/>
    <col min="13371" max="13372" width="1.5703125" style="232" customWidth="1"/>
    <col min="13373" max="13374" width="1.42578125" style="232" customWidth="1"/>
    <col min="13375" max="13381" width="1.5703125" style="232" customWidth="1"/>
    <col min="13382" max="13393" width="1.42578125" style="232" customWidth="1"/>
    <col min="13394" max="13568" width="16.28515625" style="232"/>
    <col min="13569" max="13569" width="5.5703125" style="232" customWidth="1"/>
    <col min="13570" max="13570" width="6.7109375" style="232" customWidth="1"/>
    <col min="13571" max="13593" width="1.5703125" style="232" customWidth="1"/>
    <col min="13594" max="13602" width="1.7109375" style="232" customWidth="1"/>
    <col min="13603" max="13611" width="1.5703125" style="232" customWidth="1"/>
    <col min="13612" max="13622" width="1.7109375" style="232" customWidth="1"/>
    <col min="13623" max="13623" width="1.5703125" style="232" customWidth="1"/>
    <col min="13624" max="13626" width="1.42578125" style="232" customWidth="1"/>
    <col min="13627" max="13628" width="1.5703125" style="232" customWidth="1"/>
    <col min="13629" max="13630" width="1.42578125" style="232" customWidth="1"/>
    <col min="13631" max="13637" width="1.5703125" style="232" customWidth="1"/>
    <col min="13638" max="13649" width="1.42578125" style="232" customWidth="1"/>
    <col min="13650" max="13824" width="16.28515625" style="232"/>
    <col min="13825" max="13825" width="5.5703125" style="232" customWidth="1"/>
    <col min="13826" max="13826" width="6.7109375" style="232" customWidth="1"/>
    <col min="13827" max="13849" width="1.5703125" style="232" customWidth="1"/>
    <col min="13850" max="13858" width="1.7109375" style="232" customWidth="1"/>
    <col min="13859" max="13867" width="1.5703125" style="232" customWidth="1"/>
    <col min="13868" max="13878" width="1.7109375" style="232" customWidth="1"/>
    <col min="13879" max="13879" width="1.5703125" style="232" customWidth="1"/>
    <col min="13880" max="13882" width="1.42578125" style="232" customWidth="1"/>
    <col min="13883" max="13884" width="1.5703125" style="232" customWidth="1"/>
    <col min="13885" max="13886" width="1.42578125" style="232" customWidth="1"/>
    <col min="13887" max="13893" width="1.5703125" style="232" customWidth="1"/>
    <col min="13894" max="13905" width="1.42578125" style="232" customWidth="1"/>
    <col min="13906" max="14080" width="16.28515625" style="232"/>
    <col min="14081" max="14081" width="5.5703125" style="232" customWidth="1"/>
    <col min="14082" max="14082" width="6.7109375" style="232" customWidth="1"/>
    <col min="14083" max="14105" width="1.5703125" style="232" customWidth="1"/>
    <col min="14106" max="14114" width="1.7109375" style="232" customWidth="1"/>
    <col min="14115" max="14123" width="1.5703125" style="232" customWidth="1"/>
    <col min="14124" max="14134" width="1.7109375" style="232" customWidth="1"/>
    <col min="14135" max="14135" width="1.5703125" style="232" customWidth="1"/>
    <col min="14136" max="14138" width="1.42578125" style="232" customWidth="1"/>
    <col min="14139" max="14140" width="1.5703125" style="232" customWidth="1"/>
    <col min="14141" max="14142" width="1.42578125" style="232" customWidth="1"/>
    <col min="14143" max="14149" width="1.5703125" style="232" customWidth="1"/>
    <col min="14150" max="14161" width="1.42578125" style="232" customWidth="1"/>
    <col min="14162" max="14336" width="16.28515625" style="232"/>
    <col min="14337" max="14337" width="5.5703125" style="232" customWidth="1"/>
    <col min="14338" max="14338" width="6.7109375" style="232" customWidth="1"/>
    <col min="14339" max="14361" width="1.5703125" style="232" customWidth="1"/>
    <col min="14362" max="14370" width="1.7109375" style="232" customWidth="1"/>
    <col min="14371" max="14379" width="1.5703125" style="232" customWidth="1"/>
    <col min="14380" max="14390" width="1.7109375" style="232" customWidth="1"/>
    <col min="14391" max="14391" width="1.5703125" style="232" customWidth="1"/>
    <col min="14392" max="14394" width="1.42578125" style="232" customWidth="1"/>
    <col min="14395" max="14396" width="1.5703125" style="232" customWidth="1"/>
    <col min="14397" max="14398" width="1.42578125" style="232" customWidth="1"/>
    <col min="14399" max="14405" width="1.5703125" style="232" customWidth="1"/>
    <col min="14406" max="14417" width="1.42578125" style="232" customWidth="1"/>
    <col min="14418" max="14592" width="16.28515625" style="232"/>
    <col min="14593" max="14593" width="5.5703125" style="232" customWidth="1"/>
    <col min="14594" max="14594" width="6.7109375" style="232" customWidth="1"/>
    <col min="14595" max="14617" width="1.5703125" style="232" customWidth="1"/>
    <col min="14618" max="14626" width="1.7109375" style="232" customWidth="1"/>
    <col min="14627" max="14635" width="1.5703125" style="232" customWidth="1"/>
    <col min="14636" max="14646" width="1.7109375" style="232" customWidth="1"/>
    <col min="14647" max="14647" width="1.5703125" style="232" customWidth="1"/>
    <col min="14648" max="14650" width="1.42578125" style="232" customWidth="1"/>
    <col min="14651" max="14652" width="1.5703125" style="232" customWidth="1"/>
    <col min="14653" max="14654" width="1.42578125" style="232" customWidth="1"/>
    <col min="14655" max="14661" width="1.5703125" style="232" customWidth="1"/>
    <col min="14662" max="14673" width="1.42578125" style="232" customWidth="1"/>
    <col min="14674" max="14848" width="16.28515625" style="232"/>
    <col min="14849" max="14849" width="5.5703125" style="232" customWidth="1"/>
    <col min="14850" max="14850" width="6.7109375" style="232" customWidth="1"/>
    <col min="14851" max="14873" width="1.5703125" style="232" customWidth="1"/>
    <col min="14874" max="14882" width="1.7109375" style="232" customWidth="1"/>
    <col min="14883" max="14891" width="1.5703125" style="232" customWidth="1"/>
    <col min="14892" max="14902" width="1.7109375" style="232" customWidth="1"/>
    <col min="14903" max="14903" width="1.5703125" style="232" customWidth="1"/>
    <col min="14904" max="14906" width="1.42578125" style="232" customWidth="1"/>
    <col min="14907" max="14908" width="1.5703125" style="232" customWidth="1"/>
    <col min="14909" max="14910" width="1.42578125" style="232" customWidth="1"/>
    <col min="14911" max="14917" width="1.5703125" style="232" customWidth="1"/>
    <col min="14918" max="14929" width="1.42578125" style="232" customWidth="1"/>
    <col min="14930" max="15104" width="16.28515625" style="232"/>
    <col min="15105" max="15105" width="5.5703125" style="232" customWidth="1"/>
    <col min="15106" max="15106" width="6.7109375" style="232" customWidth="1"/>
    <col min="15107" max="15129" width="1.5703125" style="232" customWidth="1"/>
    <col min="15130" max="15138" width="1.7109375" style="232" customWidth="1"/>
    <col min="15139" max="15147" width="1.5703125" style="232" customWidth="1"/>
    <col min="15148" max="15158" width="1.7109375" style="232" customWidth="1"/>
    <col min="15159" max="15159" width="1.5703125" style="232" customWidth="1"/>
    <col min="15160" max="15162" width="1.42578125" style="232" customWidth="1"/>
    <col min="15163" max="15164" width="1.5703125" style="232" customWidth="1"/>
    <col min="15165" max="15166" width="1.42578125" style="232" customWidth="1"/>
    <col min="15167" max="15173" width="1.5703125" style="232" customWidth="1"/>
    <col min="15174" max="15185" width="1.42578125" style="232" customWidth="1"/>
    <col min="15186" max="15360" width="16.28515625" style="232"/>
    <col min="15361" max="15361" width="5.5703125" style="232" customWidth="1"/>
    <col min="15362" max="15362" width="6.7109375" style="232" customWidth="1"/>
    <col min="15363" max="15385" width="1.5703125" style="232" customWidth="1"/>
    <col min="15386" max="15394" width="1.7109375" style="232" customWidth="1"/>
    <col min="15395" max="15403" width="1.5703125" style="232" customWidth="1"/>
    <col min="15404" max="15414" width="1.7109375" style="232" customWidth="1"/>
    <col min="15415" max="15415" width="1.5703125" style="232" customWidth="1"/>
    <col min="15416" max="15418" width="1.42578125" style="232" customWidth="1"/>
    <col min="15419" max="15420" width="1.5703125" style="232" customWidth="1"/>
    <col min="15421" max="15422" width="1.42578125" style="232" customWidth="1"/>
    <col min="15423" max="15429" width="1.5703125" style="232" customWidth="1"/>
    <col min="15430" max="15441" width="1.42578125" style="232" customWidth="1"/>
    <col min="15442" max="15616" width="16.28515625" style="232"/>
    <col min="15617" max="15617" width="5.5703125" style="232" customWidth="1"/>
    <col min="15618" max="15618" width="6.7109375" style="232" customWidth="1"/>
    <col min="15619" max="15641" width="1.5703125" style="232" customWidth="1"/>
    <col min="15642" max="15650" width="1.7109375" style="232" customWidth="1"/>
    <col min="15651" max="15659" width="1.5703125" style="232" customWidth="1"/>
    <col min="15660" max="15670" width="1.7109375" style="232" customWidth="1"/>
    <col min="15671" max="15671" width="1.5703125" style="232" customWidth="1"/>
    <col min="15672" max="15674" width="1.42578125" style="232" customWidth="1"/>
    <col min="15675" max="15676" width="1.5703125" style="232" customWidth="1"/>
    <col min="15677" max="15678" width="1.42578125" style="232" customWidth="1"/>
    <col min="15679" max="15685" width="1.5703125" style="232" customWidth="1"/>
    <col min="15686" max="15697" width="1.42578125" style="232" customWidth="1"/>
    <col min="15698" max="15872" width="16.28515625" style="232"/>
    <col min="15873" max="15873" width="5.5703125" style="232" customWidth="1"/>
    <col min="15874" max="15874" width="6.7109375" style="232" customWidth="1"/>
    <col min="15875" max="15897" width="1.5703125" style="232" customWidth="1"/>
    <col min="15898" max="15906" width="1.7109375" style="232" customWidth="1"/>
    <col min="15907" max="15915" width="1.5703125" style="232" customWidth="1"/>
    <col min="15916" max="15926" width="1.7109375" style="232" customWidth="1"/>
    <col min="15927" max="15927" width="1.5703125" style="232" customWidth="1"/>
    <col min="15928" max="15930" width="1.42578125" style="232" customWidth="1"/>
    <col min="15931" max="15932" width="1.5703125" style="232" customWidth="1"/>
    <col min="15933" max="15934" width="1.42578125" style="232" customWidth="1"/>
    <col min="15935" max="15941" width="1.5703125" style="232" customWidth="1"/>
    <col min="15942" max="15953" width="1.42578125" style="232" customWidth="1"/>
    <col min="15954" max="16128" width="16.28515625" style="232"/>
    <col min="16129" max="16129" width="5.5703125" style="232" customWidth="1"/>
    <col min="16130" max="16130" width="6.7109375" style="232" customWidth="1"/>
    <col min="16131" max="16153" width="1.5703125" style="232" customWidth="1"/>
    <col min="16154" max="16162" width="1.7109375" style="232" customWidth="1"/>
    <col min="16163" max="16171" width="1.5703125" style="232" customWidth="1"/>
    <col min="16172" max="16182" width="1.7109375" style="232" customWidth="1"/>
    <col min="16183" max="16183" width="1.5703125" style="232" customWidth="1"/>
    <col min="16184" max="16186" width="1.42578125" style="232" customWidth="1"/>
    <col min="16187" max="16188" width="1.5703125" style="232" customWidth="1"/>
    <col min="16189" max="16190" width="1.42578125" style="232" customWidth="1"/>
    <col min="16191" max="16197" width="1.5703125" style="232" customWidth="1"/>
    <col min="16198" max="16209" width="1.42578125" style="232" customWidth="1"/>
    <col min="16210" max="16384" width="16.28515625" style="232"/>
  </cols>
  <sheetData>
    <row r="1" spans="1:81" s="918" customFormat="1" ht="15" customHeight="1">
      <c r="A1" s="919" t="s">
        <v>1821</v>
      </c>
    </row>
    <row r="2" spans="1:81" ht="17.100000000000001" customHeight="1">
      <c r="A2" s="1355" t="s">
        <v>165</v>
      </c>
      <c r="B2" s="1355"/>
      <c r="C2" s="1355"/>
      <c r="D2" s="1355"/>
      <c r="E2" s="1355"/>
      <c r="F2" s="1355"/>
      <c r="G2" s="1355"/>
      <c r="H2" s="1355"/>
      <c r="I2" s="1355"/>
      <c r="J2" s="1355"/>
      <c r="K2" s="1355"/>
      <c r="L2" s="1355"/>
      <c r="M2" s="1355"/>
      <c r="N2" s="1355"/>
      <c r="O2" s="1355"/>
      <c r="P2" s="1355"/>
      <c r="Q2" s="1355"/>
      <c r="R2" s="1355"/>
      <c r="S2" s="1355"/>
      <c r="T2" s="1355"/>
      <c r="U2" s="1355"/>
      <c r="V2" s="1355"/>
      <c r="W2" s="1355"/>
      <c r="X2" s="1355"/>
      <c r="Y2" s="1355"/>
      <c r="Z2" s="1355"/>
      <c r="AA2" s="1355"/>
      <c r="AB2" s="1355"/>
      <c r="AC2" s="1355"/>
      <c r="AD2" s="1355"/>
      <c r="AE2" s="1355"/>
      <c r="AF2" s="1355"/>
      <c r="AG2" s="1355"/>
      <c r="AH2" s="1355"/>
      <c r="AI2" s="1355"/>
      <c r="AJ2" s="1355"/>
      <c r="AK2" s="1355"/>
      <c r="AL2" s="1355"/>
      <c r="AM2" s="1355"/>
      <c r="AN2" s="1355"/>
      <c r="AO2" s="1355"/>
      <c r="AP2" s="1355"/>
      <c r="AQ2" s="1355"/>
      <c r="AR2" s="1355"/>
      <c r="AS2" s="1355"/>
      <c r="AT2" s="1355"/>
      <c r="AU2" s="1355"/>
      <c r="AV2" s="1355"/>
      <c r="AW2" s="1355"/>
      <c r="AX2" s="1355"/>
      <c r="AY2" s="1355"/>
      <c r="AZ2" s="1355"/>
      <c r="BA2" s="1355"/>
      <c r="BB2" s="1355"/>
      <c r="BC2" s="1355"/>
      <c r="BD2" s="1355"/>
      <c r="BE2" s="1355"/>
      <c r="BF2" s="1355"/>
      <c r="BG2" s="1355"/>
      <c r="BH2" s="1355"/>
      <c r="BI2" s="1355"/>
      <c r="BJ2" s="1355"/>
      <c r="BK2" s="1355"/>
      <c r="BL2" s="1355"/>
      <c r="BM2" s="1355"/>
      <c r="BN2" s="1355"/>
      <c r="BO2" s="1355"/>
      <c r="BP2" s="1355"/>
      <c r="BQ2" s="1355"/>
      <c r="BR2" s="1355"/>
      <c r="BS2" s="1355"/>
      <c r="BT2" s="1355"/>
      <c r="BU2" s="1355"/>
      <c r="BV2" s="1355"/>
      <c r="BW2" s="1355"/>
      <c r="BX2" s="1355"/>
      <c r="BY2" s="1355"/>
      <c r="BZ2" s="1355"/>
      <c r="CA2" s="1355"/>
      <c r="CB2" s="1355"/>
    </row>
    <row r="3" spans="1:81" ht="17.100000000000001" customHeight="1">
      <c r="A3" s="1356" t="s">
        <v>832</v>
      </c>
      <c r="B3" s="1356"/>
      <c r="C3" s="1356"/>
      <c r="D3" s="1356"/>
      <c r="E3" s="1356"/>
      <c r="F3" s="1356"/>
      <c r="G3" s="1356"/>
      <c r="H3" s="1356"/>
      <c r="I3" s="1356"/>
      <c r="J3" s="1356"/>
      <c r="K3" s="1356"/>
      <c r="L3" s="1356"/>
      <c r="M3" s="1356"/>
      <c r="N3" s="1356"/>
      <c r="O3" s="1356"/>
      <c r="P3" s="1356"/>
      <c r="Q3" s="1356"/>
      <c r="R3" s="1356"/>
      <c r="S3" s="1356"/>
      <c r="T3" s="1356"/>
      <c r="U3" s="1356"/>
      <c r="V3" s="1356"/>
      <c r="W3" s="1356"/>
      <c r="X3" s="1356"/>
      <c r="Y3" s="1356"/>
      <c r="Z3" s="1356"/>
      <c r="AA3" s="1356"/>
      <c r="AB3" s="1356"/>
      <c r="AC3" s="1356"/>
      <c r="AD3" s="1356"/>
      <c r="AE3" s="1356"/>
      <c r="AF3" s="1356"/>
      <c r="AG3" s="1356"/>
      <c r="AH3" s="1356"/>
      <c r="AI3" s="1356"/>
      <c r="AJ3" s="1356"/>
      <c r="AK3" s="1356"/>
      <c r="AL3" s="1356"/>
      <c r="AM3" s="1356"/>
      <c r="AN3" s="1356"/>
      <c r="AO3" s="1356"/>
      <c r="AP3" s="1356"/>
      <c r="AQ3" s="1356"/>
      <c r="AR3" s="1356"/>
      <c r="AS3" s="1356"/>
      <c r="AT3" s="1356"/>
      <c r="AU3" s="1356"/>
      <c r="AV3" s="1356"/>
      <c r="AW3" s="1356"/>
      <c r="AX3" s="1356"/>
      <c r="AY3" s="1356"/>
      <c r="AZ3" s="1356"/>
      <c r="BA3" s="1356"/>
      <c r="BB3" s="1356"/>
      <c r="BC3" s="1356"/>
      <c r="BD3" s="1356"/>
      <c r="BE3" s="1356"/>
      <c r="BF3" s="1356"/>
      <c r="BG3" s="1356"/>
      <c r="BH3" s="1356"/>
      <c r="BI3" s="1356"/>
      <c r="BJ3" s="1356"/>
      <c r="BK3" s="1356"/>
      <c r="BL3" s="1356"/>
      <c r="BM3" s="1356"/>
      <c r="BN3" s="1356"/>
      <c r="BO3" s="1356"/>
      <c r="BP3" s="1356"/>
      <c r="BQ3" s="1356"/>
      <c r="BR3" s="1356"/>
      <c r="BS3" s="1356"/>
      <c r="BT3" s="1356"/>
      <c r="BU3" s="1356"/>
      <c r="BV3" s="1356"/>
      <c r="BW3" s="1356"/>
      <c r="BX3" s="1356"/>
      <c r="BY3" s="1356"/>
      <c r="BZ3" s="1356"/>
      <c r="CA3" s="1356"/>
      <c r="CB3" s="1356"/>
      <c r="CC3" s="1356"/>
    </row>
    <row r="4" spans="1:81" ht="17.100000000000001" customHeight="1">
      <c r="A4" s="1356" t="s">
        <v>393</v>
      </c>
      <c r="B4" s="1356"/>
      <c r="C4" s="1356"/>
      <c r="D4" s="1356"/>
      <c r="E4" s="1356"/>
      <c r="F4" s="1356"/>
      <c r="G4" s="1356"/>
      <c r="H4" s="1356"/>
      <c r="I4" s="1356"/>
      <c r="J4" s="1356"/>
      <c r="K4" s="1356"/>
      <c r="L4" s="1356"/>
      <c r="M4" s="1356"/>
      <c r="N4" s="1356"/>
      <c r="O4" s="1356"/>
      <c r="P4" s="1356"/>
      <c r="Q4" s="1356"/>
      <c r="R4" s="1356"/>
      <c r="S4" s="1356"/>
      <c r="T4" s="1356"/>
      <c r="U4" s="1356"/>
      <c r="V4" s="1356"/>
      <c r="W4" s="1356"/>
      <c r="X4" s="1356"/>
      <c r="Y4" s="1356"/>
      <c r="Z4" s="1356"/>
      <c r="AA4" s="1356"/>
      <c r="AB4" s="1356"/>
      <c r="AC4" s="1356"/>
      <c r="AD4" s="1356"/>
      <c r="AE4" s="1356"/>
      <c r="AF4" s="1356"/>
      <c r="AG4" s="1356"/>
      <c r="AH4" s="1356"/>
      <c r="AI4" s="1356"/>
      <c r="AJ4" s="1356"/>
      <c r="AK4" s="1356"/>
      <c r="AL4" s="1356"/>
      <c r="AM4" s="1356"/>
      <c r="AN4" s="1356"/>
      <c r="AO4" s="1356"/>
      <c r="AP4" s="1356"/>
      <c r="AQ4" s="1356"/>
      <c r="AR4" s="1356"/>
      <c r="AS4" s="1356"/>
      <c r="AT4" s="1356"/>
      <c r="AU4" s="1356"/>
      <c r="AV4" s="1356"/>
      <c r="AW4" s="1356"/>
      <c r="AX4" s="1356"/>
      <c r="AY4" s="1356"/>
      <c r="AZ4" s="1356"/>
      <c r="BA4" s="1356"/>
      <c r="BB4" s="1356"/>
      <c r="BC4" s="1356"/>
      <c r="BD4" s="1356"/>
      <c r="BE4" s="1356"/>
      <c r="BF4" s="1356"/>
      <c r="BG4" s="1356"/>
      <c r="BH4" s="1356"/>
      <c r="BI4" s="1356"/>
      <c r="BJ4" s="1356"/>
      <c r="BK4" s="1356"/>
      <c r="BL4" s="1356"/>
      <c r="BM4" s="1356"/>
      <c r="BN4" s="1356"/>
      <c r="BO4" s="1356"/>
      <c r="BP4" s="1356"/>
      <c r="BQ4" s="1356"/>
      <c r="BR4" s="1356"/>
      <c r="BS4" s="1356"/>
      <c r="BT4" s="1356"/>
      <c r="BU4" s="1356"/>
      <c r="BV4" s="1356"/>
      <c r="BW4" s="1356"/>
      <c r="BX4" s="1356"/>
      <c r="BY4" s="1356"/>
      <c r="BZ4" s="1356"/>
      <c r="CA4" s="1356"/>
      <c r="CB4" s="1356"/>
      <c r="CC4" s="1356"/>
    </row>
    <row r="5" spans="1:81" ht="17.100000000000001" customHeight="1">
      <c r="A5" s="1357" t="s">
        <v>453</v>
      </c>
      <c r="B5" s="1357"/>
      <c r="C5" s="1357"/>
      <c r="D5" s="1357"/>
      <c r="E5" s="1357"/>
      <c r="F5" s="1357"/>
      <c r="G5" s="1357"/>
      <c r="H5" s="1357"/>
      <c r="I5" s="1357"/>
      <c r="J5" s="1357"/>
      <c r="K5" s="1357"/>
      <c r="L5" s="1357"/>
      <c r="M5" s="1357"/>
      <c r="N5" s="1357"/>
      <c r="O5" s="1357"/>
      <c r="P5" s="1357"/>
      <c r="Q5" s="1357"/>
      <c r="R5" s="1357"/>
      <c r="S5" s="1357"/>
      <c r="T5" s="1357"/>
      <c r="U5" s="1357"/>
      <c r="V5" s="1357"/>
      <c r="W5" s="1357"/>
      <c r="X5" s="1357"/>
      <c r="Y5" s="1357"/>
      <c r="Z5" s="1357"/>
      <c r="AA5" s="1357"/>
      <c r="AB5" s="1357"/>
      <c r="AC5" s="1357"/>
      <c r="AD5" s="1357"/>
      <c r="AE5" s="1357"/>
      <c r="AF5" s="1357"/>
      <c r="AG5" s="1357"/>
      <c r="AH5" s="1357"/>
      <c r="AI5" s="1357"/>
      <c r="AJ5" s="1357"/>
      <c r="AK5" s="1357"/>
      <c r="AL5" s="1357"/>
      <c r="AM5" s="1357"/>
      <c r="AN5" s="1357"/>
      <c r="AO5" s="1357"/>
      <c r="AP5" s="1357"/>
      <c r="AQ5" s="1357"/>
      <c r="AR5" s="1357"/>
      <c r="AS5" s="1357"/>
      <c r="AT5" s="1357"/>
      <c r="AU5" s="1357"/>
      <c r="AV5" s="1357"/>
      <c r="AW5" s="1357"/>
      <c r="AX5" s="1357"/>
      <c r="AY5" s="1357"/>
      <c r="AZ5" s="1357"/>
      <c r="BA5" s="1357"/>
      <c r="BB5" s="1357"/>
      <c r="BC5" s="1357"/>
      <c r="BD5" s="1357"/>
      <c r="BE5" s="1357"/>
      <c r="BF5" s="1357"/>
      <c r="BG5" s="1357"/>
      <c r="BH5" s="1357"/>
      <c r="BI5" s="1357"/>
      <c r="BJ5" s="1357"/>
      <c r="BK5" s="1357"/>
      <c r="BL5" s="1357"/>
      <c r="BM5" s="1357"/>
      <c r="BN5" s="1357"/>
      <c r="BO5" s="1357"/>
      <c r="BP5" s="1357"/>
      <c r="BQ5" s="1357"/>
      <c r="BR5" s="1357"/>
      <c r="BS5" s="1357"/>
      <c r="BT5" s="1357"/>
      <c r="BU5" s="1357"/>
      <c r="BV5" s="1357"/>
      <c r="BW5" s="1357"/>
      <c r="BX5" s="1357"/>
      <c r="BY5" s="1357"/>
      <c r="BZ5" s="1357"/>
      <c r="CA5" s="1357"/>
      <c r="CB5" s="1357"/>
      <c r="CC5" s="1357"/>
    </row>
    <row r="6" spans="1:81" ht="6" customHeight="1">
      <c r="A6" s="1358" t="s">
        <v>1407</v>
      </c>
      <c r="B6" s="1359"/>
      <c r="C6" s="1364" t="s">
        <v>1408</v>
      </c>
      <c r="D6" s="1365"/>
      <c r="E6" s="1365"/>
      <c r="F6" s="1365"/>
      <c r="G6" s="1365"/>
      <c r="H6" s="1365"/>
      <c r="I6" s="1365"/>
      <c r="J6" s="1365"/>
      <c r="K6" s="1365"/>
      <c r="L6" s="1365"/>
      <c r="M6" s="1365"/>
      <c r="N6" s="1365"/>
      <c r="O6" s="1365"/>
      <c r="P6" s="1365"/>
      <c r="Q6" s="1365"/>
      <c r="R6" s="1365"/>
      <c r="S6" s="1365"/>
      <c r="T6" s="1365"/>
      <c r="U6" s="1365"/>
      <c r="V6" s="1365"/>
      <c r="W6" s="1365"/>
      <c r="X6" s="1365"/>
      <c r="Y6" s="1365"/>
      <c r="Z6" s="1365"/>
      <c r="AA6" s="1365"/>
      <c r="AB6" s="1365"/>
      <c r="AC6" s="1365"/>
      <c r="AD6" s="1365"/>
      <c r="AE6" s="1365"/>
      <c r="AF6" s="1365"/>
      <c r="AG6" s="1365"/>
      <c r="AH6" s="1365"/>
      <c r="AI6" s="1365"/>
      <c r="AJ6" s="1365"/>
      <c r="AK6" s="1365"/>
      <c r="AL6" s="1365"/>
      <c r="AM6" s="1365"/>
      <c r="AN6" s="1365"/>
      <c r="AO6" s="1365"/>
      <c r="AP6" s="1365"/>
      <c r="AQ6" s="1365"/>
      <c r="AR6" s="1365"/>
      <c r="AS6" s="1365"/>
      <c r="AT6" s="1365"/>
      <c r="AU6" s="1365"/>
      <c r="AV6" s="1365"/>
      <c r="AW6" s="1365"/>
      <c r="AX6" s="1365"/>
      <c r="AY6" s="1365"/>
      <c r="AZ6" s="1365"/>
      <c r="BA6" s="1365"/>
      <c r="BB6" s="1365"/>
      <c r="BC6" s="1365"/>
      <c r="BD6" s="1365"/>
      <c r="BE6" s="1365"/>
      <c r="BF6" s="1365"/>
      <c r="BG6" s="1365"/>
      <c r="BH6" s="1365"/>
      <c r="BI6" s="1365"/>
      <c r="BJ6" s="1365"/>
      <c r="BK6" s="1365"/>
      <c r="BL6" s="1365"/>
      <c r="BM6" s="1365"/>
      <c r="BN6" s="1365"/>
      <c r="BO6" s="1365"/>
      <c r="BP6" s="1365"/>
      <c r="BQ6" s="1365"/>
      <c r="BR6" s="1365"/>
      <c r="BS6" s="1365"/>
      <c r="BT6" s="1365"/>
      <c r="BU6" s="1365"/>
      <c r="BV6" s="1365"/>
      <c r="BW6" s="1365"/>
      <c r="BX6" s="1365"/>
      <c r="BY6" s="1365"/>
      <c r="BZ6" s="1365"/>
      <c r="CA6" s="1365"/>
      <c r="CB6" s="1365"/>
      <c r="CC6" s="1365"/>
    </row>
    <row r="7" spans="1:81" ht="6" customHeight="1">
      <c r="A7" s="1360"/>
      <c r="B7" s="1361"/>
      <c r="C7" s="1366"/>
      <c r="D7" s="1367"/>
      <c r="E7" s="1367"/>
      <c r="F7" s="1367"/>
      <c r="G7" s="1367"/>
      <c r="H7" s="1367"/>
      <c r="I7" s="1367"/>
      <c r="J7" s="1367"/>
      <c r="K7" s="1367"/>
      <c r="L7" s="1367"/>
      <c r="M7" s="1367"/>
      <c r="N7" s="1367"/>
      <c r="O7" s="1367"/>
      <c r="P7" s="1367"/>
      <c r="Q7" s="1367"/>
      <c r="R7" s="1367"/>
      <c r="S7" s="1367"/>
      <c r="T7" s="1367"/>
      <c r="U7" s="1367"/>
      <c r="V7" s="1367"/>
      <c r="W7" s="1367"/>
      <c r="X7" s="1367"/>
      <c r="Y7" s="1367"/>
      <c r="Z7" s="1367"/>
      <c r="AA7" s="1367"/>
      <c r="AB7" s="1367"/>
      <c r="AC7" s="1367"/>
      <c r="AD7" s="1367"/>
      <c r="AE7" s="1367"/>
      <c r="AF7" s="1367"/>
      <c r="AG7" s="1367"/>
      <c r="AH7" s="1367"/>
      <c r="AI7" s="1367"/>
      <c r="AJ7" s="1367"/>
      <c r="AK7" s="1367"/>
      <c r="AL7" s="1367"/>
      <c r="AM7" s="1367"/>
      <c r="AN7" s="1367"/>
      <c r="AO7" s="1367"/>
      <c r="AP7" s="1367"/>
      <c r="AQ7" s="1367"/>
      <c r="AR7" s="1367"/>
      <c r="AS7" s="1367"/>
      <c r="AT7" s="1367"/>
      <c r="AU7" s="1367"/>
      <c r="AV7" s="1367"/>
      <c r="AW7" s="1367"/>
      <c r="AX7" s="1367"/>
      <c r="AY7" s="1367"/>
      <c r="AZ7" s="1367"/>
      <c r="BA7" s="1367"/>
      <c r="BB7" s="1367"/>
      <c r="BC7" s="1367"/>
      <c r="BD7" s="1367"/>
      <c r="BE7" s="1367"/>
      <c r="BF7" s="1367"/>
      <c r="BG7" s="1367"/>
      <c r="BH7" s="1367"/>
      <c r="BI7" s="1367"/>
      <c r="BJ7" s="1367"/>
      <c r="BK7" s="1367"/>
      <c r="BL7" s="1367"/>
      <c r="BM7" s="1367"/>
      <c r="BN7" s="1367"/>
      <c r="BO7" s="1367"/>
      <c r="BP7" s="1367"/>
      <c r="BQ7" s="1367"/>
      <c r="BR7" s="1367"/>
      <c r="BS7" s="1367"/>
      <c r="BT7" s="1367"/>
      <c r="BU7" s="1367"/>
      <c r="BV7" s="1367"/>
      <c r="BW7" s="1367"/>
      <c r="BX7" s="1367"/>
      <c r="BY7" s="1367"/>
      <c r="BZ7" s="1367"/>
      <c r="CA7" s="1367"/>
      <c r="CB7" s="1367"/>
      <c r="CC7" s="1367"/>
    </row>
    <row r="8" spans="1:81" ht="6" customHeight="1">
      <c r="A8" s="1360"/>
      <c r="B8" s="1361"/>
      <c r="C8" s="1368"/>
      <c r="D8" s="1369"/>
      <c r="E8" s="1369"/>
      <c r="F8" s="1369"/>
      <c r="G8" s="1369"/>
      <c r="H8" s="1369"/>
      <c r="I8" s="1369"/>
      <c r="J8" s="1369"/>
      <c r="K8" s="1369"/>
      <c r="L8" s="1369"/>
      <c r="M8" s="1369"/>
      <c r="N8" s="1369"/>
      <c r="O8" s="1369"/>
      <c r="P8" s="1369"/>
      <c r="Q8" s="1369"/>
      <c r="R8" s="1369"/>
      <c r="S8" s="1369"/>
      <c r="T8" s="1369"/>
      <c r="U8" s="1369"/>
      <c r="V8" s="1369"/>
      <c r="W8" s="1369"/>
      <c r="X8" s="1369"/>
      <c r="Y8" s="1369"/>
      <c r="Z8" s="1369"/>
      <c r="AA8" s="1369"/>
      <c r="AB8" s="1369"/>
      <c r="AC8" s="1369"/>
      <c r="AD8" s="1369"/>
      <c r="AE8" s="1369"/>
      <c r="AF8" s="1369"/>
      <c r="AG8" s="1369"/>
      <c r="AH8" s="1369"/>
      <c r="AI8" s="1369"/>
      <c r="AJ8" s="1369"/>
      <c r="AK8" s="1369"/>
      <c r="AL8" s="1369"/>
      <c r="AM8" s="1369"/>
      <c r="AN8" s="1369"/>
      <c r="AO8" s="1369"/>
      <c r="AP8" s="1369"/>
      <c r="AQ8" s="1369"/>
      <c r="AR8" s="1369"/>
      <c r="AS8" s="1369"/>
      <c r="AT8" s="1369"/>
      <c r="AU8" s="1369"/>
      <c r="AV8" s="1369"/>
      <c r="AW8" s="1369"/>
      <c r="AX8" s="1369"/>
      <c r="AY8" s="1369"/>
      <c r="AZ8" s="1369"/>
      <c r="BA8" s="1369"/>
      <c r="BB8" s="1369"/>
      <c r="BC8" s="1369"/>
      <c r="BD8" s="1369"/>
      <c r="BE8" s="1369"/>
      <c r="BF8" s="1369"/>
      <c r="BG8" s="1369"/>
      <c r="BH8" s="1369"/>
      <c r="BI8" s="1369"/>
      <c r="BJ8" s="1369"/>
      <c r="BK8" s="1369"/>
      <c r="BL8" s="1369"/>
      <c r="BM8" s="1369"/>
      <c r="BN8" s="1369"/>
      <c r="BO8" s="1369"/>
      <c r="BP8" s="1369"/>
      <c r="BQ8" s="1369"/>
      <c r="BR8" s="1369"/>
      <c r="BS8" s="1369"/>
      <c r="BT8" s="1369"/>
      <c r="BU8" s="1369"/>
      <c r="BV8" s="1369"/>
      <c r="BW8" s="1369"/>
      <c r="BX8" s="1369"/>
      <c r="BY8" s="1369"/>
      <c r="BZ8" s="1369"/>
      <c r="CA8" s="1369"/>
      <c r="CB8" s="1369"/>
      <c r="CC8" s="1369"/>
    </row>
    <row r="9" spans="1:81" ht="6" customHeight="1">
      <c r="A9" s="1360"/>
      <c r="B9" s="1361"/>
      <c r="C9" s="233"/>
      <c r="D9" s="234"/>
      <c r="E9" s="234"/>
      <c r="F9" s="234"/>
      <c r="G9" s="234"/>
      <c r="H9" s="234"/>
      <c r="I9" s="235"/>
      <c r="J9" s="233"/>
      <c r="K9" s="234"/>
      <c r="L9" s="234"/>
      <c r="M9" s="234"/>
      <c r="N9" s="234"/>
      <c r="O9" s="234"/>
      <c r="P9" s="235"/>
      <c r="Q9" s="233"/>
      <c r="R9" s="234"/>
      <c r="S9" s="234"/>
      <c r="T9" s="234"/>
      <c r="U9" s="234"/>
      <c r="V9" s="234"/>
      <c r="W9" s="234"/>
      <c r="X9" s="234"/>
      <c r="Y9" s="235"/>
      <c r="Z9" s="233"/>
      <c r="AA9" s="234"/>
      <c r="AB9" s="234"/>
      <c r="AC9" s="234"/>
      <c r="AD9" s="234"/>
      <c r="AE9" s="234"/>
      <c r="AF9" s="234"/>
      <c r="AG9" s="234"/>
      <c r="AH9" s="235"/>
      <c r="AI9" s="233"/>
      <c r="AJ9" s="234"/>
      <c r="AK9" s="234"/>
      <c r="AL9" s="234"/>
      <c r="AM9" s="234"/>
      <c r="AN9" s="234"/>
      <c r="AO9" s="234"/>
      <c r="AP9" s="234"/>
      <c r="AQ9" s="235"/>
      <c r="AR9" s="1364"/>
      <c r="AS9" s="1365"/>
      <c r="AT9" s="1365"/>
      <c r="AU9" s="1365"/>
      <c r="AV9" s="1365"/>
      <c r="AW9" s="1365"/>
      <c r="AX9" s="1365"/>
      <c r="AY9" s="1365"/>
      <c r="AZ9" s="1365"/>
      <c r="BA9" s="1365"/>
      <c r="BB9" s="1370"/>
      <c r="BC9" s="1372" t="s">
        <v>694</v>
      </c>
      <c r="BD9" s="1365"/>
      <c r="BE9" s="1365"/>
      <c r="BF9" s="1365"/>
      <c r="BG9" s="1365"/>
      <c r="BH9" s="1365"/>
      <c r="BI9" s="1365"/>
      <c r="BJ9" s="1365"/>
      <c r="BK9" s="1365"/>
      <c r="BL9" s="1365"/>
      <c r="BM9" s="1365"/>
      <c r="BN9" s="1365"/>
      <c r="BO9" s="1365"/>
      <c r="BP9" s="1365"/>
      <c r="BQ9" s="1370"/>
      <c r="BR9" s="1372" t="s">
        <v>193</v>
      </c>
      <c r="BS9" s="1365"/>
      <c r="BT9" s="1365"/>
      <c r="BU9" s="1365"/>
      <c r="BV9" s="1365"/>
      <c r="BW9" s="1365"/>
      <c r="BX9" s="1365"/>
      <c r="BY9" s="1365"/>
      <c r="BZ9" s="1365"/>
      <c r="CA9" s="1365"/>
      <c r="CB9" s="1365"/>
      <c r="CC9" s="1365"/>
    </row>
    <row r="10" spans="1:81" ht="6" customHeight="1">
      <c r="A10" s="1360"/>
      <c r="B10" s="1361"/>
      <c r="C10" s="236"/>
      <c r="D10" s="237"/>
      <c r="E10" s="237"/>
      <c r="F10" s="237"/>
      <c r="G10" s="237"/>
      <c r="H10" s="237"/>
      <c r="I10" s="238"/>
      <c r="J10" s="236"/>
      <c r="K10" s="237"/>
      <c r="L10" s="237"/>
      <c r="M10" s="237"/>
      <c r="N10" s="237"/>
      <c r="O10" s="237"/>
      <c r="P10" s="238"/>
      <c r="Q10" s="236"/>
      <c r="R10" s="237"/>
      <c r="S10" s="237"/>
      <c r="T10" s="237"/>
      <c r="U10" s="237"/>
      <c r="V10" s="237"/>
      <c r="W10" s="237"/>
      <c r="X10" s="237"/>
      <c r="Y10" s="238"/>
      <c r="Z10" s="236"/>
      <c r="AA10" s="237"/>
      <c r="AB10" s="237"/>
      <c r="AC10" s="237"/>
      <c r="AD10" s="237"/>
      <c r="AE10" s="237"/>
      <c r="AF10" s="237"/>
      <c r="AG10" s="237"/>
      <c r="AH10" s="238"/>
      <c r="AI10" s="236"/>
      <c r="AJ10" s="237"/>
      <c r="AK10" s="237"/>
      <c r="AL10" s="237"/>
      <c r="AM10" s="237"/>
      <c r="AN10" s="237"/>
      <c r="AO10" s="237"/>
      <c r="AP10" s="237"/>
      <c r="AQ10" s="238"/>
      <c r="AR10" s="1366"/>
      <c r="AS10" s="1367"/>
      <c r="AT10" s="1367"/>
      <c r="AU10" s="1367"/>
      <c r="AV10" s="1367"/>
      <c r="AW10" s="1367"/>
      <c r="AX10" s="1367"/>
      <c r="AY10" s="1367"/>
      <c r="AZ10" s="1367"/>
      <c r="BA10" s="1367"/>
      <c r="BB10" s="1371"/>
      <c r="BC10" s="1366"/>
      <c r="BD10" s="1367"/>
      <c r="BE10" s="1367"/>
      <c r="BF10" s="1367"/>
      <c r="BG10" s="1367"/>
      <c r="BH10" s="1367"/>
      <c r="BI10" s="1367"/>
      <c r="BJ10" s="1367"/>
      <c r="BK10" s="1367"/>
      <c r="BL10" s="1367"/>
      <c r="BM10" s="1367"/>
      <c r="BN10" s="1367"/>
      <c r="BO10" s="1367"/>
      <c r="BP10" s="1367"/>
      <c r="BQ10" s="1371"/>
      <c r="BR10" s="1366"/>
      <c r="BS10" s="1367"/>
      <c r="BT10" s="1367"/>
      <c r="BU10" s="1367"/>
      <c r="BV10" s="1367"/>
      <c r="BW10" s="1367"/>
      <c r="BX10" s="1367"/>
      <c r="BY10" s="1367"/>
      <c r="BZ10" s="1367"/>
      <c r="CA10" s="1367"/>
      <c r="CB10" s="1367"/>
      <c r="CC10" s="1367"/>
    </row>
    <row r="11" spans="1:81" ht="6" customHeight="1">
      <c r="A11" s="1360"/>
      <c r="B11" s="1361"/>
      <c r="C11" s="236"/>
      <c r="D11" s="237"/>
      <c r="E11" s="237"/>
      <c r="F11" s="237"/>
      <c r="G11" s="237"/>
      <c r="H11" s="237"/>
      <c r="I11" s="238"/>
      <c r="J11" s="236"/>
      <c r="K11" s="237"/>
      <c r="L11" s="237"/>
      <c r="M11" s="237"/>
      <c r="N11" s="237"/>
      <c r="O11" s="237"/>
      <c r="P11" s="238"/>
      <c r="Q11" s="236"/>
      <c r="R11" s="237"/>
      <c r="S11" s="237"/>
      <c r="T11" s="237"/>
      <c r="U11" s="237"/>
      <c r="V11" s="237"/>
      <c r="W11" s="237"/>
      <c r="X11" s="237"/>
      <c r="Y11" s="238"/>
      <c r="Z11" s="236"/>
      <c r="AA11" s="237"/>
      <c r="AB11" s="237"/>
      <c r="AC11" s="237"/>
      <c r="AD11" s="237"/>
      <c r="AE11" s="237"/>
      <c r="AF11" s="237"/>
      <c r="AG11" s="237"/>
      <c r="AH11" s="238"/>
      <c r="AI11" s="1366"/>
      <c r="AJ11" s="1367"/>
      <c r="AK11" s="1367"/>
      <c r="AL11" s="1367"/>
      <c r="AM11" s="1367"/>
      <c r="AN11" s="1367"/>
      <c r="AO11" s="1367"/>
      <c r="AP11" s="1367"/>
      <c r="AQ11" s="1371"/>
      <c r="AR11" s="1366"/>
      <c r="AS11" s="1367"/>
      <c r="AT11" s="1367"/>
      <c r="AU11" s="1367"/>
      <c r="AV11" s="1367"/>
      <c r="AW11" s="1367"/>
      <c r="AX11" s="1367"/>
      <c r="AY11" s="1367"/>
      <c r="AZ11" s="1367"/>
      <c r="BA11" s="1367"/>
      <c r="BB11" s="1371"/>
      <c r="BC11" s="1366"/>
      <c r="BD11" s="1367"/>
      <c r="BE11" s="1367"/>
      <c r="BF11" s="1367"/>
      <c r="BG11" s="1367"/>
      <c r="BH11" s="1367"/>
      <c r="BI11" s="1367"/>
      <c r="BJ11" s="1367"/>
      <c r="BK11" s="1367"/>
      <c r="BL11" s="1367"/>
      <c r="BM11" s="1367"/>
      <c r="BN11" s="1367"/>
      <c r="BO11" s="1367"/>
      <c r="BP11" s="1367"/>
      <c r="BQ11" s="1371"/>
      <c r="BR11" s="1366"/>
      <c r="BS11" s="1367"/>
      <c r="BT11" s="1367"/>
      <c r="BU11" s="1367"/>
      <c r="BV11" s="1367"/>
      <c r="BW11" s="1367"/>
      <c r="BX11" s="1367"/>
      <c r="BY11" s="1367"/>
      <c r="BZ11" s="1367"/>
      <c r="CA11" s="1367"/>
      <c r="CB11" s="1367"/>
      <c r="CC11" s="1367"/>
    </row>
    <row r="12" spans="1:81" ht="6" customHeight="1">
      <c r="A12" s="1360"/>
      <c r="B12" s="1361"/>
      <c r="C12" s="236"/>
      <c r="D12" s="237"/>
      <c r="E12" s="237"/>
      <c r="F12" s="237"/>
      <c r="G12" s="237"/>
      <c r="H12" s="237"/>
      <c r="I12" s="238"/>
      <c r="J12" s="236"/>
      <c r="K12" s="237"/>
      <c r="L12" s="237"/>
      <c r="M12" s="237"/>
      <c r="N12" s="237"/>
      <c r="O12" s="237"/>
      <c r="P12" s="238"/>
      <c r="Q12" s="236"/>
      <c r="R12" s="237"/>
      <c r="S12" s="237"/>
      <c r="T12" s="237"/>
      <c r="U12" s="237"/>
      <c r="V12" s="237"/>
      <c r="W12" s="237"/>
      <c r="X12" s="237"/>
      <c r="Y12" s="238"/>
      <c r="Z12" s="236"/>
      <c r="AA12" s="237"/>
      <c r="AB12" s="237"/>
      <c r="AC12" s="237"/>
      <c r="AD12" s="237"/>
      <c r="AE12" s="237"/>
      <c r="AF12" s="237"/>
      <c r="AG12" s="237"/>
      <c r="AH12" s="238"/>
      <c r="AI12" s="1366"/>
      <c r="AJ12" s="1367"/>
      <c r="AK12" s="1367"/>
      <c r="AL12" s="1367"/>
      <c r="AM12" s="1367"/>
      <c r="AN12" s="1367"/>
      <c r="AO12" s="1367"/>
      <c r="AP12" s="1367"/>
      <c r="AQ12" s="1371"/>
      <c r="AR12" s="1366"/>
      <c r="AS12" s="1367"/>
      <c r="AT12" s="1367"/>
      <c r="AU12" s="1367"/>
      <c r="AV12" s="1367"/>
      <c r="AW12" s="1367"/>
      <c r="AX12" s="1367"/>
      <c r="AY12" s="1367"/>
      <c r="AZ12" s="1367"/>
      <c r="BA12" s="1367"/>
      <c r="BB12" s="1371"/>
      <c r="BC12" s="1366"/>
      <c r="BD12" s="1367"/>
      <c r="BE12" s="1367"/>
      <c r="BF12" s="1367"/>
      <c r="BG12" s="1367"/>
      <c r="BH12" s="1367"/>
      <c r="BI12" s="1367"/>
      <c r="BJ12" s="1367"/>
      <c r="BK12" s="1367"/>
      <c r="BL12" s="1367"/>
      <c r="BM12" s="1367"/>
      <c r="BN12" s="1367"/>
      <c r="BO12" s="1367"/>
      <c r="BP12" s="1367"/>
      <c r="BQ12" s="1371"/>
      <c r="BR12" s="1366"/>
      <c r="BS12" s="1367"/>
      <c r="BT12" s="1367"/>
      <c r="BU12" s="1367"/>
      <c r="BV12" s="1367"/>
      <c r="BW12" s="1367"/>
      <c r="BX12" s="1367"/>
      <c r="BY12" s="1367"/>
      <c r="BZ12" s="1367"/>
      <c r="CA12" s="1367"/>
      <c r="CB12" s="1367"/>
      <c r="CC12" s="1367"/>
    </row>
    <row r="13" spans="1:81" ht="6" customHeight="1">
      <c r="A13" s="1360"/>
      <c r="B13" s="1361"/>
      <c r="C13" s="236"/>
      <c r="D13" s="237"/>
      <c r="E13" s="237"/>
      <c r="F13" s="237"/>
      <c r="G13" s="237"/>
      <c r="H13" s="237"/>
      <c r="I13" s="238"/>
      <c r="J13" s="236"/>
      <c r="K13" s="237"/>
      <c r="L13" s="237"/>
      <c r="M13" s="237"/>
      <c r="N13" s="237"/>
      <c r="O13" s="237"/>
      <c r="P13" s="238"/>
      <c r="Q13" s="1366" t="s">
        <v>1168</v>
      </c>
      <c r="R13" s="1367"/>
      <c r="S13" s="1367"/>
      <c r="T13" s="1367"/>
      <c r="U13" s="1367"/>
      <c r="V13" s="1367"/>
      <c r="W13" s="1367"/>
      <c r="X13" s="1367"/>
      <c r="Y13" s="1371"/>
      <c r="Z13" s="1366" t="s">
        <v>1169</v>
      </c>
      <c r="AA13" s="1367"/>
      <c r="AB13" s="1367"/>
      <c r="AC13" s="1367"/>
      <c r="AD13" s="1367"/>
      <c r="AE13" s="1367"/>
      <c r="AF13" s="1367"/>
      <c r="AG13" s="1367"/>
      <c r="AH13" s="1371"/>
      <c r="AI13" s="1366" t="s">
        <v>1187</v>
      </c>
      <c r="AJ13" s="1367"/>
      <c r="AK13" s="1367"/>
      <c r="AL13" s="1367"/>
      <c r="AM13" s="1367"/>
      <c r="AN13" s="1367"/>
      <c r="AO13" s="1367"/>
      <c r="AP13" s="1367"/>
      <c r="AQ13" s="1371"/>
      <c r="AR13" s="1366" t="s">
        <v>1409</v>
      </c>
      <c r="AS13" s="1367"/>
      <c r="AT13" s="1367"/>
      <c r="AU13" s="1367"/>
      <c r="AV13" s="1367"/>
      <c r="AW13" s="1367"/>
      <c r="AX13" s="1367"/>
      <c r="AY13" s="1367"/>
      <c r="AZ13" s="1367"/>
      <c r="BA13" s="1367"/>
      <c r="BB13" s="1371"/>
      <c r="BC13" s="1366"/>
      <c r="BD13" s="1367"/>
      <c r="BE13" s="1367"/>
      <c r="BF13" s="1367"/>
      <c r="BG13" s="1367"/>
      <c r="BH13" s="1367"/>
      <c r="BI13" s="1367"/>
      <c r="BJ13" s="1367"/>
      <c r="BK13" s="1367"/>
      <c r="BL13" s="1367"/>
      <c r="BM13" s="1367"/>
      <c r="BN13" s="1367"/>
      <c r="BO13" s="1367"/>
      <c r="BP13" s="1367"/>
      <c r="BQ13" s="1371"/>
      <c r="BR13" s="1366"/>
      <c r="BS13" s="1367"/>
      <c r="BT13" s="1367"/>
      <c r="BU13" s="1367"/>
      <c r="BV13" s="1367"/>
      <c r="BW13" s="1367"/>
      <c r="BX13" s="1367"/>
      <c r="BY13" s="1367"/>
      <c r="BZ13" s="1367"/>
      <c r="CA13" s="1367"/>
      <c r="CB13" s="1367"/>
      <c r="CC13" s="1367"/>
    </row>
    <row r="14" spans="1:81" ht="6" customHeight="1">
      <c r="A14" s="1360"/>
      <c r="B14" s="1361"/>
      <c r="C14" s="236"/>
      <c r="D14" s="237"/>
      <c r="E14" s="237"/>
      <c r="F14" s="237"/>
      <c r="G14" s="237"/>
      <c r="H14" s="237"/>
      <c r="I14" s="238"/>
      <c r="J14" s="236"/>
      <c r="K14" s="237"/>
      <c r="L14" s="237"/>
      <c r="M14" s="237"/>
      <c r="N14" s="237"/>
      <c r="O14" s="237"/>
      <c r="P14" s="238"/>
      <c r="Q14" s="1366"/>
      <c r="R14" s="1367"/>
      <c r="S14" s="1367"/>
      <c r="T14" s="1367"/>
      <c r="U14" s="1367"/>
      <c r="V14" s="1367"/>
      <c r="W14" s="1367"/>
      <c r="X14" s="1367"/>
      <c r="Y14" s="1371"/>
      <c r="Z14" s="1366"/>
      <c r="AA14" s="1367"/>
      <c r="AB14" s="1367"/>
      <c r="AC14" s="1367"/>
      <c r="AD14" s="1367"/>
      <c r="AE14" s="1367"/>
      <c r="AF14" s="1367"/>
      <c r="AG14" s="1367"/>
      <c r="AH14" s="1371"/>
      <c r="AI14" s="1366"/>
      <c r="AJ14" s="1367"/>
      <c r="AK14" s="1367"/>
      <c r="AL14" s="1367"/>
      <c r="AM14" s="1367"/>
      <c r="AN14" s="1367"/>
      <c r="AO14" s="1367"/>
      <c r="AP14" s="1367"/>
      <c r="AQ14" s="1371"/>
      <c r="AR14" s="1366"/>
      <c r="AS14" s="1367"/>
      <c r="AT14" s="1367"/>
      <c r="AU14" s="1367"/>
      <c r="AV14" s="1367"/>
      <c r="AW14" s="1367"/>
      <c r="AX14" s="1367"/>
      <c r="AY14" s="1367"/>
      <c r="AZ14" s="1367"/>
      <c r="BA14" s="1367"/>
      <c r="BB14" s="1371"/>
      <c r="BC14" s="1366"/>
      <c r="BD14" s="1367"/>
      <c r="BE14" s="1367"/>
      <c r="BF14" s="1367"/>
      <c r="BG14" s="1367"/>
      <c r="BH14" s="1367"/>
      <c r="BI14" s="1367"/>
      <c r="BJ14" s="1367"/>
      <c r="BK14" s="1367"/>
      <c r="BL14" s="1367"/>
      <c r="BM14" s="1367"/>
      <c r="BN14" s="1367"/>
      <c r="BO14" s="1367"/>
      <c r="BP14" s="1367"/>
      <c r="BQ14" s="1371"/>
      <c r="BR14" s="1366"/>
      <c r="BS14" s="1367"/>
      <c r="BT14" s="1367"/>
      <c r="BU14" s="1367"/>
      <c r="BV14" s="1367"/>
      <c r="BW14" s="1367"/>
      <c r="BX14" s="1367"/>
      <c r="BY14" s="1367"/>
      <c r="BZ14" s="1367"/>
      <c r="CA14" s="1367"/>
      <c r="CB14" s="1367"/>
      <c r="CC14" s="1367"/>
    </row>
    <row r="15" spans="1:81" ht="6" customHeight="1">
      <c r="A15" s="1360"/>
      <c r="B15" s="1361"/>
      <c r="C15" s="1366" t="s">
        <v>1188</v>
      </c>
      <c r="D15" s="1367"/>
      <c r="E15" s="1367"/>
      <c r="F15" s="1367"/>
      <c r="G15" s="1367"/>
      <c r="H15" s="1367"/>
      <c r="I15" s="1371"/>
      <c r="J15" s="1366" t="s">
        <v>1189</v>
      </c>
      <c r="K15" s="1367"/>
      <c r="L15" s="1367"/>
      <c r="M15" s="1367"/>
      <c r="N15" s="1367"/>
      <c r="O15" s="1367"/>
      <c r="P15" s="1371"/>
      <c r="Q15" s="1366" t="s">
        <v>1190</v>
      </c>
      <c r="R15" s="1367"/>
      <c r="S15" s="1367"/>
      <c r="T15" s="1367"/>
      <c r="U15" s="1367"/>
      <c r="V15" s="1367"/>
      <c r="W15" s="1367"/>
      <c r="X15" s="1367"/>
      <c r="Y15" s="1371"/>
      <c r="Z15" s="1366" t="s">
        <v>1191</v>
      </c>
      <c r="AA15" s="1367"/>
      <c r="AB15" s="1367"/>
      <c r="AC15" s="1367"/>
      <c r="AD15" s="1367"/>
      <c r="AE15" s="1367"/>
      <c r="AF15" s="1367"/>
      <c r="AG15" s="1367"/>
      <c r="AH15" s="1371"/>
      <c r="AI15" s="1366" t="s">
        <v>1192</v>
      </c>
      <c r="AJ15" s="1367"/>
      <c r="AK15" s="1367"/>
      <c r="AL15" s="1367"/>
      <c r="AM15" s="1367"/>
      <c r="AN15" s="1367"/>
      <c r="AO15" s="1367"/>
      <c r="AP15" s="1367"/>
      <c r="AQ15" s="1371"/>
      <c r="AR15" s="1366" t="s">
        <v>207</v>
      </c>
      <c r="AS15" s="1367"/>
      <c r="AT15" s="1367"/>
      <c r="AU15" s="1367"/>
      <c r="AV15" s="1367"/>
      <c r="AW15" s="1367"/>
      <c r="AX15" s="1367"/>
      <c r="AY15" s="1367"/>
      <c r="AZ15" s="1367"/>
      <c r="BA15" s="1367"/>
      <c r="BB15" s="1371"/>
      <c r="BC15" s="1366"/>
      <c r="BD15" s="1367"/>
      <c r="BE15" s="1367"/>
      <c r="BF15" s="1367"/>
      <c r="BG15" s="1367"/>
      <c r="BH15" s="1367"/>
      <c r="BI15" s="1367"/>
      <c r="BJ15" s="1367"/>
      <c r="BK15" s="1367"/>
      <c r="BL15" s="1367"/>
      <c r="BM15" s="1367"/>
      <c r="BN15" s="1367"/>
      <c r="BO15" s="1367"/>
      <c r="BP15" s="1367"/>
      <c r="BQ15" s="1371"/>
      <c r="BR15" s="1366"/>
      <c r="BS15" s="1367"/>
      <c r="BT15" s="1367"/>
      <c r="BU15" s="1367"/>
      <c r="BV15" s="1367"/>
      <c r="BW15" s="1367"/>
      <c r="BX15" s="1367"/>
      <c r="BY15" s="1367"/>
      <c r="BZ15" s="1367"/>
      <c r="CA15" s="1367"/>
      <c r="CB15" s="1367"/>
      <c r="CC15" s="1367"/>
    </row>
    <row r="16" spans="1:81" ht="6" customHeight="1">
      <c r="A16" s="1360"/>
      <c r="B16" s="1361"/>
      <c r="C16" s="1366"/>
      <c r="D16" s="1367"/>
      <c r="E16" s="1367"/>
      <c r="F16" s="1367"/>
      <c r="G16" s="1367"/>
      <c r="H16" s="1367"/>
      <c r="I16" s="1371"/>
      <c r="J16" s="1366"/>
      <c r="K16" s="1367"/>
      <c r="L16" s="1367"/>
      <c r="M16" s="1367"/>
      <c r="N16" s="1367"/>
      <c r="O16" s="1367"/>
      <c r="P16" s="1371"/>
      <c r="Q16" s="1366"/>
      <c r="R16" s="1367"/>
      <c r="S16" s="1367"/>
      <c r="T16" s="1367"/>
      <c r="U16" s="1367"/>
      <c r="V16" s="1367"/>
      <c r="W16" s="1367"/>
      <c r="X16" s="1367"/>
      <c r="Y16" s="1371"/>
      <c r="Z16" s="1366"/>
      <c r="AA16" s="1367"/>
      <c r="AB16" s="1367"/>
      <c r="AC16" s="1367"/>
      <c r="AD16" s="1367"/>
      <c r="AE16" s="1367"/>
      <c r="AF16" s="1367"/>
      <c r="AG16" s="1367"/>
      <c r="AH16" s="1371"/>
      <c r="AI16" s="1366"/>
      <c r="AJ16" s="1367"/>
      <c r="AK16" s="1367"/>
      <c r="AL16" s="1367"/>
      <c r="AM16" s="1367"/>
      <c r="AN16" s="1367"/>
      <c r="AO16" s="1367"/>
      <c r="AP16" s="1367"/>
      <c r="AQ16" s="1371"/>
      <c r="AR16" s="1366"/>
      <c r="AS16" s="1367"/>
      <c r="AT16" s="1367"/>
      <c r="AU16" s="1367"/>
      <c r="AV16" s="1367"/>
      <c r="AW16" s="1367"/>
      <c r="AX16" s="1367"/>
      <c r="AY16" s="1367"/>
      <c r="AZ16" s="1367"/>
      <c r="BA16" s="1367"/>
      <c r="BB16" s="1371"/>
      <c r="BC16" s="1366"/>
      <c r="BD16" s="1367"/>
      <c r="BE16" s="1367"/>
      <c r="BF16" s="1367"/>
      <c r="BG16" s="1367"/>
      <c r="BH16" s="1367"/>
      <c r="BI16" s="1367"/>
      <c r="BJ16" s="1367"/>
      <c r="BK16" s="1367"/>
      <c r="BL16" s="1367"/>
      <c r="BM16" s="1367"/>
      <c r="BN16" s="1367"/>
      <c r="BO16" s="1367"/>
      <c r="BP16" s="1367"/>
      <c r="BQ16" s="1371"/>
      <c r="BR16" s="1366"/>
      <c r="BS16" s="1367"/>
      <c r="BT16" s="1367"/>
      <c r="BU16" s="1367"/>
      <c r="BV16" s="1367"/>
      <c r="BW16" s="1367"/>
      <c r="BX16" s="1367"/>
      <c r="BY16" s="1367"/>
      <c r="BZ16" s="1367"/>
      <c r="CA16" s="1367"/>
      <c r="CB16" s="1367"/>
      <c r="CC16" s="1367"/>
    </row>
    <row r="17" spans="1:81" ht="6" customHeight="1">
      <c r="A17" s="1360"/>
      <c r="B17" s="1361"/>
      <c r="C17" s="1366" t="s">
        <v>509</v>
      </c>
      <c r="D17" s="1367"/>
      <c r="E17" s="1367"/>
      <c r="F17" s="1367"/>
      <c r="G17" s="1367"/>
      <c r="H17" s="1367"/>
      <c r="I17" s="1371"/>
      <c r="J17" s="1366" t="s">
        <v>510</v>
      </c>
      <c r="K17" s="1367"/>
      <c r="L17" s="1367"/>
      <c r="M17" s="1367"/>
      <c r="N17" s="1367"/>
      <c r="O17" s="1367"/>
      <c r="P17" s="1371"/>
      <c r="Q17" s="1366" t="s">
        <v>511</v>
      </c>
      <c r="R17" s="1367"/>
      <c r="S17" s="1367"/>
      <c r="T17" s="1367"/>
      <c r="U17" s="1367"/>
      <c r="V17" s="1367"/>
      <c r="W17" s="1367"/>
      <c r="X17" s="1367"/>
      <c r="Y17" s="1371"/>
      <c r="Z17" s="1366" t="s">
        <v>512</v>
      </c>
      <c r="AA17" s="1367"/>
      <c r="AB17" s="1367"/>
      <c r="AC17" s="1367"/>
      <c r="AD17" s="1367"/>
      <c r="AE17" s="1367"/>
      <c r="AF17" s="1367"/>
      <c r="AG17" s="1367"/>
      <c r="AH17" s="1371"/>
      <c r="AI17" s="1366" t="s">
        <v>134</v>
      </c>
      <c r="AJ17" s="1367"/>
      <c r="AK17" s="1367"/>
      <c r="AL17" s="1367"/>
      <c r="AM17" s="1367"/>
      <c r="AN17" s="1367"/>
      <c r="AO17" s="1367"/>
      <c r="AP17" s="1367"/>
      <c r="AQ17" s="1371"/>
      <c r="AR17" s="1366" t="s">
        <v>208</v>
      </c>
      <c r="AS17" s="1367"/>
      <c r="AT17" s="1367"/>
      <c r="AU17" s="1367"/>
      <c r="AV17" s="1367"/>
      <c r="AW17" s="1367"/>
      <c r="AX17" s="1367"/>
      <c r="AY17" s="1367"/>
      <c r="AZ17" s="1367"/>
      <c r="BA17" s="1367"/>
      <c r="BB17" s="1371"/>
      <c r="BC17" s="1366"/>
      <c r="BD17" s="1367"/>
      <c r="BE17" s="1367"/>
      <c r="BF17" s="1367"/>
      <c r="BG17" s="1367"/>
      <c r="BH17" s="1367"/>
      <c r="BI17" s="1367"/>
      <c r="BJ17" s="1367"/>
      <c r="BK17" s="1367"/>
      <c r="BL17" s="1367"/>
      <c r="BM17" s="1367"/>
      <c r="BN17" s="1367"/>
      <c r="BO17" s="1367"/>
      <c r="BP17" s="1367"/>
      <c r="BQ17" s="1371"/>
      <c r="BR17" s="1366"/>
      <c r="BS17" s="1367"/>
      <c r="BT17" s="1367"/>
      <c r="BU17" s="1367"/>
      <c r="BV17" s="1367"/>
      <c r="BW17" s="1367"/>
      <c r="BX17" s="1367"/>
      <c r="BY17" s="1367"/>
      <c r="BZ17" s="1367"/>
      <c r="CA17" s="1367"/>
      <c r="CB17" s="1367"/>
      <c r="CC17" s="1367"/>
    </row>
    <row r="18" spans="1:81" ht="6" customHeight="1">
      <c r="A18" s="1360"/>
      <c r="B18" s="1361"/>
      <c r="C18" s="1366"/>
      <c r="D18" s="1367"/>
      <c r="E18" s="1367"/>
      <c r="F18" s="1367"/>
      <c r="G18" s="1367"/>
      <c r="H18" s="1367"/>
      <c r="I18" s="1371"/>
      <c r="J18" s="1366"/>
      <c r="K18" s="1367"/>
      <c r="L18" s="1367"/>
      <c r="M18" s="1367"/>
      <c r="N18" s="1367"/>
      <c r="O18" s="1367"/>
      <c r="P18" s="1371"/>
      <c r="Q18" s="1366"/>
      <c r="R18" s="1367"/>
      <c r="S18" s="1367"/>
      <c r="T18" s="1367"/>
      <c r="U18" s="1367"/>
      <c r="V18" s="1367"/>
      <c r="W18" s="1367"/>
      <c r="X18" s="1367"/>
      <c r="Y18" s="1371"/>
      <c r="Z18" s="1366"/>
      <c r="AA18" s="1367"/>
      <c r="AB18" s="1367"/>
      <c r="AC18" s="1367"/>
      <c r="AD18" s="1367"/>
      <c r="AE18" s="1367"/>
      <c r="AF18" s="1367"/>
      <c r="AG18" s="1367"/>
      <c r="AH18" s="1371"/>
      <c r="AI18" s="1366"/>
      <c r="AJ18" s="1367"/>
      <c r="AK18" s="1367"/>
      <c r="AL18" s="1367"/>
      <c r="AM18" s="1367"/>
      <c r="AN18" s="1367"/>
      <c r="AO18" s="1367"/>
      <c r="AP18" s="1367"/>
      <c r="AQ18" s="1371"/>
      <c r="AR18" s="1366"/>
      <c r="AS18" s="1367"/>
      <c r="AT18" s="1367"/>
      <c r="AU18" s="1367"/>
      <c r="AV18" s="1367"/>
      <c r="AW18" s="1367"/>
      <c r="AX18" s="1367"/>
      <c r="AY18" s="1367"/>
      <c r="AZ18" s="1367"/>
      <c r="BA18" s="1367"/>
      <c r="BB18" s="1371"/>
      <c r="BC18" s="1366"/>
      <c r="BD18" s="1367"/>
      <c r="BE18" s="1367"/>
      <c r="BF18" s="1367"/>
      <c r="BG18" s="1367"/>
      <c r="BH18" s="1367"/>
      <c r="BI18" s="1367"/>
      <c r="BJ18" s="1367"/>
      <c r="BK18" s="1367"/>
      <c r="BL18" s="1367"/>
      <c r="BM18" s="1367"/>
      <c r="BN18" s="1367"/>
      <c r="BO18" s="1367"/>
      <c r="BP18" s="1367"/>
      <c r="BQ18" s="1371"/>
      <c r="BR18" s="1366"/>
      <c r="BS18" s="1367"/>
      <c r="BT18" s="1367"/>
      <c r="BU18" s="1367"/>
      <c r="BV18" s="1367"/>
      <c r="BW18" s="1367"/>
      <c r="BX18" s="1367"/>
      <c r="BY18" s="1367"/>
      <c r="BZ18" s="1367"/>
      <c r="CA18" s="1367"/>
      <c r="CB18" s="1367"/>
      <c r="CC18" s="1367"/>
    </row>
    <row r="19" spans="1:81" ht="6" customHeight="1">
      <c r="A19" s="1360"/>
      <c r="B19" s="1361"/>
      <c r="C19" s="236"/>
      <c r="D19" s="237"/>
      <c r="E19" s="237"/>
      <c r="F19" s="237"/>
      <c r="G19" s="237"/>
      <c r="H19" s="237"/>
      <c r="I19" s="238"/>
      <c r="J19" s="236"/>
      <c r="K19" s="237"/>
      <c r="L19" s="237"/>
      <c r="M19" s="237"/>
      <c r="N19" s="237"/>
      <c r="O19" s="237"/>
      <c r="P19" s="238"/>
      <c r="Q19" s="1366" t="s">
        <v>135</v>
      </c>
      <c r="R19" s="1367"/>
      <c r="S19" s="1367"/>
      <c r="T19" s="1367"/>
      <c r="U19" s="1367"/>
      <c r="V19" s="1367"/>
      <c r="W19" s="1367"/>
      <c r="X19" s="1367"/>
      <c r="Y19" s="1371"/>
      <c r="Z19" s="1366" t="s">
        <v>135</v>
      </c>
      <c r="AA19" s="1367"/>
      <c r="AB19" s="1367"/>
      <c r="AC19" s="1367"/>
      <c r="AD19" s="1367"/>
      <c r="AE19" s="1367"/>
      <c r="AF19" s="1367"/>
      <c r="AG19" s="1367"/>
      <c r="AH19" s="1371"/>
      <c r="AI19" s="1366" t="s">
        <v>136</v>
      </c>
      <c r="AJ19" s="1367"/>
      <c r="AK19" s="1367"/>
      <c r="AL19" s="1367"/>
      <c r="AM19" s="1367"/>
      <c r="AN19" s="1367"/>
      <c r="AO19" s="1367"/>
      <c r="AP19" s="1367"/>
      <c r="AQ19" s="1371"/>
      <c r="AR19" s="1366" t="s">
        <v>209</v>
      </c>
      <c r="AS19" s="1367"/>
      <c r="AT19" s="1367"/>
      <c r="AU19" s="1367"/>
      <c r="AV19" s="1367"/>
      <c r="AW19" s="1367"/>
      <c r="AX19" s="1367"/>
      <c r="AY19" s="1367"/>
      <c r="AZ19" s="1367"/>
      <c r="BA19" s="1367"/>
      <c r="BB19" s="1371"/>
      <c r="BC19" s="1366"/>
      <c r="BD19" s="1367"/>
      <c r="BE19" s="1367"/>
      <c r="BF19" s="1367"/>
      <c r="BG19" s="1367"/>
      <c r="BH19" s="1367"/>
      <c r="BI19" s="1367"/>
      <c r="BJ19" s="1367"/>
      <c r="BK19" s="1367"/>
      <c r="BL19" s="1367"/>
      <c r="BM19" s="1367"/>
      <c r="BN19" s="1367"/>
      <c r="BO19" s="1367"/>
      <c r="BP19" s="1367"/>
      <c r="BQ19" s="1371"/>
      <c r="BR19" s="1366"/>
      <c r="BS19" s="1367"/>
      <c r="BT19" s="1367"/>
      <c r="BU19" s="1367"/>
      <c r="BV19" s="1367"/>
      <c r="BW19" s="1367"/>
      <c r="BX19" s="1367"/>
      <c r="BY19" s="1367"/>
      <c r="BZ19" s="1367"/>
      <c r="CA19" s="1367"/>
      <c r="CB19" s="1367"/>
      <c r="CC19" s="1367"/>
    </row>
    <row r="20" spans="1:81" ht="6" customHeight="1">
      <c r="A20" s="1360"/>
      <c r="B20" s="1361"/>
      <c r="C20" s="236"/>
      <c r="D20" s="237"/>
      <c r="E20" s="237"/>
      <c r="F20" s="237"/>
      <c r="G20" s="237"/>
      <c r="H20" s="237"/>
      <c r="I20" s="238"/>
      <c r="J20" s="236"/>
      <c r="K20" s="237"/>
      <c r="L20" s="237"/>
      <c r="M20" s="237"/>
      <c r="N20" s="237"/>
      <c r="O20" s="237"/>
      <c r="P20" s="238"/>
      <c r="Q20" s="1366"/>
      <c r="R20" s="1367"/>
      <c r="S20" s="1367"/>
      <c r="T20" s="1367"/>
      <c r="U20" s="1367"/>
      <c r="V20" s="1367"/>
      <c r="W20" s="1367"/>
      <c r="X20" s="1367"/>
      <c r="Y20" s="1371"/>
      <c r="Z20" s="1366"/>
      <c r="AA20" s="1367"/>
      <c r="AB20" s="1367"/>
      <c r="AC20" s="1367"/>
      <c r="AD20" s="1367"/>
      <c r="AE20" s="1367"/>
      <c r="AF20" s="1367"/>
      <c r="AG20" s="1367"/>
      <c r="AH20" s="1371"/>
      <c r="AI20" s="1366"/>
      <c r="AJ20" s="1367"/>
      <c r="AK20" s="1367"/>
      <c r="AL20" s="1367"/>
      <c r="AM20" s="1367"/>
      <c r="AN20" s="1367"/>
      <c r="AO20" s="1367"/>
      <c r="AP20" s="1367"/>
      <c r="AQ20" s="1371"/>
      <c r="AR20" s="1366"/>
      <c r="AS20" s="1367"/>
      <c r="AT20" s="1367"/>
      <c r="AU20" s="1367"/>
      <c r="AV20" s="1367"/>
      <c r="AW20" s="1367"/>
      <c r="AX20" s="1367"/>
      <c r="AY20" s="1367"/>
      <c r="AZ20" s="1367"/>
      <c r="BA20" s="1367"/>
      <c r="BB20" s="1371"/>
      <c r="BC20" s="1366"/>
      <c r="BD20" s="1367"/>
      <c r="BE20" s="1367"/>
      <c r="BF20" s="1367"/>
      <c r="BG20" s="1367"/>
      <c r="BH20" s="1367"/>
      <c r="BI20" s="1367"/>
      <c r="BJ20" s="1367"/>
      <c r="BK20" s="1367"/>
      <c r="BL20" s="1367"/>
      <c r="BM20" s="1367"/>
      <c r="BN20" s="1367"/>
      <c r="BO20" s="1367"/>
      <c r="BP20" s="1367"/>
      <c r="BQ20" s="1371"/>
      <c r="BR20" s="1366"/>
      <c r="BS20" s="1367"/>
      <c r="BT20" s="1367"/>
      <c r="BU20" s="1367"/>
      <c r="BV20" s="1367"/>
      <c r="BW20" s="1367"/>
      <c r="BX20" s="1367"/>
      <c r="BY20" s="1367"/>
      <c r="BZ20" s="1367"/>
      <c r="CA20" s="1367"/>
      <c r="CB20" s="1367"/>
      <c r="CC20" s="1367"/>
    </row>
    <row r="21" spans="1:81" ht="6" customHeight="1">
      <c r="A21" s="1360"/>
      <c r="B21" s="1361"/>
      <c r="C21" s="236"/>
      <c r="D21" s="237"/>
      <c r="E21" s="237"/>
      <c r="F21" s="237"/>
      <c r="G21" s="237"/>
      <c r="H21" s="237"/>
      <c r="I21" s="238"/>
      <c r="J21" s="236"/>
      <c r="K21" s="237"/>
      <c r="L21" s="237"/>
      <c r="M21" s="237"/>
      <c r="N21" s="237"/>
      <c r="O21" s="237"/>
      <c r="P21" s="238"/>
      <c r="Q21" s="236"/>
      <c r="R21" s="237"/>
      <c r="S21" s="237"/>
      <c r="T21" s="237"/>
      <c r="U21" s="237"/>
      <c r="V21" s="237"/>
      <c r="W21" s="237"/>
      <c r="X21" s="237"/>
      <c r="Y21" s="238"/>
      <c r="Z21" s="236"/>
      <c r="AA21" s="237"/>
      <c r="AB21" s="237"/>
      <c r="AC21" s="237"/>
      <c r="AD21" s="237"/>
      <c r="AE21" s="237"/>
      <c r="AF21" s="237"/>
      <c r="AG21" s="237"/>
      <c r="AH21" s="238"/>
      <c r="AI21" s="236"/>
      <c r="AJ21" s="237"/>
      <c r="AK21" s="237"/>
      <c r="AL21" s="237"/>
      <c r="AM21" s="237"/>
      <c r="AN21" s="237"/>
      <c r="AO21" s="237"/>
      <c r="AP21" s="237"/>
      <c r="AQ21" s="238"/>
      <c r="AR21" s="1366"/>
      <c r="AS21" s="1367"/>
      <c r="AT21" s="1367"/>
      <c r="AU21" s="1367"/>
      <c r="AV21" s="1367"/>
      <c r="AW21" s="1367"/>
      <c r="AX21" s="1367"/>
      <c r="AY21" s="1367"/>
      <c r="AZ21" s="1367"/>
      <c r="BA21" s="1367"/>
      <c r="BB21" s="1371"/>
      <c r="BC21" s="1366"/>
      <c r="BD21" s="1367"/>
      <c r="BE21" s="1367"/>
      <c r="BF21" s="1367"/>
      <c r="BG21" s="1367"/>
      <c r="BH21" s="1367"/>
      <c r="BI21" s="1367"/>
      <c r="BJ21" s="1367"/>
      <c r="BK21" s="1367"/>
      <c r="BL21" s="1367"/>
      <c r="BM21" s="1367"/>
      <c r="BN21" s="1367"/>
      <c r="BO21" s="1367"/>
      <c r="BP21" s="1367"/>
      <c r="BQ21" s="1371"/>
      <c r="BR21" s="1366"/>
      <c r="BS21" s="1367"/>
      <c r="BT21" s="1367"/>
      <c r="BU21" s="1367"/>
      <c r="BV21" s="1367"/>
      <c r="BW21" s="1367"/>
      <c r="BX21" s="1367"/>
      <c r="BY21" s="1367"/>
      <c r="BZ21" s="1367"/>
      <c r="CA21" s="1367"/>
      <c r="CB21" s="1367"/>
      <c r="CC21" s="1367"/>
    </row>
    <row r="22" spans="1:81" ht="6" customHeight="1">
      <c r="A22" s="1360"/>
      <c r="B22" s="1361"/>
      <c r="C22" s="236"/>
      <c r="D22" s="237"/>
      <c r="E22" s="237"/>
      <c r="F22" s="237"/>
      <c r="G22" s="237"/>
      <c r="H22" s="237"/>
      <c r="I22" s="238"/>
      <c r="J22" s="236"/>
      <c r="K22" s="237"/>
      <c r="L22" s="237"/>
      <c r="M22" s="237"/>
      <c r="N22" s="237"/>
      <c r="O22" s="237"/>
      <c r="P22" s="238"/>
      <c r="Q22" s="236"/>
      <c r="R22" s="237"/>
      <c r="S22" s="237"/>
      <c r="T22" s="237"/>
      <c r="U22" s="237"/>
      <c r="V22" s="237"/>
      <c r="W22" s="237"/>
      <c r="X22" s="237"/>
      <c r="Y22" s="238"/>
      <c r="Z22" s="236"/>
      <c r="AA22" s="237"/>
      <c r="AB22" s="237"/>
      <c r="AC22" s="237"/>
      <c r="AD22" s="237"/>
      <c r="AE22" s="237"/>
      <c r="AF22" s="237"/>
      <c r="AG22" s="237"/>
      <c r="AH22" s="238"/>
      <c r="AI22" s="236"/>
      <c r="AJ22" s="237"/>
      <c r="AK22" s="237"/>
      <c r="AL22" s="237"/>
      <c r="AM22" s="237"/>
      <c r="AN22" s="237"/>
      <c r="AO22" s="237"/>
      <c r="AP22" s="237"/>
      <c r="AQ22" s="238"/>
      <c r="AR22" s="1366"/>
      <c r="AS22" s="1367"/>
      <c r="AT22" s="1367"/>
      <c r="AU22" s="1367"/>
      <c r="AV22" s="1367"/>
      <c r="AW22" s="1367"/>
      <c r="AX22" s="1367"/>
      <c r="AY22" s="1367"/>
      <c r="AZ22" s="1367"/>
      <c r="BA22" s="1367"/>
      <c r="BB22" s="1371"/>
      <c r="BC22" s="1366"/>
      <c r="BD22" s="1367"/>
      <c r="BE22" s="1367"/>
      <c r="BF22" s="1367"/>
      <c r="BG22" s="1367"/>
      <c r="BH22" s="1367"/>
      <c r="BI22" s="1367"/>
      <c r="BJ22" s="1367"/>
      <c r="BK22" s="1367"/>
      <c r="BL22" s="1367"/>
      <c r="BM22" s="1367"/>
      <c r="BN22" s="1367"/>
      <c r="BO22" s="1367"/>
      <c r="BP22" s="1367"/>
      <c r="BQ22" s="1371"/>
      <c r="BR22" s="1366"/>
      <c r="BS22" s="1367"/>
      <c r="BT22" s="1367"/>
      <c r="BU22" s="1367"/>
      <c r="BV22" s="1367"/>
      <c r="BW22" s="1367"/>
      <c r="BX22" s="1367"/>
      <c r="BY22" s="1367"/>
      <c r="BZ22" s="1367"/>
      <c r="CA22" s="1367"/>
      <c r="CB22" s="1367"/>
      <c r="CC22" s="1367"/>
    </row>
    <row r="23" spans="1:81" ht="6" customHeight="1">
      <c r="A23" s="1360"/>
      <c r="B23" s="1361"/>
      <c r="C23" s="236"/>
      <c r="D23" s="237"/>
      <c r="E23" s="237"/>
      <c r="F23" s="237"/>
      <c r="G23" s="237"/>
      <c r="H23" s="237"/>
      <c r="I23" s="238"/>
      <c r="J23" s="236"/>
      <c r="K23" s="237"/>
      <c r="L23" s="237"/>
      <c r="M23" s="237"/>
      <c r="N23" s="237"/>
      <c r="O23" s="237"/>
      <c r="P23" s="238"/>
      <c r="Q23" s="236"/>
      <c r="R23" s="237"/>
      <c r="S23" s="237"/>
      <c r="T23" s="237"/>
      <c r="U23" s="237"/>
      <c r="V23" s="237"/>
      <c r="W23" s="237"/>
      <c r="X23" s="237"/>
      <c r="Y23" s="238"/>
      <c r="Z23" s="236"/>
      <c r="AA23" s="237"/>
      <c r="AB23" s="237"/>
      <c r="AC23" s="237"/>
      <c r="AD23" s="237"/>
      <c r="AE23" s="237"/>
      <c r="AF23" s="237"/>
      <c r="AG23" s="237"/>
      <c r="AH23" s="238"/>
      <c r="AI23" s="236"/>
      <c r="AJ23" s="237"/>
      <c r="AK23" s="237"/>
      <c r="AL23" s="237"/>
      <c r="AM23" s="237"/>
      <c r="AN23" s="237"/>
      <c r="AO23" s="237"/>
      <c r="AP23" s="237"/>
      <c r="AQ23" s="238"/>
      <c r="AR23" s="1366"/>
      <c r="AS23" s="1367"/>
      <c r="AT23" s="1367"/>
      <c r="AU23" s="1367"/>
      <c r="AV23" s="1367"/>
      <c r="AW23" s="1367"/>
      <c r="AX23" s="1367"/>
      <c r="AY23" s="1367"/>
      <c r="AZ23" s="1367"/>
      <c r="BA23" s="1367"/>
      <c r="BB23" s="1371"/>
      <c r="BC23" s="1366"/>
      <c r="BD23" s="1367"/>
      <c r="BE23" s="1367"/>
      <c r="BF23" s="1367"/>
      <c r="BG23" s="1367"/>
      <c r="BH23" s="1367"/>
      <c r="BI23" s="1367"/>
      <c r="BJ23" s="1367"/>
      <c r="BK23" s="1367"/>
      <c r="BL23" s="1367"/>
      <c r="BM23" s="1367"/>
      <c r="BN23" s="1367"/>
      <c r="BO23" s="1367"/>
      <c r="BP23" s="1367"/>
      <c r="BQ23" s="1371"/>
      <c r="BR23" s="1366"/>
      <c r="BS23" s="1367"/>
      <c r="BT23" s="1367"/>
      <c r="BU23" s="1367"/>
      <c r="BV23" s="1367"/>
      <c r="BW23" s="1367"/>
      <c r="BX23" s="1367"/>
      <c r="BY23" s="1367"/>
      <c r="BZ23" s="1367"/>
      <c r="CA23" s="1367"/>
      <c r="CB23" s="1367"/>
      <c r="CC23" s="1367"/>
    </row>
    <row r="24" spans="1:81" s="239" customFormat="1" ht="6" customHeight="1">
      <c r="A24" s="1360"/>
      <c r="B24" s="1361"/>
      <c r="C24" s="236"/>
      <c r="D24" s="237"/>
      <c r="E24" s="237"/>
      <c r="F24" s="237"/>
      <c r="G24" s="237"/>
      <c r="H24" s="237"/>
      <c r="I24" s="238"/>
      <c r="J24" s="236"/>
      <c r="K24" s="237"/>
      <c r="L24" s="237"/>
      <c r="M24" s="237"/>
      <c r="N24" s="237"/>
      <c r="O24" s="237"/>
      <c r="P24" s="238"/>
      <c r="Q24" s="236"/>
      <c r="R24" s="237"/>
      <c r="S24" s="237"/>
      <c r="T24" s="237"/>
      <c r="U24" s="237"/>
      <c r="V24" s="237"/>
      <c r="W24" s="237"/>
      <c r="X24" s="237"/>
      <c r="Y24" s="238"/>
      <c r="Z24" s="236"/>
      <c r="AA24" s="237"/>
      <c r="AB24" s="237"/>
      <c r="AC24" s="237"/>
      <c r="AD24" s="237"/>
      <c r="AE24" s="237"/>
      <c r="AF24" s="237"/>
      <c r="AG24" s="237"/>
      <c r="AH24" s="238"/>
      <c r="AI24" s="236"/>
      <c r="AJ24" s="237"/>
      <c r="AK24" s="237"/>
      <c r="AL24" s="237"/>
      <c r="AM24" s="237"/>
      <c r="AN24" s="237"/>
      <c r="AO24" s="237"/>
      <c r="AP24" s="237"/>
      <c r="AQ24" s="238"/>
      <c r="AR24" s="1368"/>
      <c r="AS24" s="1369"/>
      <c r="AT24" s="1369"/>
      <c r="AU24" s="1369"/>
      <c r="AV24" s="1369"/>
      <c r="AW24" s="1369"/>
      <c r="AX24" s="1369"/>
      <c r="AY24" s="1369"/>
      <c r="AZ24" s="1369"/>
      <c r="BA24" s="1369"/>
      <c r="BB24" s="1373"/>
      <c r="BC24" s="1368"/>
      <c r="BD24" s="1369"/>
      <c r="BE24" s="1369"/>
      <c r="BF24" s="1369"/>
      <c r="BG24" s="1369"/>
      <c r="BH24" s="1369"/>
      <c r="BI24" s="1369"/>
      <c r="BJ24" s="1369"/>
      <c r="BK24" s="1369"/>
      <c r="BL24" s="1369"/>
      <c r="BM24" s="1369"/>
      <c r="BN24" s="1369"/>
      <c r="BO24" s="1369"/>
      <c r="BP24" s="1369"/>
      <c r="BQ24" s="1373"/>
      <c r="BR24" s="1368"/>
      <c r="BS24" s="1369"/>
      <c r="BT24" s="1369"/>
      <c r="BU24" s="1369"/>
      <c r="BV24" s="1369"/>
      <c r="BW24" s="1369"/>
      <c r="BX24" s="1369"/>
      <c r="BY24" s="1369"/>
      <c r="BZ24" s="1369"/>
      <c r="CA24" s="1369"/>
      <c r="CB24" s="1369"/>
      <c r="CC24" s="1369"/>
    </row>
    <row r="25" spans="1:81" ht="6" customHeight="1">
      <c r="A25" s="1360"/>
      <c r="B25" s="1361"/>
      <c r="C25" s="1364" t="s">
        <v>139</v>
      </c>
      <c r="D25" s="1365"/>
      <c r="E25" s="1365"/>
      <c r="F25" s="1365"/>
      <c r="G25" s="1365"/>
      <c r="H25" s="1365"/>
      <c r="I25" s="1365"/>
      <c r="J25" s="1365"/>
      <c r="K25" s="1365"/>
      <c r="L25" s="1365"/>
      <c r="M25" s="1365"/>
      <c r="N25" s="1365"/>
      <c r="O25" s="1365"/>
      <c r="P25" s="1365"/>
      <c r="Q25" s="1365"/>
      <c r="R25" s="1365"/>
      <c r="S25" s="1365"/>
      <c r="T25" s="1365"/>
      <c r="U25" s="1365"/>
      <c r="V25" s="1365"/>
      <c r="W25" s="1365"/>
      <c r="X25" s="1365"/>
      <c r="Y25" s="1365"/>
      <c r="Z25" s="1365"/>
      <c r="AA25" s="1365"/>
      <c r="AB25" s="1365"/>
      <c r="AC25" s="1365"/>
      <c r="AD25" s="1365"/>
      <c r="AE25" s="1365"/>
      <c r="AF25" s="1365"/>
      <c r="AG25" s="1365"/>
      <c r="AH25" s="1365"/>
      <c r="AI25" s="1365"/>
      <c r="AJ25" s="1365"/>
      <c r="AK25" s="1365"/>
      <c r="AL25" s="1365"/>
      <c r="AM25" s="1365"/>
      <c r="AN25" s="1365"/>
      <c r="AO25" s="1365"/>
      <c r="AP25" s="1365"/>
      <c r="AQ25" s="1365"/>
      <c r="AR25" s="1365"/>
      <c r="AS25" s="1365"/>
      <c r="AT25" s="1365"/>
      <c r="AU25" s="1365"/>
      <c r="AV25" s="1365"/>
      <c r="AW25" s="1365"/>
      <c r="AX25" s="1365"/>
      <c r="AY25" s="1365"/>
      <c r="AZ25" s="1365"/>
      <c r="BA25" s="1365"/>
      <c r="BB25" s="1365"/>
      <c r="BC25" s="1365"/>
      <c r="BD25" s="1365"/>
      <c r="BE25" s="1365"/>
      <c r="BF25" s="1365"/>
      <c r="BG25" s="1365"/>
      <c r="BH25" s="1365"/>
      <c r="BI25" s="1365"/>
      <c r="BJ25" s="1365"/>
      <c r="BK25" s="1365"/>
      <c r="BL25" s="1365"/>
      <c r="BM25" s="1365"/>
      <c r="BN25" s="1365"/>
      <c r="BO25" s="1365"/>
      <c r="BP25" s="1365"/>
      <c r="BQ25" s="1365"/>
      <c r="BR25" s="1365"/>
      <c r="BS25" s="1365"/>
      <c r="BT25" s="1365"/>
      <c r="BU25" s="1365"/>
      <c r="BV25" s="1365"/>
      <c r="BW25" s="1365"/>
      <c r="BX25" s="1365"/>
      <c r="BY25" s="1365"/>
      <c r="BZ25" s="1365"/>
      <c r="CA25" s="1365"/>
      <c r="CB25" s="1365"/>
      <c r="CC25" s="1365"/>
    </row>
    <row r="26" spans="1:81" ht="6" customHeight="1">
      <c r="A26" s="1360"/>
      <c r="B26" s="1361"/>
      <c r="C26" s="1366"/>
      <c r="D26" s="1367"/>
      <c r="E26" s="1367"/>
      <c r="F26" s="1367"/>
      <c r="G26" s="1367"/>
      <c r="H26" s="1367"/>
      <c r="I26" s="1367"/>
      <c r="J26" s="1367"/>
      <c r="K26" s="1367"/>
      <c r="L26" s="1367"/>
      <c r="M26" s="1367"/>
      <c r="N26" s="1367"/>
      <c r="O26" s="1367"/>
      <c r="P26" s="1367"/>
      <c r="Q26" s="1367"/>
      <c r="R26" s="1367"/>
      <c r="S26" s="1367"/>
      <c r="T26" s="1367"/>
      <c r="U26" s="1367"/>
      <c r="V26" s="1367"/>
      <c r="W26" s="1367"/>
      <c r="X26" s="1367"/>
      <c r="Y26" s="1367"/>
      <c r="Z26" s="1367"/>
      <c r="AA26" s="1367"/>
      <c r="AB26" s="1367"/>
      <c r="AC26" s="1367"/>
      <c r="AD26" s="1367"/>
      <c r="AE26" s="1367"/>
      <c r="AF26" s="1367"/>
      <c r="AG26" s="1367"/>
      <c r="AH26" s="1367"/>
      <c r="AI26" s="1367"/>
      <c r="AJ26" s="1367"/>
      <c r="AK26" s="1367"/>
      <c r="AL26" s="1367"/>
      <c r="AM26" s="1367"/>
      <c r="AN26" s="1367"/>
      <c r="AO26" s="1367"/>
      <c r="AP26" s="1367"/>
      <c r="AQ26" s="1367"/>
      <c r="AR26" s="1367"/>
      <c r="AS26" s="1367"/>
      <c r="AT26" s="1367"/>
      <c r="AU26" s="1367"/>
      <c r="AV26" s="1367"/>
      <c r="AW26" s="1367"/>
      <c r="AX26" s="1367"/>
      <c r="AY26" s="1367"/>
      <c r="AZ26" s="1367"/>
      <c r="BA26" s="1367"/>
      <c r="BB26" s="1367"/>
      <c r="BC26" s="1367"/>
      <c r="BD26" s="1367"/>
      <c r="BE26" s="1367"/>
      <c r="BF26" s="1367"/>
      <c r="BG26" s="1367"/>
      <c r="BH26" s="1367"/>
      <c r="BI26" s="1367"/>
      <c r="BJ26" s="1367"/>
      <c r="BK26" s="1367"/>
      <c r="BL26" s="1367"/>
      <c r="BM26" s="1367"/>
      <c r="BN26" s="1367"/>
      <c r="BO26" s="1367"/>
      <c r="BP26" s="1367"/>
      <c r="BQ26" s="1367"/>
      <c r="BR26" s="1367"/>
      <c r="BS26" s="1367"/>
      <c r="BT26" s="1367"/>
      <c r="BU26" s="1367"/>
      <c r="BV26" s="1367"/>
      <c r="BW26" s="1367"/>
      <c r="BX26" s="1367"/>
      <c r="BY26" s="1367"/>
      <c r="BZ26" s="1367"/>
      <c r="CA26" s="1367"/>
      <c r="CB26" s="1367"/>
      <c r="CC26" s="1367"/>
    </row>
    <row r="27" spans="1:81" ht="6" customHeight="1">
      <c r="A27" s="1362"/>
      <c r="B27" s="1363"/>
      <c r="C27" s="1368"/>
      <c r="D27" s="1369"/>
      <c r="E27" s="1369"/>
      <c r="F27" s="1369"/>
      <c r="G27" s="1369"/>
      <c r="H27" s="1369"/>
      <c r="I27" s="1369"/>
      <c r="J27" s="1369"/>
      <c r="K27" s="1369"/>
      <c r="L27" s="1369"/>
      <c r="M27" s="1369"/>
      <c r="N27" s="1369"/>
      <c r="O27" s="1369"/>
      <c r="P27" s="1369"/>
      <c r="Q27" s="1369"/>
      <c r="R27" s="1369"/>
      <c r="S27" s="1369"/>
      <c r="T27" s="1369"/>
      <c r="U27" s="1369"/>
      <c r="V27" s="1369"/>
      <c r="W27" s="1369"/>
      <c r="X27" s="1369"/>
      <c r="Y27" s="1369"/>
      <c r="Z27" s="1369"/>
      <c r="AA27" s="1369"/>
      <c r="AB27" s="1369"/>
      <c r="AC27" s="1369"/>
      <c r="AD27" s="1369"/>
      <c r="AE27" s="1369"/>
      <c r="AF27" s="1369"/>
      <c r="AG27" s="1369"/>
      <c r="AH27" s="1369"/>
      <c r="AI27" s="1369"/>
      <c r="AJ27" s="1369"/>
      <c r="AK27" s="1369"/>
      <c r="AL27" s="1369"/>
      <c r="AM27" s="1369"/>
      <c r="AN27" s="1369"/>
      <c r="AO27" s="1369"/>
      <c r="AP27" s="1369"/>
      <c r="AQ27" s="1369"/>
      <c r="AR27" s="1369"/>
      <c r="AS27" s="1369"/>
      <c r="AT27" s="1369"/>
      <c r="AU27" s="1369"/>
      <c r="AV27" s="1369"/>
      <c r="AW27" s="1369"/>
      <c r="AX27" s="1369"/>
      <c r="AY27" s="1369"/>
      <c r="AZ27" s="1369"/>
      <c r="BA27" s="1369"/>
      <c r="BB27" s="1369"/>
      <c r="BC27" s="1369"/>
      <c r="BD27" s="1369"/>
      <c r="BE27" s="1369"/>
      <c r="BF27" s="1369"/>
      <c r="BG27" s="1369"/>
      <c r="BH27" s="1369"/>
      <c r="BI27" s="1369"/>
      <c r="BJ27" s="1369"/>
      <c r="BK27" s="1369"/>
      <c r="BL27" s="1369"/>
      <c r="BM27" s="1369"/>
      <c r="BN27" s="1369"/>
      <c r="BO27" s="1369"/>
      <c r="BP27" s="1369"/>
      <c r="BQ27" s="1369"/>
      <c r="BR27" s="1369"/>
      <c r="BS27" s="1369"/>
      <c r="BT27" s="1369"/>
      <c r="BU27" s="1369"/>
      <c r="BV27" s="1369"/>
      <c r="BW27" s="1369"/>
      <c r="BX27" s="1369"/>
      <c r="BY27" s="1369"/>
      <c r="BZ27" s="1369"/>
      <c r="CA27" s="1369"/>
      <c r="CB27" s="1369"/>
      <c r="CC27" s="1369"/>
    </row>
    <row r="28" spans="1:81" ht="13.35" customHeight="1">
      <c r="A28" s="240"/>
      <c r="B28" s="240"/>
      <c r="C28" s="1374"/>
      <c r="D28" s="1374"/>
      <c r="E28" s="1374"/>
      <c r="F28" s="1374"/>
      <c r="G28" s="1374"/>
      <c r="H28" s="1374"/>
      <c r="I28" s="241"/>
      <c r="J28" s="1374"/>
      <c r="K28" s="1374"/>
      <c r="L28" s="1374"/>
      <c r="M28" s="1374"/>
      <c r="N28" s="1374"/>
      <c r="O28" s="1374"/>
      <c r="P28" s="241"/>
      <c r="Q28" s="1374"/>
      <c r="R28" s="1374"/>
      <c r="S28" s="1374"/>
      <c r="T28" s="1374"/>
      <c r="U28" s="1374"/>
      <c r="V28" s="1374"/>
      <c r="W28" s="1374"/>
      <c r="X28" s="1374"/>
      <c r="Y28" s="241"/>
      <c r="Z28" s="1374"/>
      <c r="AA28" s="1374"/>
      <c r="AB28" s="1374"/>
      <c r="AC28" s="1374"/>
      <c r="AD28" s="1374"/>
      <c r="AE28" s="1374"/>
      <c r="AF28" s="1374"/>
      <c r="AG28" s="1374"/>
      <c r="AH28" s="241"/>
      <c r="AI28" s="1374"/>
      <c r="AJ28" s="1374"/>
      <c r="AK28" s="1374"/>
      <c r="AL28" s="1374"/>
      <c r="AM28" s="1374"/>
      <c r="AN28" s="1374"/>
      <c r="AO28" s="1374"/>
      <c r="AP28" s="1374"/>
      <c r="AQ28" s="241"/>
      <c r="AR28" s="1374"/>
      <c r="AS28" s="1374"/>
      <c r="AT28" s="1374"/>
      <c r="AU28" s="1374"/>
      <c r="AV28" s="1374"/>
      <c r="AW28" s="1374"/>
      <c r="AX28" s="1374"/>
      <c r="AY28" s="1374"/>
      <c r="AZ28" s="1374"/>
      <c r="BA28" s="1374"/>
      <c r="BB28" s="241"/>
      <c r="BC28" s="1374"/>
      <c r="BD28" s="1374"/>
      <c r="BE28" s="1374"/>
      <c r="BF28" s="1374"/>
      <c r="BG28" s="1374"/>
      <c r="BH28" s="1374"/>
      <c r="BI28" s="1374"/>
      <c r="BJ28" s="1374"/>
      <c r="BK28" s="1374"/>
      <c r="BL28" s="1374"/>
      <c r="BM28" s="1374"/>
      <c r="BN28" s="1374"/>
      <c r="BO28" s="1374"/>
      <c r="BP28" s="1374"/>
      <c r="BQ28" s="241"/>
      <c r="BR28" s="1374"/>
      <c r="BS28" s="1374"/>
      <c r="BT28" s="1374"/>
      <c r="BU28" s="1374"/>
      <c r="BV28" s="1374"/>
      <c r="BW28" s="1374"/>
      <c r="BX28" s="1374"/>
      <c r="BY28" s="1374"/>
      <c r="BZ28" s="1374"/>
      <c r="CA28" s="1374"/>
      <c r="CB28" s="1374"/>
      <c r="CC28" s="241"/>
    </row>
    <row r="29" spans="1:81" ht="13.35" customHeight="1">
      <c r="A29" s="240">
        <v>2010</v>
      </c>
      <c r="B29" s="240" t="s">
        <v>544</v>
      </c>
      <c r="C29" s="1350" t="s">
        <v>316</v>
      </c>
      <c r="D29" s="1350"/>
      <c r="E29" s="1350"/>
      <c r="F29" s="1350"/>
      <c r="G29" s="1350"/>
      <c r="H29" s="1350"/>
      <c r="I29" s="242"/>
      <c r="J29" s="1348">
        <v>106</v>
      </c>
      <c r="K29" s="1348"/>
      <c r="L29" s="1348"/>
      <c r="M29" s="1348"/>
      <c r="N29" s="1348"/>
      <c r="O29" s="1348"/>
      <c r="P29" s="242"/>
      <c r="Q29" s="1349">
        <v>3036</v>
      </c>
      <c r="R29" s="1349"/>
      <c r="S29" s="1349"/>
      <c r="T29" s="1349"/>
      <c r="U29" s="1349"/>
      <c r="V29" s="1349"/>
      <c r="W29" s="1349"/>
      <c r="X29" s="1349"/>
      <c r="Y29" s="242"/>
      <c r="Z29" s="1349">
        <v>1786</v>
      </c>
      <c r="AA29" s="1349"/>
      <c r="AB29" s="1349"/>
      <c r="AC29" s="1349"/>
      <c r="AD29" s="1349"/>
      <c r="AE29" s="1349"/>
      <c r="AF29" s="1349"/>
      <c r="AG29" s="1349"/>
      <c r="AH29" s="242"/>
      <c r="AI29" s="1350" t="s">
        <v>316</v>
      </c>
      <c r="AJ29" s="1350"/>
      <c r="AK29" s="1350"/>
      <c r="AL29" s="1350"/>
      <c r="AM29" s="1350"/>
      <c r="AN29" s="1350"/>
      <c r="AO29" s="1350"/>
      <c r="AP29" s="1350"/>
      <c r="AQ29" s="242"/>
      <c r="AR29" s="1350" t="s">
        <v>316</v>
      </c>
      <c r="AS29" s="1350"/>
      <c r="AT29" s="1350"/>
      <c r="AU29" s="1350"/>
      <c r="AV29" s="1350"/>
      <c r="AW29" s="1350"/>
      <c r="AX29" s="1350"/>
      <c r="AY29" s="1350"/>
      <c r="AZ29" s="1350"/>
      <c r="BA29" s="1350"/>
      <c r="BB29" s="242"/>
      <c r="BC29" s="1350" t="s">
        <v>316</v>
      </c>
      <c r="BD29" s="1350"/>
      <c r="BE29" s="1350"/>
      <c r="BF29" s="1350"/>
      <c r="BG29" s="1350"/>
      <c r="BH29" s="1350"/>
      <c r="BI29" s="1350"/>
      <c r="BJ29" s="1350"/>
      <c r="BK29" s="1350"/>
      <c r="BL29" s="1350"/>
      <c r="BM29" s="1350"/>
      <c r="BN29" s="1350"/>
      <c r="BO29" s="1350"/>
      <c r="BP29" s="1350"/>
      <c r="BQ29" s="243"/>
      <c r="BR29" s="1349">
        <v>12639</v>
      </c>
      <c r="BS29" s="1349"/>
      <c r="BT29" s="1349"/>
      <c r="BU29" s="1349"/>
      <c r="BV29" s="1349"/>
      <c r="BW29" s="1349"/>
      <c r="BX29" s="1349"/>
      <c r="BY29" s="1349"/>
      <c r="BZ29" s="1349"/>
      <c r="CA29" s="1349"/>
      <c r="CB29" s="1349"/>
      <c r="CC29" s="242"/>
    </row>
    <row r="30" spans="1:81" ht="13.35" customHeight="1">
      <c r="A30" s="240"/>
      <c r="B30" s="240" t="s">
        <v>69</v>
      </c>
      <c r="C30" s="1350" t="s">
        <v>316</v>
      </c>
      <c r="D30" s="1350"/>
      <c r="E30" s="1350"/>
      <c r="F30" s="1350"/>
      <c r="G30" s="1350"/>
      <c r="H30" s="1350"/>
      <c r="I30" s="242"/>
      <c r="J30" s="1348">
        <v>183</v>
      </c>
      <c r="K30" s="1348"/>
      <c r="L30" s="1348"/>
      <c r="M30" s="1348"/>
      <c r="N30" s="1348"/>
      <c r="O30" s="1348"/>
      <c r="P30" s="242"/>
      <c r="Q30" s="1349">
        <v>4781</v>
      </c>
      <c r="R30" s="1349"/>
      <c r="S30" s="1349"/>
      <c r="T30" s="1349"/>
      <c r="U30" s="1349"/>
      <c r="V30" s="1349"/>
      <c r="W30" s="1349"/>
      <c r="X30" s="1349"/>
      <c r="Y30" s="242"/>
      <c r="Z30" s="1349">
        <v>2444</v>
      </c>
      <c r="AA30" s="1349"/>
      <c r="AB30" s="1349"/>
      <c r="AC30" s="1349"/>
      <c r="AD30" s="1349"/>
      <c r="AE30" s="1349"/>
      <c r="AF30" s="1349"/>
      <c r="AG30" s="1349"/>
      <c r="AH30" s="242"/>
      <c r="AI30" s="1350" t="s">
        <v>316</v>
      </c>
      <c r="AJ30" s="1350"/>
      <c r="AK30" s="1350"/>
      <c r="AL30" s="1350"/>
      <c r="AM30" s="1350"/>
      <c r="AN30" s="1350"/>
      <c r="AO30" s="1350"/>
      <c r="AP30" s="1350"/>
      <c r="AQ30" s="242"/>
      <c r="AR30" s="1350" t="s">
        <v>316</v>
      </c>
      <c r="AS30" s="1350"/>
      <c r="AT30" s="1350"/>
      <c r="AU30" s="1350"/>
      <c r="AV30" s="1350"/>
      <c r="AW30" s="1350"/>
      <c r="AX30" s="1350"/>
      <c r="AY30" s="1350"/>
      <c r="AZ30" s="1350"/>
      <c r="BA30" s="1350"/>
      <c r="BB30" s="242"/>
      <c r="BC30" s="1350" t="s">
        <v>316</v>
      </c>
      <c r="BD30" s="1350"/>
      <c r="BE30" s="1350"/>
      <c r="BF30" s="1350"/>
      <c r="BG30" s="1350"/>
      <c r="BH30" s="1350"/>
      <c r="BI30" s="1350"/>
      <c r="BJ30" s="1350"/>
      <c r="BK30" s="1350"/>
      <c r="BL30" s="1350"/>
      <c r="BM30" s="1350"/>
      <c r="BN30" s="1350"/>
      <c r="BO30" s="1350"/>
      <c r="BP30" s="1350"/>
      <c r="BQ30" s="243"/>
      <c r="BR30" s="1349">
        <v>20581</v>
      </c>
      <c r="BS30" s="1349"/>
      <c r="BT30" s="1349"/>
      <c r="BU30" s="1349"/>
      <c r="BV30" s="1349"/>
      <c r="BW30" s="1349"/>
      <c r="BX30" s="1349"/>
      <c r="BY30" s="1349"/>
      <c r="BZ30" s="1349"/>
      <c r="CA30" s="1349"/>
      <c r="CB30" s="1349"/>
      <c r="CC30" s="242"/>
    </row>
    <row r="31" spans="1:81" ht="13.35" customHeight="1">
      <c r="A31" s="240"/>
      <c r="B31" s="240" t="s">
        <v>315</v>
      </c>
      <c r="C31" s="1350" t="s">
        <v>316</v>
      </c>
      <c r="D31" s="1350"/>
      <c r="E31" s="1350"/>
      <c r="F31" s="1350"/>
      <c r="G31" s="1350"/>
      <c r="H31" s="1350"/>
      <c r="I31" s="242"/>
      <c r="J31" s="1348">
        <v>190</v>
      </c>
      <c r="K31" s="1348"/>
      <c r="L31" s="1348"/>
      <c r="M31" s="1348"/>
      <c r="N31" s="1348"/>
      <c r="O31" s="1348"/>
      <c r="P31" s="242"/>
      <c r="Q31" s="1349">
        <v>4698</v>
      </c>
      <c r="R31" s="1349"/>
      <c r="S31" s="1349"/>
      <c r="T31" s="1349"/>
      <c r="U31" s="1349"/>
      <c r="V31" s="1349"/>
      <c r="W31" s="1349"/>
      <c r="X31" s="1349"/>
      <c r="Y31" s="242"/>
      <c r="Z31" s="1349">
        <v>2253</v>
      </c>
      <c r="AA31" s="1349"/>
      <c r="AB31" s="1349"/>
      <c r="AC31" s="1349"/>
      <c r="AD31" s="1349"/>
      <c r="AE31" s="1349"/>
      <c r="AF31" s="1349"/>
      <c r="AG31" s="1349"/>
      <c r="AH31" s="242"/>
      <c r="AI31" s="1350" t="s">
        <v>316</v>
      </c>
      <c r="AJ31" s="1350"/>
      <c r="AK31" s="1350"/>
      <c r="AL31" s="1350"/>
      <c r="AM31" s="1350"/>
      <c r="AN31" s="1350"/>
      <c r="AO31" s="1350"/>
      <c r="AP31" s="1350"/>
      <c r="AQ31" s="242"/>
      <c r="AR31" s="1348">
        <v>142</v>
      </c>
      <c r="AS31" s="1348"/>
      <c r="AT31" s="1348"/>
      <c r="AU31" s="1348"/>
      <c r="AV31" s="1348"/>
      <c r="AW31" s="1348"/>
      <c r="AX31" s="1348"/>
      <c r="AY31" s="1348"/>
      <c r="AZ31" s="1348"/>
      <c r="BA31" s="1348"/>
      <c r="BB31" s="242"/>
      <c r="BC31" s="1349">
        <v>28890</v>
      </c>
      <c r="BD31" s="1349"/>
      <c r="BE31" s="1349"/>
      <c r="BF31" s="1349"/>
      <c r="BG31" s="1349"/>
      <c r="BH31" s="1349"/>
      <c r="BI31" s="1349"/>
      <c r="BJ31" s="1349"/>
      <c r="BK31" s="1349"/>
      <c r="BL31" s="1349"/>
      <c r="BM31" s="1349"/>
      <c r="BN31" s="1349"/>
      <c r="BO31" s="1349"/>
      <c r="BP31" s="1349"/>
      <c r="BQ31" s="243"/>
      <c r="BR31" s="1349">
        <v>17812</v>
      </c>
      <c r="BS31" s="1349"/>
      <c r="BT31" s="1349"/>
      <c r="BU31" s="1349"/>
      <c r="BV31" s="1349"/>
      <c r="BW31" s="1349"/>
      <c r="BX31" s="1349"/>
      <c r="BY31" s="1349"/>
      <c r="BZ31" s="1349"/>
      <c r="CA31" s="1349"/>
      <c r="CB31" s="1349"/>
      <c r="CC31" s="242"/>
    </row>
    <row r="32" spans="1:81" ht="13.35" customHeight="1">
      <c r="A32" s="240"/>
      <c r="B32" s="240" t="s">
        <v>543</v>
      </c>
      <c r="C32" s="1350" t="s">
        <v>316</v>
      </c>
      <c r="D32" s="1350"/>
      <c r="E32" s="1350"/>
      <c r="F32" s="1350"/>
      <c r="G32" s="1350"/>
      <c r="H32" s="1350"/>
      <c r="I32" s="242"/>
      <c r="J32" s="1348">
        <v>176</v>
      </c>
      <c r="K32" s="1348"/>
      <c r="L32" s="1348"/>
      <c r="M32" s="1348"/>
      <c r="N32" s="1348"/>
      <c r="O32" s="1348"/>
      <c r="P32" s="242"/>
      <c r="Q32" s="1349">
        <v>4462</v>
      </c>
      <c r="R32" s="1349"/>
      <c r="S32" s="1349"/>
      <c r="T32" s="1349"/>
      <c r="U32" s="1349"/>
      <c r="V32" s="1349"/>
      <c r="W32" s="1349"/>
      <c r="X32" s="1349"/>
      <c r="Y32" s="242"/>
      <c r="Z32" s="1349">
        <v>2774</v>
      </c>
      <c r="AA32" s="1349"/>
      <c r="AB32" s="1349"/>
      <c r="AC32" s="1349"/>
      <c r="AD32" s="1349"/>
      <c r="AE32" s="1349"/>
      <c r="AF32" s="1349"/>
      <c r="AG32" s="1349"/>
      <c r="AH32" s="242"/>
      <c r="AI32" s="1350" t="s">
        <v>316</v>
      </c>
      <c r="AJ32" s="1350"/>
      <c r="AK32" s="1350"/>
      <c r="AL32" s="1350"/>
      <c r="AM32" s="1350"/>
      <c r="AN32" s="1350"/>
      <c r="AO32" s="1350"/>
      <c r="AP32" s="1350"/>
      <c r="AQ32" s="242"/>
      <c r="AR32" s="1350" t="s">
        <v>316</v>
      </c>
      <c r="AS32" s="1350"/>
      <c r="AT32" s="1350"/>
      <c r="AU32" s="1350"/>
      <c r="AV32" s="1350"/>
      <c r="AW32" s="1350"/>
      <c r="AX32" s="1350"/>
      <c r="AY32" s="1350"/>
      <c r="AZ32" s="1350"/>
      <c r="BA32" s="1350"/>
      <c r="BB32" s="242"/>
      <c r="BC32" s="1349">
        <v>30007</v>
      </c>
      <c r="BD32" s="1349"/>
      <c r="BE32" s="1349"/>
      <c r="BF32" s="1349"/>
      <c r="BG32" s="1349"/>
      <c r="BH32" s="1349"/>
      <c r="BI32" s="1349"/>
      <c r="BJ32" s="1349"/>
      <c r="BK32" s="1349"/>
      <c r="BL32" s="1349"/>
      <c r="BM32" s="1349"/>
      <c r="BN32" s="1349"/>
      <c r="BO32" s="1349"/>
      <c r="BP32" s="1349"/>
      <c r="BQ32" s="243"/>
      <c r="BR32" s="1349">
        <v>13327</v>
      </c>
      <c r="BS32" s="1349"/>
      <c r="BT32" s="1349"/>
      <c r="BU32" s="1349"/>
      <c r="BV32" s="1349"/>
      <c r="BW32" s="1349"/>
      <c r="BX32" s="1349"/>
      <c r="BY32" s="1349"/>
      <c r="BZ32" s="1349"/>
      <c r="CA32" s="1349"/>
      <c r="CB32" s="1349"/>
      <c r="CC32" s="242"/>
    </row>
    <row r="33" spans="1:81" ht="13.35" customHeight="1">
      <c r="A33" s="240"/>
      <c r="B33" s="240"/>
      <c r="C33" s="242"/>
      <c r="D33" s="242"/>
      <c r="E33" s="242"/>
      <c r="F33" s="242"/>
      <c r="G33" s="242"/>
      <c r="H33" s="242"/>
      <c r="I33" s="242"/>
      <c r="J33" s="243"/>
      <c r="K33" s="243"/>
      <c r="L33" s="243"/>
      <c r="M33" s="243"/>
      <c r="N33" s="243"/>
      <c r="O33" s="243"/>
      <c r="P33" s="242"/>
      <c r="Q33" s="241"/>
      <c r="R33" s="241"/>
      <c r="S33" s="241"/>
      <c r="T33" s="241"/>
      <c r="U33" s="241"/>
      <c r="V33" s="241"/>
      <c r="W33" s="241"/>
      <c r="X33" s="241"/>
      <c r="Y33" s="242"/>
      <c r="Z33" s="241"/>
      <c r="AA33" s="241"/>
      <c r="AB33" s="241"/>
      <c r="AC33" s="241"/>
      <c r="AD33" s="241"/>
      <c r="AE33" s="241"/>
      <c r="AF33" s="241"/>
      <c r="AG33" s="241"/>
      <c r="AH33" s="242"/>
      <c r="AI33" s="242"/>
      <c r="AJ33" s="242"/>
      <c r="AK33" s="242"/>
      <c r="AL33" s="242"/>
      <c r="AM33" s="242"/>
      <c r="AN33" s="242"/>
      <c r="AO33" s="242"/>
      <c r="AP33" s="242"/>
      <c r="AQ33" s="242"/>
      <c r="AR33" s="242"/>
      <c r="AS33" s="242"/>
      <c r="AT33" s="242"/>
      <c r="AU33" s="242"/>
      <c r="AV33" s="242"/>
      <c r="AW33" s="242"/>
      <c r="AX33" s="242"/>
      <c r="AY33" s="242"/>
      <c r="AZ33" s="242"/>
      <c r="BA33" s="242"/>
      <c r="BB33" s="242"/>
      <c r="BC33" s="241"/>
      <c r="BD33" s="241"/>
      <c r="BE33" s="241"/>
      <c r="BF33" s="241"/>
      <c r="BG33" s="241"/>
      <c r="BH33" s="241"/>
      <c r="BI33" s="241"/>
      <c r="BJ33" s="241"/>
      <c r="BK33" s="241"/>
      <c r="BL33" s="241"/>
      <c r="BM33" s="241"/>
      <c r="BN33" s="241"/>
      <c r="BO33" s="241"/>
      <c r="BP33" s="241"/>
      <c r="BQ33" s="243"/>
      <c r="BR33" s="241"/>
      <c r="BS33" s="241"/>
      <c r="BT33" s="241"/>
      <c r="BU33" s="241"/>
      <c r="BV33" s="241"/>
      <c r="BW33" s="241"/>
      <c r="BX33" s="241"/>
      <c r="BY33" s="241"/>
      <c r="BZ33" s="241"/>
      <c r="CA33" s="241"/>
      <c r="CB33" s="241"/>
      <c r="CC33" s="242"/>
    </row>
    <row r="34" spans="1:81" ht="13.35" customHeight="1">
      <c r="A34" s="240">
        <v>2011</v>
      </c>
      <c r="B34" s="240" t="s">
        <v>544</v>
      </c>
      <c r="C34" s="1350" t="s">
        <v>316</v>
      </c>
      <c r="D34" s="1350"/>
      <c r="E34" s="1350"/>
      <c r="F34" s="1350"/>
      <c r="G34" s="1350"/>
      <c r="H34" s="1350"/>
      <c r="I34" s="242"/>
      <c r="J34" s="1348">
        <v>190</v>
      </c>
      <c r="K34" s="1348"/>
      <c r="L34" s="1348"/>
      <c r="M34" s="1348"/>
      <c r="N34" s="1348"/>
      <c r="O34" s="1348"/>
      <c r="P34" s="242"/>
      <c r="Q34" s="1349">
        <v>5003</v>
      </c>
      <c r="R34" s="1349"/>
      <c r="S34" s="1349"/>
      <c r="T34" s="1349"/>
      <c r="U34" s="1349"/>
      <c r="V34" s="1349"/>
      <c r="W34" s="1349"/>
      <c r="X34" s="1349"/>
      <c r="Y34" s="242"/>
      <c r="Z34" s="1349">
        <v>3209</v>
      </c>
      <c r="AA34" s="1349"/>
      <c r="AB34" s="1349"/>
      <c r="AC34" s="1349"/>
      <c r="AD34" s="1349"/>
      <c r="AE34" s="1349"/>
      <c r="AF34" s="1349"/>
      <c r="AG34" s="1349"/>
      <c r="AH34" s="242"/>
      <c r="AI34" s="1350" t="s">
        <v>316</v>
      </c>
      <c r="AJ34" s="1350"/>
      <c r="AK34" s="1350"/>
      <c r="AL34" s="1350"/>
      <c r="AM34" s="1350"/>
      <c r="AN34" s="1350"/>
      <c r="AO34" s="1350"/>
      <c r="AP34" s="1350"/>
      <c r="AQ34" s="242"/>
      <c r="AR34" s="1348">
        <v>135</v>
      </c>
      <c r="AS34" s="1348"/>
      <c r="AT34" s="1348"/>
      <c r="AU34" s="1348"/>
      <c r="AV34" s="1348"/>
      <c r="AW34" s="1348"/>
      <c r="AX34" s="1348"/>
      <c r="AY34" s="1348"/>
      <c r="AZ34" s="1348"/>
      <c r="BA34" s="1348"/>
      <c r="BB34" s="242"/>
      <c r="BC34" s="1349">
        <v>33995</v>
      </c>
      <c r="BD34" s="1349"/>
      <c r="BE34" s="1349"/>
      <c r="BF34" s="1349"/>
      <c r="BG34" s="1349"/>
      <c r="BH34" s="1349"/>
      <c r="BI34" s="1349"/>
      <c r="BJ34" s="1349"/>
      <c r="BK34" s="1349"/>
      <c r="BL34" s="1349"/>
      <c r="BM34" s="1349"/>
      <c r="BN34" s="1349"/>
      <c r="BO34" s="1349"/>
      <c r="BP34" s="1349"/>
      <c r="BQ34" s="243"/>
      <c r="BR34" s="1349">
        <v>18029</v>
      </c>
      <c r="BS34" s="1349"/>
      <c r="BT34" s="1349"/>
      <c r="BU34" s="1349"/>
      <c r="BV34" s="1349"/>
      <c r="BW34" s="1349"/>
      <c r="BX34" s="1349"/>
      <c r="BY34" s="1349"/>
      <c r="BZ34" s="1349"/>
      <c r="CA34" s="1349"/>
      <c r="CB34" s="1349"/>
      <c r="CC34" s="242"/>
    </row>
    <row r="35" spans="1:81" ht="13.35" customHeight="1">
      <c r="A35" s="240"/>
      <c r="B35" s="240" t="s">
        <v>69</v>
      </c>
      <c r="C35" s="1350" t="s">
        <v>316</v>
      </c>
      <c r="D35" s="1350"/>
      <c r="E35" s="1350"/>
      <c r="F35" s="1350"/>
      <c r="G35" s="1350"/>
      <c r="H35" s="1350"/>
      <c r="I35" s="242"/>
      <c r="J35" s="1348">
        <v>223</v>
      </c>
      <c r="K35" s="1348"/>
      <c r="L35" s="1348"/>
      <c r="M35" s="1348"/>
      <c r="N35" s="1348"/>
      <c r="O35" s="1348"/>
      <c r="P35" s="242"/>
      <c r="Q35" s="1349">
        <v>6198</v>
      </c>
      <c r="R35" s="1349"/>
      <c r="S35" s="1349"/>
      <c r="T35" s="1349"/>
      <c r="U35" s="1349"/>
      <c r="V35" s="1349"/>
      <c r="W35" s="1349"/>
      <c r="X35" s="1349"/>
      <c r="Y35" s="242"/>
      <c r="Z35" s="1349">
        <v>3501</v>
      </c>
      <c r="AA35" s="1349"/>
      <c r="AB35" s="1349"/>
      <c r="AC35" s="1349"/>
      <c r="AD35" s="1349"/>
      <c r="AE35" s="1349"/>
      <c r="AF35" s="1349"/>
      <c r="AG35" s="1349"/>
      <c r="AH35" s="242"/>
      <c r="AI35" s="1350" t="s">
        <v>316</v>
      </c>
      <c r="AJ35" s="1350"/>
      <c r="AK35" s="1350"/>
      <c r="AL35" s="1350"/>
      <c r="AM35" s="1350"/>
      <c r="AN35" s="1350"/>
      <c r="AO35" s="1350"/>
      <c r="AP35" s="1350"/>
      <c r="AQ35" s="242"/>
      <c r="AR35" s="1348">
        <v>168</v>
      </c>
      <c r="AS35" s="1348"/>
      <c r="AT35" s="1348"/>
      <c r="AU35" s="1348"/>
      <c r="AV35" s="1348"/>
      <c r="AW35" s="1348"/>
      <c r="AX35" s="1348"/>
      <c r="AY35" s="1348"/>
      <c r="AZ35" s="1348"/>
      <c r="BA35" s="1348"/>
      <c r="BB35" s="242"/>
      <c r="BC35" s="1349">
        <v>37055</v>
      </c>
      <c r="BD35" s="1349"/>
      <c r="BE35" s="1349"/>
      <c r="BF35" s="1349"/>
      <c r="BG35" s="1349"/>
      <c r="BH35" s="1349"/>
      <c r="BI35" s="1349"/>
      <c r="BJ35" s="1349"/>
      <c r="BK35" s="1349"/>
      <c r="BL35" s="1349"/>
      <c r="BM35" s="1349"/>
      <c r="BN35" s="1349"/>
      <c r="BO35" s="1349"/>
      <c r="BP35" s="1349"/>
      <c r="BQ35" s="243"/>
      <c r="BR35" s="1349">
        <v>23663</v>
      </c>
      <c r="BS35" s="1349"/>
      <c r="BT35" s="1349"/>
      <c r="BU35" s="1349"/>
      <c r="BV35" s="1349"/>
      <c r="BW35" s="1349"/>
      <c r="BX35" s="1349"/>
      <c r="BY35" s="1349"/>
      <c r="BZ35" s="1349"/>
      <c r="CA35" s="1349"/>
      <c r="CB35" s="1349"/>
      <c r="CC35" s="242"/>
    </row>
    <row r="36" spans="1:81" ht="13.35" customHeight="1">
      <c r="A36" s="240"/>
      <c r="B36" s="240" t="s">
        <v>315</v>
      </c>
      <c r="C36" s="1350" t="s">
        <v>316</v>
      </c>
      <c r="D36" s="1350"/>
      <c r="E36" s="1350"/>
      <c r="F36" s="1350"/>
      <c r="G36" s="1350"/>
      <c r="H36" s="1350"/>
      <c r="I36" s="242"/>
      <c r="J36" s="1348">
        <v>204</v>
      </c>
      <c r="K36" s="1348"/>
      <c r="L36" s="1348"/>
      <c r="M36" s="1348"/>
      <c r="N36" s="1348"/>
      <c r="O36" s="1348"/>
      <c r="P36" s="242"/>
      <c r="Q36" s="1349">
        <v>6131</v>
      </c>
      <c r="R36" s="1349"/>
      <c r="S36" s="1349"/>
      <c r="T36" s="1349"/>
      <c r="U36" s="1349"/>
      <c r="V36" s="1349"/>
      <c r="W36" s="1349"/>
      <c r="X36" s="1349"/>
      <c r="Y36" s="242"/>
      <c r="Z36" s="1349">
        <v>3175</v>
      </c>
      <c r="AA36" s="1349"/>
      <c r="AB36" s="1349"/>
      <c r="AC36" s="1349"/>
      <c r="AD36" s="1349"/>
      <c r="AE36" s="1349"/>
      <c r="AF36" s="1349"/>
      <c r="AG36" s="1349"/>
      <c r="AH36" s="242"/>
      <c r="AI36" s="1350" t="s">
        <v>316</v>
      </c>
      <c r="AJ36" s="1350"/>
      <c r="AK36" s="1350"/>
      <c r="AL36" s="1350"/>
      <c r="AM36" s="1350"/>
      <c r="AN36" s="1350"/>
      <c r="AO36" s="1350"/>
      <c r="AP36" s="1350"/>
      <c r="AQ36" s="242"/>
      <c r="AR36" s="1350" t="s">
        <v>316</v>
      </c>
      <c r="AS36" s="1350"/>
      <c r="AT36" s="1350"/>
      <c r="AU36" s="1350"/>
      <c r="AV36" s="1350"/>
      <c r="AW36" s="1350"/>
      <c r="AX36" s="1350"/>
      <c r="AY36" s="1350"/>
      <c r="AZ36" s="1350"/>
      <c r="BA36" s="1350"/>
      <c r="BB36" s="242"/>
      <c r="BC36" s="1349">
        <v>33567</v>
      </c>
      <c r="BD36" s="1349"/>
      <c r="BE36" s="1349"/>
      <c r="BF36" s="1349"/>
      <c r="BG36" s="1349"/>
      <c r="BH36" s="1349"/>
      <c r="BI36" s="1349"/>
      <c r="BJ36" s="1349"/>
      <c r="BK36" s="1349"/>
      <c r="BL36" s="1349"/>
      <c r="BM36" s="1349"/>
      <c r="BN36" s="1349"/>
      <c r="BO36" s="1349"/>
      <c r="BP36" s="1349"/>
      <c r="BQ36" s="243"/>
      <c r="BR36" s="1349">
        <v>22183</v>
      </c>
      <c r="BS36" s="1349"/>
      <c r="BT36" s="1349"/>
      <c r="BU36" s="1349"/>
      <c r="BV36" s="1349"/>
      <c r="BW36" s="1349"/>
      <c r="BX36" s="1349"/>
      <c r="BY36" s="1349"/>
      <c r="BZ36" s="1349"/>
      <c r="CA36" s="1349"/>
      <c r="CB36" s="1349"/>
      <c r="CC36" s="242"/>
    </row>
    <row r="37" spans="1:81" ht="13.35" customHeight="1">
      <c r="A37" s="240"/>
      <c r="B37" s="240" t="s">
        <v>543</v>
      </c>
      <c r="C37" s="1350" t="s">
        <v>316</v>
      </c>
      <c r="D37" s="1350"/>
      <c r="E37" s="1350"/>
      <c r="F37" s="1350"/>
      <c r="G37" s="1350"/>
      <c r="H37" s="1350"/>
      <c r="I37" s="242"/>
      <c r="J37" s="1348">
        <v>178</v>
      </c>
      <c r="K37" s="1348"/>
      <c r="L37" s="1348"/>
      <c r="M37" s="1348"/>
      <c r="N37" s="1348"/>
      <c r="O37" s="1348"/>
      <c r="P37" s="242"/>
      <c r="Q37" s="1349">
        <v>4952</v>
      </c>
      <c r="R37" s="1349"/>
      <c r="S37" s="1349"/>
      <c r="T37" s="1349"/>
      <c r="U37" s="1349"/>
      <c r="V37" s="1349"/>
      <c r="W37" s="1349"/>
      <c r="X37" s="1349"/>
      <c r="Y37" s="242"/>
      <c r="Z37" s="1349">
        <v>3357</v>
      </c>
      <c r="AA37" s="1349"/>
      <c r="AB37" s="1349"/>
      <c r="AC37" s="1349"/>
      <c r="AD37" s="1349"/>
      <c r="AE37" s="1349"/>
      <c r="AF37" s="1349"/>
      <c r="AG37" s="1349"/>
      <c r="AH37" s="242"/>
      <c r="AI37" s="1350" t="s">
        <v>316</v>
      </c>
      <c r="AJ37" s="1350"/>
      <c r="AK37" s="1350"/>
      <c r="AL37" s="1350"/>
      <c r="AM37" s="1350"/>
      <c r="AN37" s="1350"/>
      <c r="AO37" s="1350"/>
      <c r="AP37" s="1350"/>
      <c r="AQ37" s="242"/>
      <c r="AR37" s="1350" t="s">
        <v>316</v>
      </c>
      <c r="AS37" s="1350"/>
      <c r="AT37" s="1350"/>
      <c r="AU37" s="1350"/>
      <c r="AV37" s="1350"/>
      <c r="AW37" s="1350"/>
      <c r="AX37" s="1350"/>
      <c r="AY37" s="1350"/>
      <c r="AZ37" s="1350"/>
      <c r="BA37" s="1350"/>
      <c r="BB37" s="242"/>
      <c r="BC37" s="1349">
        <v>31993</v>
      </c>
      <c r="BD37" s="1349"/>
      <c r="BE37" s="1349"/>
      <c r="BF37" s="1349"/>
      <c r="BG37" s="1349"/>
      <c r="BH37" s="1349"/>
      <c r="BI37" s="1349"/>
      <c r="BJ37" s="1349"/>
      <c r="BK37" s="1349"/>
      <c r="BL37" s="1349"/>
      <c r="BM37" s="1349"/>
      <c r="BN37" s="1349"/>
      <c r="BO37" s="1349"/>
      <c r="BP37" s="1349"/>
      <c r="BQ37" s="243"/>
      <c r="BR37" s="1349">
        <v>11548</v>
      </c>
      <c r="BS37" s="1349"/>
      <c r="BT37" s="1349"/>
      <c r="BU37" s="1349"/>
      <c r="BV37" s="1349"/>
      <c r="BW37" s="1349"/>
      <c r="BX37" s="1349"/>
      <c r="BY37" s="1349"/>
      <c r="BZ37" s="1349"/>
      <c r="CA37" s="1349"/>
      <c r="CB37" s="1349"/>
      <c r="CC37" s="242"/>
    </row>
    <row r="38" spans="1:81" ht="13.35" customHeight="1">
      <c r="A38" s="240"/>
      <c r="B38" s="240"/>
      <c r="C38" s="242"/>
      <c r="D38" s="242"/>
      <c r="E38" s="242"/>
      <c r="F38" s="242"/>
      <c r="G38" s="242"/>
      <c r="H38" s="242"/>
      <c r="I38" s="242"/>
      <c r="J38" s="243"/>
      <c r="K38" s="243"/>
      <c r="L38" s="243"/>
      <c r="M38" s="243"/>
      <c r="N38" s="243"/>
      <c r="O38" s="243"/>
      <c r="P38" s="242"/>
      <c r="Q38" s="241"/>
      <c r="R38" s="241"/>
      <c r="S38" s="241"/>
      <c r="T38" s="241"/>
      <c r="U38" s="241"/>
      <c r="V38" s="241"/>
      <c r="W38" s="241"/>
      <c r="X38" s="241"/>
      <c r="Y38" s="242"/>
      <c r="Z38" s="241"/>
      <c r="AA38" s="241"/>
      <c r="AB38" s="241"/>
      <c r="AC38" s="241"/>
      <c r="AD38" s="241"/>
      <c r="AE38" s="241"/>
      <c r="AF38" s="241"/>
      <c r="AG38" s="241"/>
      <c r="AH38" s="242"/>
      <c r="AI38" s="242"/>
      <c r="AJ38" s="242"/>
      <c r="AK38" s="242"/>
      <c r="AL38" s="242"/>
      <c r="AM38" s="242"/>
      <c r="AN38" s="242"/>
      <c r="AO38" s="242"/>
      <c r="AP38" s="242"/>
      <c r="AQ38" s="242"/>
      <c r="AR38" s="242"/>
      <c r="AS38" s="242"/>
      <c r="AT38" s="242"/>
      <c r="AU38" s="242"/>
      <c r="AV38" s="242"/>
      <c r="AW38" s="242"/>
      <c r="AX38" s="242"/>
      <c r="AY38" s="242"/>
      <c r="AZ38" s="242"/>
      <c r="BA38" s="242"/>
      <c r="BB38" s="242"/>
      <c r="BC38" s="241"/>
      <c r="BD38" s="241"/>
      <c r="BE38" s="241"/>
      <c r="BF38" s="241"/>
      <c r="BG38" s="241"/>
      <c r="BH38" s="241"/>
      <c r="BI38" s="241"/>
      <c r="BJ38" s="241"/>
      <c r="BK38" s="241"/>
      <c r="BL38" s="241"/>
      <c r="BM38" s="241"/>
      <c r="BN38" s="241"/>
      <c r="BO38" s="241"/>
      <c r="BP38" s="241"/>
      <c r="BQ38" s="243"/>
      <c r="BR38" s="241"/>
      <c r="BS38" s="241"/>
      <c r="BT38" s="241"/>
      <c r="BU38" s="241"/>
      <c r="BV38" s="241"/>
      <c r="BW38" s="241"/>
      <c r="BX38" s="241"/>
      <c r="BY38" s="241"/>
      <c r="BZ38" s="241"/>
      <c r="CA38" s="241"/>
      <c r="CB38" s="241"/>
      <c r="CC38" s="242"/>
    </row>
    <row r="39" spans="1:81" ht="13.35" customHeight="1">
      <c r="A39" s="240">
        <v>2012</v>
      </c>
      <c r="B39" s="240" t="s">
        <v>544</v>
      </c>
      <c r="C39" s="1350" t="s">
        <v>316</v>
      </c>
      <c r="D39" s="1350"/>
      <c r="E39" s="1350"/>
      <c r="F39" s="1350"/>
      <c r="G39" s="1350"/>
      <c r="H39" s="1350"/>
      <c r="I39" s="242"/>
      <c r="J39" s="1348">
        <v>210</v>
      </c>
      <c r="K39" s="1348"/>
      <c r="L39" s="1348"/>
      <c r="M39" s="1348"/>
      <c r="N39" s="1348"/>
      <c r="O39" s="1348"/>
      <c r="P39" s="242"/>
      <c r="Q39" s="1349">
        <v>5921</v>
      </c>
      <c r="R39" s="1349"/>
      <c r="S39" s="1349"/>
      <c r="T39" s="1349"/>
      <c r="U39" s="1349"/>
      <c r="V39" s="1349"/>
      <c r="W39" s="1349"/>
      <c r="X39" s="1349"/>
      <c r="Y39" s="242"/>
      <c r="Z39" s="1349">
        <v>3842</v>
      </c>
      <c r="AA39" s="1349"/>
      <c r="AB39" s="1349"/>
      <c r="AC39" s="1349"/>
      <c r="AD39" s="1349"/>
      <c r="AE39" s="1349"/>
      <c r="AF39" s="1349"/>
      <c r="AG39" s="1349"/>
      <c r="AH39" s="242"/>
      <c r="AI39" s="1350" t="s">
        <v>316</v>
      </c>
      <c r="AJ39" s="1350"/>
      <c r="AK39" s="1350"/>
      <c r="AL39" s="1350"/>
      <c r="AM39" s="1350"/>
      <c r="AN39" s="1350"/>
      <c r="AO39" s="1350"/>
      <c r="AP39" s="1350"/>
      <c r="AQ39" s="242"/>
      <c r="AR39" s="1350" t="s">
        <v>316</v>
      </c>
      <c r="AS39" s="1350"/>
      <c r="AT39" s="1350"/>
      <c r="AU39" s="1350"/>
      <c r="AV39" s="1350"/>
      <c r="AW39" s="1350"/>
      <c r="AX39" s="1350"/>
      <c r="AY39" s="1350"/>
      <c r="AZ39" s="1350"/>
      <c r="BA39" s="1350"/>
      <c r="BB39" s="242"/>
      <c r="BC39" s="1349">
        <v>33678</v>
      </c>
      <c r="BD39" s="1349"/>
      <c r="BE39" s="1349"/>
      <c r="BF39" s="1349"/>
      <c r="BG39" s="1349"/>
      <c r="BH39" s="1349"/>
      <c r="BI39" s="1349"/>
      <c r="BJ39" s="1349"/>
      <c r="BK39" s="1349"/>
      <c r="BL39" s="1349"/>
      <c r="BM39" s="1349"/>
      <c r="BN39" s="1349"/>
      <c r="BO39" s="1349"/>
      <c r="BP39" s="1349"/>
      <c r="BQ39" s="243"/>
      <c r="BR39" s="1349">
        <v>17473</v>
      </c>
      <c r="BS39" s="1349"/>
      <c r="BT39" s="1349"/>
      <c r="BU39" s="1349"/>
      <c r="BV39" s="1349"/>
      <c r="BW39" s="1349"/>
      <c r="BX39" s="1349"/>
      <c r="BY39" s="1349"/>
      <c r="BZ39" s="1349"/>
      <c r="CA39" s="1349"/>
      <c r="CB39" s="1349"/>
      <c r="CC39" s="242"/>
    </row>
    <row r="40" spans="1:81" ht="13.35" customHeight="1">
      <c r="A40" s="240"/>
      <c r="B40" s="240" t="s">
        <v>69</v>
      </c>
      <c r="C40" s="1350" t="s">
        <v>316</v>
      </c>
      <c r="D40" s="1350"/>
      <c r="E40" s="1350"/>
      <c r="F40" s="1350"/>
      <c r="G40" s="1350"/>
      <c r="H40" s="1350"/>
      <c r="I40" s="242"/>
      <c r="J40" s="1348">
        <v>266</v>
      </c>
      <c r="K40" s="1348"/>
      <c r="L40" s="1348"/>
      <c r="M40" s="1348"/>
      <c r="N40" s="1348"/>
      <c r="O40" s="1348"/>
      <c r="P40" s="242"/>
      <c r="Q40" s="1349">
        <v>6023</v>
      </c>
      <c r="R40" s="1349"/>
      <c r="S40" s="1349"/>
      <c r="T40" s="1349"/>
      <c r="U40" s="1349"/>
      <c r="V40" s="1349"/>
      <c r="W40" s="1349"/>
      <c r="X40" s="1349"/>
      <c r="Y40" s="242"/>
      <c r="Z40" s="1349">
        <v>3614</v>
      </c>
      <c r="AA40" s="1349"/>
      <c r="AB40" s="1349"/>
      <c r="AC40" s="1349"/>
      <c r="AD40" s="1349"/>
      <c r="AE40" s="1349"/>
      <c r="AF40" s="1349"/>
      <c r="AG40" s="1349"/>
      <c r="AH40" s="242"/>
      <c r="AI40" s="1350" t="s">
        <v>316</v>
      </c>
      <c r="AJ40" s="1350"/>
      <c r="AK40" s="1350"/>
      <c r="AL40" s="1350"/>
      <c r="AM40" s="1350"/>
      <c r="AN40" s="1350"/>
      <c r="AO40" s="1350"/>
      <c r="AP40" s="1350"/>
      <c r="AQ40" s="242"/>
      <c r="AR40" s="1350" t="s">
        <v>316</v>
      </c>
      <c r="AS40" s="1350"/>
      <c r="AT40" s="1350"/>
      <c r="AU40" s="1350"/>
      <c r="AV40" s="1350"/>
      <c r="AW40" s="1350"/>
      <c r="AX40" s="1350"/>
      <c r="AY40" s="1350"/>
      <c r="AZ40" s="1350"/>
      <c r="BA40" s="1350"/>
      <c r="BB40" s="242"/>
      <c r="BC40" s="1350" t="s">
        <v>316</v>
      </c>
      <c r="BD40" s="1350"/>
      <c r="BE40" s="1350"/>
      <c r="BF40" s="1350"/>
      <c r="BG40" s="1350"/>
      <c r="BH40" s="1350"/>
      <c r="BI40" s="1350"/>
      <c r="BJ40" s="1350"/>
      <c r="BK40" s="1350"/>
      <c r="BL40" s="1350"/>
      <c r="BM40" s="1350"/>
      <c r="BN40" s="1350"/>
      <c r="BO40" s="1350"/>
      <c r="BP40" s="1350"/>
      <c r="BQ40" s="243"/>
      <c r="BR40" s="1349">
        <v>17589</v>
      </c>
      <c r="BS40" s="1349"/>
      <c r="BT40" s="1349"/>
      <c r="BU40" s="1349"/>
      <c r="BV40" s="1349"/>
      <c r="BW40" s="1349"/>
      <c r="BX40" s="1349"/>
      <c r="BY40" s="1349"/>
      <c r="BZ40" s="1349"/>
      <c r="CA40" s="1349"/>
      <c r="CB40" s="1349"/>
      <c r="CC40" s="242"/>
    </row>
    <row r="41" spans="1:81" ht="13.35" customHeight="1">
      <c r="A41" s="240"/>
      <c r="B41" s="240" t="s">
        <v>315</v>
      </c>
      <c r="C41" s="1350" t="s">
        <v>316</v>
      </c>
      <c r="D41" s="1350"/>
      <c r="E41" s="1350"/>
      <c r="F41" s="1350"/>
      <c r="G41" s="1350"/>
      <c r="H41" s="1350"/>
      <c r="I41" s="242"/>
      <c r="J41" s="1348">
        <v>210</v>
      </c>
      <c r="K41" s="1348"/>
      <c r="L41" s="1348"/>
      <c r="M41" s="1348"/>
      <c r="N41" s="1348"/>
      <c r="O41" s="1348"/>
      <c r="P41" s="242"/>
      <c r="Q41" s="1349">
        <v>5125</v>
      </c>
      <c r="R41" s="1349"/>
      <c r="S41" s="1349"/>
      <c r="T41" s="1349"/>
      <c r="U41" s="1349"/>
      <c r="V41" s="1349"/>
      <c r="W41" s="1349"/>
      <c r="X41" s="1349"/>
      <c r="Y41" s="242"/>
      <c r="Z41" s="1349">
        <v>2379</v>
      </c>
      <c r="AA41" s="1349"/>
      <c r="AB41" s="1349"/>
      <c r="AC41" s="1349"/>
      <c r="AD41" s="1349"/>
      <c r="AE41" s="1349"/>
      <c r="AF41" s="1349"/>
      <c r="AG41" s="1349"/>
      <c r="AH41" s="242"/>
      <c r="AI41" s="1350" t="s">
        <v>316</v>
      </c>
      <c r="AJ41" s="1350"/>
      <c r="AK41" s="1350"/>
      <c r="AL41" s="1350"/>
      <c r="AM41" s="1350"/>
      <c r="AN41" s="1350"/>
      <c r="AO41" s="1350"/>
      <c r="AP41" s="1350"/>
      <c r="AQ41" s="242"/>
      <c r="AR41" s="1350" t="s">
        <v>316</v>
      </c>
      <c r="AS41" s="1350"/>
      <c r="AT41" s="1350"/>
      <c r="AU41" s="1350"/>
      <c r="AV41" s="1350"/>
      <c r="AW41" s="1350"/>
      <c r="AX41" s="1350"/>
      <c r="AY41" s="1350"/>
      <c r="AZ41" s="1350"/>
      <c r="BA41" s="1350"/>
      <c r="BB41" s="242"/>
      <c r="BC41" s="1350" t="s">
        <v>316</v>
      </c>
      <c r="BD41" s="1350"/>
      <c r="BE41" s="1350"/>
      <c r="BF41" s="1350"/>
      <c r="BG41" s="1350"/>
      <c r="BH41" s="1350"/>
      <c r="BI41" s="1350"/>
      <c r="BJ41" s="1350"/>
      <c r="BK41" s="1350"/>
      <c r="BL41" s="1350"/>
      <c r="BM41" s="1350"/>
      <c r="BN41" s="1350"/>
      <c r="BO41" s="1350"/>
      <c r="BP41" s="1350"/>
      <c r="BQ41" s="243"/>
      <c r="BR41" s="1349">
        <v>15292</v>
      </c>
      <c r="BS41" s="1349"/>
      <c r="BT41" s="1349"/>
      <c r="BU41" s="1349"/>
      <c r="BV41" s="1349"/>
      <c r="BW41" s="1349"/>
      <c r="BX41" s="1349"/>
      <c r="BY41" s="1349"/>
      <c r="BZ41" s="1349"/>
      <c r="CA41" s="1349"/>
      <c r="CB41" s="1349"/>
      <c r="CC41" s="242"/>
    </row>
    <row r="42" spans="1:81" ht="13.35" customHeight="1">
      <c r="A42" s="240"/>
      <c r="B42" s="240" t="s">
        <v>543</v>
      </c>
      <c r="C42" s="1350" t="s">
        <v>316</v>
      </c>
      <c r="D42" s="1350"/>
      <c r="E42" s="1350"/>
      <c r="F42" s="1350"/>
      <c r="G42" s="1350"/>
      <c r="H42" s="1350"/>
      <c r="I42" s="242"/>
      <c r="J42" s="1348">
        <v>192</v>
      </c>
      <c r="K42" s="1348"/>
      <c r="L42" s="1348"/>
      <c r="M42" s="1348"/>
      <c r="N42" s="1348"/>
      <c r="O42" s="1348"/>
      <c r="P42" s="242"/>
      <c r="Q42" s="1349">
        <v>4101</v>
      </c>
      <c r="R42" s="1349"/>
      <c r="S42" s="1349"/>
      <c r="T42" s="1349"/>
      <c r="U42" s="1349"/>
      <c r="V42" s="1349"/>
      <c r="W42" s="1349"/>
      <c r="X42" s="1349"/>
      <c r="Y42" s="242"/>
      <c r="Z42" s="1349">
        <v>2122</v>
      </c>
      <c r="AA42" s="1349"/>
      <c r="AB42" s="1349"/>
      <c r="AC42" s="1349"/>
      <c r="AD42" s="1349"/>
      <c r="AE42" s="1349"/>
      <c r="AF42" s="1349"/>
      <c r="AG42" s="1349"/>
      <c r="AH42" s="242"/>
      <c r="AI42" s="1350" t="s">
        <v>316</v>
      </c>
      <c r="AJ42" s="1350"/>
      <c r="AK42" s="1350"/>
      <c r="AL42" s="1350"/>
      <c r="AM42" s="1350"/>
      <c r="AN42" s="1350"/>
      <c r="AO42" s="1350"/>
      <c r="AP42" s="1350"/>
      <c r="AQ42" s="242"/>
      <c r="AR42" s="1350" t="s">
        <v>316</v>
      </c>
      <c r="AS42" s="1350"/>
      <c r="AT42" s="1350"/>
      <c r="AU42" s="1350"/>
      <c r="AV42" s="1350"/>
      <c r="AW42" s="1350"/>
      <c r="AX42" s="1350"/>
      <c r="AY42" s="1350"/>
      <c r="AZ42" s="1350"/>
      <c r="BA42" s="1350"/>
      <c r="BB42" s="242"/>
      <c r="BC42" s="1350" t="s">
        <v>316</v>
      </c>
      <c r="BD42" s="1350"/>
      <c r="BE42" s="1350"/>
      <c r="BF42" s="1350"/>
      <c r="BG42" s="1350"/>
      <c r="BH42" s="1350"/>
      <c r="BI42" s="1350"/>
      <c r="BJ42" s="1350"/>
      <c r="BK42" s="1350"/>
      <c r="BL42" s="1350"/>
      <c r="BM42" s="1350"/>
      <c r="BN42" s="1350"/>
      <c r="BO42" s="1350"/>
      <c r="BP42" s="1350"/>
      <c r="BQ42" s="243"/>
      <c r="BR42" s="1349">
        <v>11730</v>
      </c>
      <c r="BS42" s="1349"/>
      <c r="BT42" s="1349"/>
      <c r="BU42" s="1349"/>
      <c r="BV42" s="1349"/>
      <c r="BW42" s="1349"/>
      <c r="BX42" s="1349"/>
      <c r="BY42" s="1349"/>
      <c r="BZ42" s="1349"/>
      <c r="CA42" s="1349"/>
      <c r="CB42" s="1349"/>
      <c r="CC42" s="242"/>
    </row>
    <row r="43" spans="1:81" ht="13.35" customHeight="1">
      <c r="A43" s="240"/>
      <c r="B43" s="240"/>
      <c r="C43" s="1350"/>
      <c r="D43" s="1350"/>
      <c r="E43" s="1350"/>
      <c r="F43" s="1350"/>
      <c r="G43" s="1350"/>
      <c r="H43" s="1350"/>
      <c r="I43" s="242"/>
      <c r="J43" s="1348"/>
      <c r="K43" s="1348"/>
      <c r="L43" s="1348"/>
      <c r="M43" s="1348"/>
      <c r="N43" s="1348"/>
      <c r="O43" s="1348"/>
      <c r="P43" s="242"/>
      <c r="Q43" s="1349"/>
      <c r="R43" s="1349"/>
      <c r="S43" s="1349"/>
      <c r="T43" s="1349"/>
      <c r="U43" s="1349"/>
      <c r="V43" s="1349"/>
      <c r="W43" s="1349"/>
      <c r="X43" s="1349"/>
      <c r="Y43" s="242"/>
      <c r="Z43" s="1349"/>
      <c r="AA43" s="1349"/>
      <c r="AB43" s="1349"/>
      <c r="AC43" s="1349"/>
      <c r="AD43" s="1349"/>
      <c r="AE43" s="1349"/>
      <c r="AF43" s="1349"/>
      <c r="AG43" s="1349"/>
      <c r="AH43" s="242"/>
      <c r="AI43" s="1350"/>
      <c r="AJ43" s="1350"/>
      <c r="AK43" s="1350"/>
      <c r="AL43" s="1350"/>
      <c r="AM43" s="1350"/>
      <c r="AN43" s="1350"/>
      <c r="AO43" s="1350"/>
      <c r="AP43" s="1350"/>
      <c r="AQ43" s="242"/>
      <c r="AR43" s="1350"/>
      <c r="AS43" s="1350"/>
      <c r="AT43" s="1350"/>
      <c r="AU43" s="1350"/>
      <c r="AV43" s="1350"/>
      <c r="AW43" s="1350"/>
      <c r="AX43" s="1350"/>
      <c r="AY43" s="1350"/>
      <c r="AZ43" s="1350"/>
      <c r="BA43" s="1350"/>
      <c r="BB43" s="242"/>
      <c r="BC43" s="1350"/>
      <c r="BD43" s="1350"/>
      <c r="BE43" s="1350"/>
      <c r="BF43" s="1350"/>
      <c r="BG43" s="1350"/>
      <c r="BH43" s="1350"/>
      <c r="BI43" s="1350"/>
      <c r="BJ43" s="1350"/>
      <c r="BK43" s="1350"/>
      <c r="BL43" s="1350"/>
      <c r="BM43" s="1350"/>
      <c r="BN43" s="1350"/>
      <c r="BO43" s="1350"/>
      <c r="BP43" s="1350"/>
      <c r="BQ43" s="243"/>
      <c r="BR43" s="1349"/>
      <c r="BS43" s="1349"/>
      <c r="BT43" s="1349"/>
      <c r="BU43" s="1349"/>
      <c r="BV43" s="1349"/>
      <c r="BW43" s="1349"/>
      <c r="BX43" s="1349"/>
      <c r="BY43" s="1349"/>
      <c r="BZ43" s="1349"/>
      <c r="CA43" s="1349"/>
      <c r="CB43" s="1349"/>
      <c r="CC43" s="242"/>
    </row>
    <row r="44" spans="1:81" ht="13.35" customHeight="1">
      <c r="A44" s="240">
        <v>2013</v>
      </c>
      <c r="B44" s="240" t="s">
        <v>544</v>
      </c>
      <c r="C44" s="1350" t="s">
        <v>316</v>
      </c>
      <c r="D44" s="1350"/>
      <c r="E44" s="1350"/>
      <c r="F44" s="1350"/>
      <c r="G44" s="1350"/>
      <c r="H44" s="1350"/>
      <c r="I44" s="242"/>
      <c r="J44" s="1348">
        <v>206</v>
      </c>
      <c r="K44" s="1348"/>
      <c r="L44" s="1348"/>
      <c r="M44" s="1348"/>
      <c r="N44" s="1348"/>
      <c r="O44" s="1348"/>
      <c r="P44" s="242"/>
      <c r="Q44" s="1349">
        <v>4868</v>
      </c>
      <c r="R44" s="1349"/>
      <c r="S44" s="1349"/>
      <c r="T44" s="1349"/>
      <c r="U44" s="1349"/>
      <c r="V44" s="1349"/>
      <c r="W44" s="1349"/>
      <c r="X44" s="1349"/>
      <c r="Y44" s="242"/>
      <c r="Z44" s="1349">
        <v>2597</v>
      </c>
      <c r="AA44" s="1349"/>
      <c r="AB44" s="1349"/>
      <c r="AC44" s="1349"/>
      <c r="AD44" s="1349"/>
      <c r="AE44" s="1349"/>
      <c r="AF44" s="1349"/>
      <c r="AG44" s="1349"/>
      <c r="AH44" s="242"/>
      <c r="AI44" s="1350" t="s">
        <v>316</v>
      </c>
      <c r="AJ44" s="1350"/>
      <c r="AK44" s="1350"/>
      <c r="AL44" s="1350"/>
      <c r="AM44" s="1350"/>
      <c r="AN44" s="1350"/>
      <c r="AO44" s="1350"/>
      <c r="AP44" s="1350"/>
      <c r="AQ44" s="242"/>
      <c r="AR44" s="1350" t="s">
        <v>316</v>
      </c>
      <c r="AS44" s="1350"/>
      <c r="AT44" s="1350"/>
      <c r="AU44" s="1350"/>
      <c r="AV44" s="1350"/>
      <c r="AW44" s="1350"/>
      <c r="AX44" s="1350"/>
      <c r="AY44" s="1350"/>
      <c r="AZ44" s="1350"/>
      <c r="BA44" s="1350"/>
      <c r="BB44" s="242"/>
      <c r="BC44" s="1350" t="s">
        <v>316</v>
      </c>
      <c r="BD44" s="1350"/>
      <c r="BE44" s="1350"/>
      <c r="BF44" s="1350"/>
      <c r="BG44" s="1350"/>
      <c r="BH44" s="1350"/>
      <c r="BI44" s="1350"/>
      <c r="BJ44" s="1350"/>
      <c r="BK44" s="1350"/>
      <c r="BL44" s="1350"/>
      <c r="BM44" s="1350"/>
      <c r="BN44" s="1350"/>
      <c r="BO44" s="1350"/>
      <c r="BP44" s="1350"/>
      <c r="BQ44" s="243"/>
      <c r="BR44" s="1349">
        <v>13667</v>
      </c>
      <c r="BS44" s="1349"/>
      <c r="BT44" s="1349"/>
      <c r="BU44" s="1349"/>
      <c r="BV44" s="1349"/>
      <c r="BW44" s="1349"/>
      <c r="BX44" s="1349"/>
      <c r="BY44" s="1349"/>
      <c r="BZ44" s="1349"/>
      <c r="CA44" s="1349"/>
      <c r="CB44" s="1349"/>
      <c r="CC44" s="242"/>
    </row>
    <row r="45" spans="1:81" s="356" customFormat="1" ht="13.35" customHeight="1">
      <c r="A45" s="357"/>
      <c r="B45" s="357" t="s">
        <v>69</v>
      </c>
      <c r="C45" s="1350" t="s">
        <v>316</v>
      </c>
      <c r="D45" s="1350"/>
      <c r="E45" s="1350"/>
      <c r="F45" s="1350"/>
      <c r="G45" s="1350"/>
      <c r="H45" s="1350"/>
      <c r="I45" s="361"/>
      <c r="J45" s="1352">
        <v>219</v>
      </c>
      <c r="K45" s="1352"/>
      <c r="L45" s="1352"/>
      <c r="M45" s="1352"/>
      <c r="N45" s="1352"/>
      <c r="O45" s="1352"/>
      <c r="P45" s="361"/>
      <c r="Q45" s="1353">
        <v>6159</v>
      </c>
      <c r="R45" s="1353"/>
      <c r="S45" s="1353"/>
      <c r="T45" s="1353"/>
      <c r="U45" s="1353"/>
      <c r="V45" s="1353"/>
      <c r="W45" s="1353"/>
      <c r="X45" s="1353"/>
      <c r="Y45" s="361"/>
      <c r="Z45" s="1353">
        <v>3120</v>
      </c>
      <c r="AA45" s="1353"/>
      <c r="AB45" s="1353"/>
      <c r="AC45" s="1353"/>
      <c r="AD45" s="1353"/>
      <c r="AE45" s="1353"/>
      <c r="AF45" s="1353"/>
      <c r="AG45" s="1353"/>
      <c r="AH45" s="361"/>
      <c r="AI45" s="1350" t="s">
        <v>316</v>
      </c>
      <c r="AJ45" s="1350"/>
      <c r="AK45" s="1350"/>
      <c r="AL45" s="1350"/>
      <c r="AM45" s="1350"/>
      <c r="AN45" s="1350"/>
      <c r="AO45" s="1350"/>
      <c r="AP45" s="1350"/>
      <c r="AQ45" s="361"/>
      <c r="AR45" s="1350" t="s">
        <v>316</v>
      </c>
      <c r="AS45" s="1350"/>
      <c r="AT45" s="1350"/>
      <c r="AU45" s="1350"/>
      <c r="AV45" s="1350"/>
      <c r="AW45" s="1350"/>
      <c r="AX45" s="1350"/>
      <c r="AY45" s="1350"/>
      <c r="AZ45" s="1350"/>
      <c r="BA45" s="1350"/>
      <c r="BB45" s="361"/>
      <c r="BC45" s="1350" t="s">
        <v>316</v>
      </c>
      <c r="BD45" s="1350"/>
      <c r="BE45" s="1350"/>
      <c r="BF45" s="1350"/>
      <c r="BG45" s="1350"/>
      <c r="BH45" s="1350"/>
      <c r="BI45" s="1350"/>
      <c r="BJ45" s="1350"/>
      <c r="BK45" s="1350"/>
      <c r="BL45" s="1350"/>
      <c r="BM45" s="1350"/>
      <c r="BN45" s="1350"/>
      <c r="BO45" s="1350"/>
      <c r="BP45" s="1350"/>
      <c r="BQ45" s="362"/>
      <c r="BR45" s="1353">
        <v>14766</v>
      </c>
      <c r="BS45" s="1353"/>
      <c r="BT45" s="1353"/>
      <c r="BU45" s="1353"/>
      <c r="BV45" s="1353"/>
      <c r="BW45" s="1353"/>
      <c r="BX45" s="1353"/>
      <c r="BY45" s="1353"/>
      <c r="BZ45" s="1353"/>
      <c r="CA45" s="1353"/>
      <c r="CB45" s="1353"/>
      <c r="CC45" s="359"/>
    </row>
    <row r="46" spans="1:81" s="378" customFormat="1" ht="13.35" customHeight="1">
      <c r="A46" s="379"/>
      <c r="B46" s="379" t="s">
        <v>315</v>
      </c>
      <c r="C46" s="1350" t="s">
        <v>316</v>
      </c>
      <c r="D46" s="1350"/>
      <c r="E46" s="1350"/>
      <c r="F46" s="1350"/>
      <c r="G46" s="1350"/>
      <c r="H46" s="1350"/>
      <c r="I46" s="376"/>
      <c r="J46" s="1352">
        <v>212</v>
      </c>
      <c r="K46" s="1352"/>
      <c r="L46" s="1352"/>
      <c r="M46" s="1352"/>
      <c r="N46" s="1352"/>
      <c r="O46" s="1352"/>
      <c r="P46" s="376"/>
      <c r="Q46" s="1353">
        <v>5751</v>
      </c>
      <c r="R46" s="1353"/>
      <c r="S46" s="1353"/>
      <c r="T46" s="1353"/>
      <c r="U46" s="1353"/>
      <c r="V46" s="1353"/>
      <c r="W46" s="1353"/>
      <c r="X46" s="1353"/>
      <c r="Y46" s="376"/>
      <c r="Z46" s="1353">
        <v>2497</v>
      </c>
      <c r="AA46" s="1353"/>
      <c r="AB46" s="1353"/>
      <c r="AC46" s="1353"/>
      <c r="AD46" s="1353"/>
      <c r="AE46" s="1353"/>
      <c r="AF46" s="1353"/>
      <c r="AG46" s="1353"/>
      <c r="AH46" s="376"/>
      <c r="AI46" s="1350" t="s">
        <v>316</v>
      </c>
      <c r="AJ46" s="1350"/>
      <c r="AK46" s="1350"/>
      <c r="AL46" s="1350"/>
      <c r="AM46" s="1350"/>
      <c r="AN46" s="1350"/>
      <c r="AO46" s="1350"/>
      <c r="AP46" s="1350"/>
      <c r="AQ46" s="376"/>
      <c r="AR46" s="1350" t="s">
        <v>316</v>
      </c>
      <c r="AS46" s="1350"/>
      <c r="AT46" s="1350"/>
      <c r="AU46" s="1350"/>
      <c r="AV46" s="1350"/>
      <c r="AW46" s="1350"/>
      <c r="AX46" s="1350"/>
      <c r="AY46" s="1350"/>
      <c r="AZ46" s="1350"/>
      <c r="BA46" s="1350"/>
      <c r="BB46" s="376"/>
      <c r="BC46" s="1350" t="s">
        <v>316</v>
      </c>
      <c r="BD46" s="1350"/>
      <c r="BE46" s="1350"/>
      <c r="BF46" s="1350"/>
      <c r="BG46" s="1350"/>
      <c r="BH46" s="1350"/>
      <c r="BI46" s="1350"/>
      <c r="BJ46" s="1350"/>
      <c r="BK46" s="1350"/>
      <c r="BL46" s="1350"/>
      <c r="BM46" s="1350"/>
      <c r="BN46" s="1350"/>
      <c r="BO46" s="1350"/>
      <c r="BP46" s="1350"/>
      <c r="BQ46" s="377"/>
      <c r="BR46" s="1353">
        <v>14021</v>
      </c>
      <c r="BS46" s="1353"/>
      <c r="BT46" s="1353"/>
      <c r="BU46" s="1353"/>
      <c r="BV46" s="1353"/>
      <c r="BW46" s="1353"/>
      <c r="BX46" s="1353"/>
      <c r="BY46" s="1353"/>
      <c r="BZ46" s="1353"/>
      <c r="CA46" s="1353"/>
      <c r="CB46" s="1353"/>
      <c r="CC46" s="375"/>
    </row>
    <row r="47" spans="1:81" s="403" customFormat="1" ht="13.35" customHeight="1">
      <c r="A47" s="404"/>
      <c r="B47" s="404" t="s">
        <v>543</v>
      </c>
      <c r="C47" s="1350" t="s">
        <v>316</v>
      </c>
      <c r="D47" s="1350"/>
      <c r="E47" s="1350"/>
      <c r="F47" s="1350"/>
      <c r="G47" s="1350"/>
      <c r="H47" s="1350"/>
      <c r="I47" s="376"/>
      <c r="J47" s="1352">
        <v>181</v>
      </c>
      <c r="K47" s="1352"/>
      <c r="L47" s="1352"/>
      <c r="M47" s="1352"/>
      <c r="N47" s="1352"/>
      <c r="O47" s="1352"/>
      <c r="P47" s="376"/>
      <c r="Q47" s="1353">
        <v>5131</v>
      </c>
      <c r="R47" s="1353"/>
      <c r="S47" s="1353"/>
      <c r="T47" s="1353"/>
      <c r="U47" s="1353"/>
      <c r="V47" s="1353"/>
      <c r="W47" s="1353"/>
      <c r="X47" s="1353"/>
      <c r="Y47" s="376"/>
      <c r="Z47" s="1353">
        <v>2122</v>
      </c>
      <c r="AA47" s="1353"/>
      <c r="AB47" s="1353"/>
      <c r="AC47" s="1353"/>
      <c r="AD47" s="1353"/>
      <c r="AE47" s="1353"/>
      <c r="AF47" s="1353"/>
      <c r="AG47" s="1353"/>
      <c r="AH47" s="376"/>
      <c r="AI47" s="1350" t="s">
        <v>316</v>
      </c>
      <c r="AJ47" s="1350"/>
      <c r="AK47" s="1350"/>
      <c r="AL47" s="1350"/>
      <c r="AM47" s="1350"/>
      <c r="AN47" s="1350"/>
      <c r="AO47" s="1350"/>
      <c r="AP47" s="1350"/>
      <c r="AQ47" s="376"/>
      <c r="AR47" s="1350" t="s">
        <v>316</v>
      </c>
      <c r="AS47" s="1350"/>
      <c r="AT47" s="1350"/>
      <c r="AU47" s="1350"/>
      <c r="AV47" s="1350"/>
      <c r="AW47" s="1350"/>
      <c r="AX47" s="1350"/>
      <c r="AY47" s="1350"/>
      <c r="AZ47" s="1350"/>
      <c r="BA47" s="1350"/>
      <c r="BB47" s="376"/>
      <c r="BC47" s="1350" t="s">
        <v>316</v>
      </c>
      <c r="BD47" s="1350"/>
      <c r="BE47" s="1350"/>
      <c r="BF47" s="1350"/>
      <c r="BG47" s="1350"/>
      <c r="BH47" s="1350"/>
      <c r="BI47" s="1350"/>
      <c r="BJ47" s="1350"/>
      <c r="BK47" s="1350"/>
      <c r="BL47" s="1350"/>
      <c r="BM47" s="1350"/>
      <c r="BN47" s="1350"/>
      <c r="BO47" s="1350"/>
      <c r="BP47" s="1350"/>
      <c r="BQ47" s="401"/>
      <c r="BR47" s="1353">
        <v>10614</v>
      </c>
      <c r="BS47" s="1353"/>
      <c r="BT47" s="1353"/>
      <c r="BU47" s="1353"/>
      <c r="BV47" s="1353"/>
      <c r="BW47" s="1353"/>
      <c r="BX47" s="1353"/>
      <c r="BY47" s="1353"/>
      <c r="BZ47" s="1353"/>
      <c r="CA47" s="1353"/>
      <c r="CB47" s="1353"/>
      <c r="CC47" s="406"/>
    </row>
    <row r="48" spans="1:81" s="488" customFormat="1" ht="13.35" customHeight="1">
      <c r="A48" s="489"/>
      <c r="B48" s="489"/>
      <c r="C48" s="486"/>
      <c r="D48" s="486"/>
      <c r="E48" s="486"/>
      <c r="F48" s="486"/>
      <c r="G48" s="486"/>
      <c r="H48" s="486"/>
      <c r="I48" s="376"/>
      <c r="J48" s="484"/>
      <c r="K48" s="484"/>
      <c r="L48" s="484"/>
      <c r="M48" s="484"/>
      <c r="N48" s="484"/>
      <c r="O48" s="484"/>
      <c r="P48" s="376"/>
      <c r="Q48" s="485"/>
      <c r="R48" s="485"/>
      <c r="S48" s="485"/>
      <c r="T48" s="485"/>
      <c r="U48" s="485"/>
      <c r="V48" s="485"/>
      <c r="W48" s="485"/>
      <c r="X48" s="485"/>
      <c r="Y48" s="376"/>
      <c r="Z48" s="485"/>
      <c r="AA48" s="485"/>
      <c r="AB48" s="485"/>
      <c r="AC48" s="485"/>
      <c r="AD48" s="485"/>
      <c r="AE48" s="485"/>
      <c r="AF48" s="485"/>
      <c r="AG48" s="485"/>
      <c r="AH48" s="376"/>
      <c r="AI48" s="486"/>
      <c r="AJ48" s="486"/>
      <c r="AK48" s="486"/>
      <c r="AL48" s="486"/>
      <c r="AM48" s="486"/>
      <c r="AN48" s="486"/>
      <c r="AO48" s="486"/>
      <c r="AP48" s="486"/>
      <c r="AQ48" s="376"/>
      <c r="AR48" s="486"/>
      <c r="AS48" s="486"/>
      <c r="AT48" s="486"/>
      <c r="AU48" s="486"/>
      <c r="AV48" s="486"/>
      <c r="AW48" s="486"/>
      <c r="AX48" s="486"/>
      <c r="AY48" s="486"/>
      <c r="AZ48" s="486"/>
      <c r="BA48" s="486"/>
      <c r="BB48" s="376"/>
      <c r="BC48" s="486"/>
      <c r="BD48" s="486"/>
      <c r="BE48" s="486"/>
      <c r="BF48" s="486"/>
      <c r="BG48" s="486"/>
      <c r="BH48" s="486"/>
      <c r="BI48" s="486"/>
      <c r="BJ48" s="486"/>
      <c r="BK48" s="486"/>
      <c r="BL48" s="486"/>
      <c r="BM48" s="486"/>
      <c r="BN48" s="486"/>
      <c r="BO48" s="486"/>
      <c r="BP48" s="486"/>
      <c r="BQ48" s="484"/>
      <c r="BR48" s="485"/>
      <c r="BS48" s="485"/>
      <c r="BT48" s="485"/>
      <c r="BU48" s="485"/>
      <c r="BV48" s="485"/>
      <c r="BW48" s="485"/>
      <c r="BX48" s="485"/>
      <c r="BY48" s="485"/>
      <c r="BZ48" s="485"/>
      <c r="CA48" s="485"/>
      <c r="CB48" s="485"/>
      <c r="CC48" s="486"/>
    </row>
    <row r="49" spans="1:81" s="488" customFormat="1" ht="13.35" customHeight="1">
      <c r="A49" s="489">
        <v>2014</v>
      </c>
      <c r="B49" s="489" t="s">
        <v>544</v>
      </c>
      <c r="C49" s="1350" t="s">
        <v>316</v>
      </c>
      <c r="D49" s="1350"/>
      <c r="E49" s="1350"/>
      <c r="F49" s="1350"/>
      <c r="G49" s="1350"/>
      <c r="H49" s="1350"/>
      <c r="I49" s="486"/>
      <c r="J49" s="1348">
        <v>167</v>
      </c>
      <c r="K49" s="1348"/>
      <c r="L49" s="1348"/>
      <c r="M49" s="1348"/>
      <c r="N49" s="1348"/>
      <c r="O49" s="1348"/>
      <c r="P49" s="486"/>
      <c r="Q49" s="1349">
        <v>6092</v>
      </c>
      <c r="R49" s="1349"/>
      <c r="S49" s="1349"/>
      <c r="T49" s="1349"/>
      <c r="U49" s="1349"/>
      <c r="V49" s="1349"/>
      <c r="W49" s="1349"/>
      <c r="X49" s="1349"/>
      <c r="Y49" s="486"/>
      <c r="Z49" s="1349">
        <v>2824</v>
      </c>
      <c r="AA49" s="1349"/>
      <c r="AB49" s="1349"/>
      <c r="AC49" s="1349"/>
      <c r="AD49" s="1349"/>
      <c r="AE49" s="1349"/>
      <c r="AF49" s="1349"/>
      <c r="AG49" s="1349"/>
      <c r="AH49" s="486"/>
      <c r="AI49" s="1350" t="s">
        <v>316</v>
      </c>
      <c r="AJ49" s="1350"/>
      <c r="AK49" s="1350"/>
      <c r="AL49" s="1350"/>
      <c r="AM49" s="1350"/>
      <c r="AN49" s="1350"/>
      <c r="AO49" s="1350"/>
      <c r="AP49" s="1350"/>
      <c r="AQ49" s="486"/>
      <c r="AR49" s="1348">
        <v>64</v>
      </c>
      <c r="AS49" s="1348"/>
      <c r="AT49" s="1348"/>
      <c r="AU49" s="1348"/>
      <c r="AV49" s="1348"/>
      <c r="AW49" s="1348"/>
      <c r="AX49" s="1348"/>
      <c r="AY49" s="1348"/>
      <c r="AZ49" s="1348"/>
      <c r="BA49" s="1348"/>
      <c r="BB49" s="486"/>
      <c r="BC49" s="1350" t="s">
        <v>316</v>
      </c>
      <c r="BD49" s="1350"/>
      <c r="BE49" s="1350"/>
      <c r="BF49" s="1350"/>
      <c r="BG49" s="1350"/>
      <c r="BH49" s="1350"/>
      <c r="BI49" s="1350"/>
      <c r="BJ49" s="1350"/>
      <c r="BK49" s="1350"/>
      <c r="BL49" s="1350"/>
      <c r="BM49" s="1350"/>
      <c r="BN49" s="1350"/>
      <c r="BO49" s="1350"/>
      <c r="BP49" s="1350"/>
      <c r="BQ49" s="490"/>
      <c r="BR49" s="1349">
        <v>11539</v>
      </c>
      <c r="BS49" s="1349"/>
      <c r="BT49" s="1349"/>
      <c r="BU49" s="1349"/>
      <c r="BV49" s="1349"/>
      <c r="BW49" s="1349"/>
      <c r="BX49" s="1349"/>
      <c r="BY49" s="1349"/>
      <c r="BZ49" s="1349"/>
      <c r="CA49" s="1349"/>
      <c r="CB49" s="1349"/>
      <c r="CC49" s="486"/>
    </row>
    <row r="50" spans="1:81" s="585" customFormat="1" ht="13.35" customHeight="1">
      <c r="A50" s="586"/>
      <c r="B50" s="610" t="s">
        <v>69</v>
      </c>
      <c r="C50" s="1350" t="s">
        <v>316</v>
      </c>
      <c r="D50" s="1350"/>
      <c r="E50" s="1350"/>
      <c r="F50" s="1350"/>
      <c r="G50" s="1350"/>
      <c r="H50" s="1350"/>
      <c r="I50" s="582"/>
      <c r="J50" s="1348">
        <v>208</v>
      </c>
      <c r="K50" s="1348"/>
      <c r="L50" s="1348"/>
      <c r="M50" s="1348"/>
      <c r="N50" s="1348"/>
      <c r="O50" s="1348"/>
      <c r="P50" s="582"/>
      <c r="Q50" s="1349">
        <v>7235</v>
      </c>
      <c r="R50" s="1349"/>
      <c r="S50" s="1349"/>
      <c r="T50" s="1349"/>
      <c r="U50" s="1349"/>
      <c r="V50" s="1349"/>
      <c r="W50" s="1349"/>
      <c r="X50" s="1349"/>
      <c r="Y50" s="582"/>
      <c r="Z50" s="1349">
        <v>3575</v>
      </c>
      <c r="AA50" s="1349"/>
      <c r="AB50" s="1349"/>
      <c r="AC50" s="1349"/>
      <c r="AD50" s="1349"/>
      <c r="AE50" s="1349"/>
      <c r="AF50" s="1349"/>
      <c r="AG50" s="1349"/>
      <c r="AH50" s="582"/>
      <c r="AI50" s="1350" t="s">
        <v>316</v>
      </c>
      <c r="AJ50" s="1350"/>
      <c r="AK50" s="1350"/>
      <c r="AL50" s="1350"/>
      <c r="AM50" s="1350"/>
      <c r="AN50" s="1350"/>
      <c r="AO50" s="1350"/>
      <c r="AP50" s="1350"/>
      <c r="AQ50" s="582"/>
      <c r="AR50" s="1348">
        <v>59</v>
      </c>
      <c r="AS50" s="1348"/>
      <c r="AT50" s="1348"/>
      <c r="AU50" s="1348"/>
      <c r="AV50" s="1348"/>
      <c r="AW50" s="1348"/>
      <c r="AX50" s="1348"/>
      <c r="AY50" s="1348"/>
      <c r="AZ50" s="1348"/>
      <c r="BA50" s="1348"/>
      <c r="BB50" s="582"/>
      <c r="BC50" s="1350" t="s">
        <v>316</v>
      </c>
      <c r="BD50" s="1350"/>
      <c r="BE50" s="1350"/>
      <c r="BF50" s="1350"/>
      <c r="BG50" s="1350"/>
      <c r="BH50" s="1350"/>
      <c r="BI50" s="1350"/>
      <c r="BJ50" s="1350"/>
      <c r="BK50" s="1350"/>
      <c r="BL50" s="1350"/>
      <c r="BM50" s="1350"/>
      <c r="BN50" s="1350"/>
      <c r="BO50" s="1350"/>
      <c r="BP50" s="1350"/>
      <c r="BQ50" s="583"/>
      <c r="BR50" s="1349">
        <v>5498</v>
      </c>
      <c r="BS50" s="1349"/>
      <c r="BT50" s="1349"/>
      <c r="BU50" s="1349"/>
      <c r="BV50" s="1349"/>
      <c r="BW50" s="1349"/>
      <c r="BX50" s="1349"/>
      <c r="BY50" s="1349"/>
      <c r="BZ50" s="1349"/>
      <c r="CA50" s="1349"/>
      <c r="CB50" s="1349"/>
      <c r="CC50" s="582"/>
    </row>
    <row r="51" spans="1:81" s="609" customFormat="1" ht="13.35" customHeight="1">
      <c r="A51" s="610"/>
      <c r="B51" s="610" t="s">
        <v>315</v>
      </c>
      <c r="C51" s="1350" t="s">
        <v>316</v>
      </c>
      <c r="D51" s="1350"/>
      <c r="E51" s="1350"/>
      <c r="F51" s="1350"/>
      <c r="G51" s="1350"/>
      <c r="H51" s="1350"/>
      <c r="I51" s="606"/>
      <c r="J51" s="1348">
        <v>183</v>
      </c>
      <c r="K51" s="1348"/>
      <c r="L51" s="1348"/>
      <c r="M51" s="1348"/>
      <c r="N51" s="1348"/>
      <c r="O51" s="1348"/>
      <c r="P51" s="606"/>
      <c r="Q51" s="1349">
        <v>6191</v>
      </c>
      <c r="R51" s="1349"/>
      <c r="S51" s="1349"/>
      <c r="T51" s="1349"/>
      <c r="U51" s="1349"/>
      <c r="V51" s="1349"/>
      <c r="W51" s="1349"/>
      <c r="X51" s="1349"/>
      <c r="Y51" s="606"/>
      <c r="Z51" s="1349">
        <v>3080</v>
      </c>
      <c r="AA51" s="1349"/>
      <c r="AB51" s="1349"/>
      <c r="AC51" s="1349"/>
      <c r="AD51" s="1349"/>
      <c r="AE51" s="1349"/>
      <c r="AF51" s="1349"/>
      <c r="AG51" s="1349"/>
      <c r="AH51" s="606"/>
      <c r="AI51" s="1350" t="s">
        <v>316</v>
      </c>
      <c r="AJ51" s="1350"/>
      <c r="AK51" s="1350"/>
      <c r="AL51" s="1350"/>
      <c r="AM51" s="1350"/>
      <c r="AN51" s="1350"/>
      <c r="AO51" s="1350"/>
      <c r="AP51" s="1350"/>
      <c r="AQ51" s="606"/>
      <c r="AR51" s="1348">
        <v>61</v>
      </c>
      <c r="AS51" s="1348"/>
      <c r="AT51" s="1348"/>
      <c r="AU51" s="1348"/>
      <c r="AV51" s="1348"/>
      <c r="AW51" s="1348"/>
      <c r="AX51" s="1348"/>
      <c r="AY51" s="1348"/>
      <c r="AZ51" s="1348"/>
      <c r="BA51" s="1348"/>
      <c r="BB51" s="606"/>
      <c r="BC51" s="1350" t="s">
        <v>316</v>
      </c>
      <c r="BD51" s="1350"/>
      <c r="BE51" s="1350"/>
      <c r="BF51" s="1350"/>
      <c r="BG51" s="1350"/>
      <c r="BH51" s="1350"/>
      <c r="BI51" s="1350"/>
      <c r="BJ51" s="1350"/>
      <c r="BK51" s="1350"/>
      <c r="BL51" s="1350"/>
      <c r="BM51" s="1350"/>
      <c r="BN51" s="1350"/>
      <c r="BO51" s="1350"/>
      <c r="BP51" s="1350"/>
      <c r="BQ51" s="607"/>
      <c r="BR51" s="1349">
        <v>2094</v>
      </c>
      <c r="BS51" s="1349"/>
      <c r="BT51" s="1349"/>
      <c r="BU51" s="1349"/>
      <c r="BV51" s="1349"/>
      <c r="BW51" s="1349"/>
      <c r="BX51" s="1349"/>
      <c r="BY51" s="1349"/>
      <c r="BZ51" s="1349"/>
      <c r="CA51" s="1349"/>
      <c r="CB51" s="1349"/>
      <c r="CC51" s="606"/>
    </row>
    <row r="52" spans="1:81" s="677" customFormat="1" ht="13.35" customHeight="1">
      <c r="A52" s="678"/>
      <c r="B52" s="678" t="s">
        <v>543</v>
      </c>
      <c r="C52" s="1350" t="s">
        <v>316</v>
      </c>
      <c r="D52" s="1350"/>
      <c r="E52" s="1350"/>
      <c r="F52" s="1350"/>
      <c r="G52" s="1350"/>
      <c r="H52" s="1350"/>
      <c r="I52" s="674"/>
      <c r="J52" s="1348">
        <v>160</v>
      </c>
      <c r="K52" s="1348"/>
      <c r="L52" s="1348"/>
      <c r="M52" s="1348"/>
      <c r="N52" s="1348"/>
      <c r="O52" s="1348"/>
      <c r="P52" s="674"/>
      <c r="Q52" s="1349">
        <v>5148</v>
      </c>
      <c r="R52" s="1349"/>
      <c r="S52" s="1349"/>
      <c r="T52" s="1349"/>
      <c r="U52" s="1349"/>
      <c r="V52" s="1349"/>
      <c r="W52" s="1349"/>
      <c r="X52" s="1349"/>
      <c r="Y52" s="674"/>
      <c r="Z52" s="1349">
        <v>3021</v>
      </c>
      <c r="AA52" s="1349"/>
      <c r="AB52" s="1349"/>
      <c r="AC52" s="1349"/>
      <c r="AD52" s="1349"/>
      <c r="AE52" s="1349"/>
      <c r="AF52" s="1349"/>
      <c r="AG52" s="1349"/>
      <c r="AH52" s="674"/>
      <c r="AI52" s="1350" t="s">
        <v>316</v>
      </c>
      <c r="AJ52" s="1350"/>
      <c r="AK52" s="1350"/>
      <c r="AL52" s="1350"/>
      <c r="AM52" s="1350"/>
      <c r="AN52" s="1350"/>
      <c r="AO52" s="1350"/>
      <c r="AP52" s="1350"/>
      <c r="AQ52" s="674"/>
      <c r="AR52" s="1348">
        <v>64</v>
      </c>
      <c r="AS52" s="1348"/>
      <c r="AT52" s="1348"/>
      <c r="AU52" s="1348"/>
      <c r="AV52" s="1348"/>
      <c r="AW52" s="1348"/>
      <c r="AX52" s="1348"/>
      <c r="AY52" s="1348"/>
      <c r="AZ52" s="1348"/>
      <c r="BA52" s="1348"/>
      <c r="BB52" s="674"/>
      <c r="BC52" s="1350" t="s">
        <v>316</v>
      </c>
      <c r="BD52" s="1350"/>
      <c r="BE52" s="1350"/>
      <c r="BF52" s="1350"/>
      <c r="BG52" s="1350"/>
      <c r="BH52" s="1350"/>
      <c r="BI52" s="1350"/>
      <c r="BJ52" s="1350"/>
      <c r="BK52" s="1350"/>
      <c r="BL52" s="1350"/>
      <c r="BM52" s="1350"/>
      <c r="BN52" s="1350"/>
      <c r="BO52" s="1350"/>
      <c r="BP52" s="1350"/>
      <c r="BQ52" s="675"/>
      <c r="BR52" s="1349">
        <v>1324</v>
      </c>
      <c r="BS52" s="1349"/>
      <c r="BT52" s="1349"/>
      <c r="BU52" s="1349"/>
      <c r="BV52" s="1349"/>
      <c r="BW52" s="1349"/>
      <c r="BX52" s="1349"/>
      <c r="BY52" s="1349"/>
      <c r="BZ52" s="1349"/>
      <c r="CA52" s="1349"/>
      <c r="CB52" s="1349"/>
      <c r="CC52" s="674"/>
    </row>
    <row r="53" spans="1:81" s="814" customFormat="1" ht="13.35" customHeight="1">
      <c r="A53" s="815"/>
      <c r="B53" s="815"/>
      <c r="C53" s="809"/>
      <c r="D53" s="809"/>
      <c r="E53" s="809"/>
      <c r="F53" s="809"/>
      <c r="G53" s="809"/>
      <c r="H53" s="809"/>
      <c r="I53" s="809"/>
      <c r="J53" s="810"/>
      <c r="K53" s="810"/>
      <c r="L53" s="810"/>
      <c r="M53" s="810"/>
      <c r="N53" s="810"/>
      <c r="O53" s="810"/>
      <c r="P53" s="809"/>
      <c r="Q53" s="811"/>
      <c r="R53" s="811"/>
      <c r="S53" s="811"/>
      <c r="T53" s="811"/>
      <c r="U53" s="811"/>
      <c r="V53" s="811"/>
      <c r="W53" s="811"/>
      <c r="X53" s="811"/>
      <c r="Y53" s="809"/>
      <c r="Z53" s="811"/>
      <c r="AA53" s="811"/>
      <c r="AB53" s="811"/>
      <c r="AC53" s="811"/>
      <c r="AD53" s="811"/>
      <c r="AE53" s="811"/>
      <c r="AF53" s="811"/>
      <c r="AG53" s="811"/>
      <c r="AH53" s="809"/>
      <c r="AI53" s="809"/>
      <c r="AJ53" s="809"/>
      <c r="AK53" s="809"/>
      <c r="AL53" s="809"/>
      <c r="AM53" s="809"/>
      <c r="AN53" s="809"/>
      <c r="AO53" s="809"/>
      <c r="AP53" s="809"/>
      <c r="AQ53" s="809"/>
      <c r="AR53" s="810"/>
      <c r="AS53" s="810"/>
      <c r="AT53" s="810"/>
      <c r="AU53" s="810"/>
      <c r="AV53" s="810"/>
      <c r="AW53" s="810"/>
      <c r="AX53" s="810"/>
      <c r="AY53" s="810"/>
      <c r="AZ53" s="810"/>
      <c r="BA53" s="810"/>
      <c r="BB53" s="809"/>
      <c r="BC53" s="809"/>
      <c r="BD53" s="809"/>
      <c r="BE53" s="809"/>
      <c r="BF53" s="809"/>
      <c r="BG53" s="809"/>
      <c r="BH53" s="809"/>
      <c r="BI53" s="809"/>
      <c r="BJ53" s="809"/>
      <c r="BK53" s="809"/>
      <c r="BL53" s="809"/>
      <c r="BM53" s="809"/>
      <c r="BN53" s="809"/>
      <c r="BO53" s="809"/>
      <c r="BP53" s="809"/>
      <c r="BQ53" s="810"/>
      <c r="BR53" s="811"/>
      <c r="BS53" s="811"/>
      <c r="BT53" s="811"/>
      <c r="BU53" s="811"/>
      <c r="BV53" s="811"/>
      <c r="BW53" s="811"/>
      <c r="BX53" s="811"/>
      <c r="BY53" s="811"/>
      <c r="BZ53" s="811"/>
      <c r="CA53" s="811"/>
      <c r="CB53" s="811"/>
      <c r="CC53" s="809"/>
    </row>
    <row r="54" spans="1:81" s="814" customFormat="1" ht="13.35" customHeight="1">
      <c r="A54" s="815">
        <v>2015</v>
      </c>
      <c r="B54" s="815" t="s">
        <v>544</v>
      </c>
      <c r="C54" s="1350" t="s">
        <v>316</v>
      </c>
      <c r="D54" s="1350"/>
      <c r="E54" s="1350"/>
      <c r="F54" s="1350"/>
      <c r="G54" s="1350"/>
      <c r="H54" s="1350"/>
      <c r="I54" s="809"/>
      <c r="J54" s="1348">
        <v>199</v>
      </c>
      <c r="K54" s="1348"/>
      <c r="L54" s="1348"/>
      <c r="M54" s="1348"/>
      <c r="N54" s="1348"/>
      <c r="O54" s="1348"/>
      <c r="P54" s="809"/>
      <c r="Q54" s="1349">
        <v>6851</v>
      </c>
      <c r="R54" s="1349"/>
      <c r="S54" s="1349"/>
      <c r="T54" s="1349"/>
      <c r="U54" s="1349"/>
      <c r="V54" s="1349"/>
      <c r="W54" s="1349"/>
      <c r="X54" s="1349"/>
      <c r="Y54" s="809"/>
      <c r="Z54" s="1349">
        <v>3286</v>
      </c>
      <c r="AA54" s="1349"/>
      <c r="AB54" s="1349"/>
      <c r="AC54" s="1349"/>
      <c r="AD54" s="1349"/>
      <c r="AE54" s="1349"/>
      <c r="AF54" s="1349"/>
      <c r="AG54" s="1349"/>
      <c r="AH54" s="809"/>
      <c r="AI54" s="1350" t="s">
        <v>316</v>
      </c>
      <c r="AJ54" s="1350"/>
      <c r="AK54" s="1350"/>
      <c r="AL54" s="1350"/>
      <c r="AM54" s="1350"/>
      <c r="AN54" s="1350"/>
      <c r="AO54" s="1350"/>
      <c r="AP54" s="1350"/>
      <c r="AQ54" s="809"/>
      <c r="AR54" s="1348">
        <v>61</v>
      </c>
      <c r="AS54" s="1348"/>
      <c r="AT54" s="1348"/>
      <c r="AU54" s="1348"/>
      <c r="AV54" s="1348"/>
      <c r="AW54" s="1348"/>
      <c r="AX54" s="1348"/>
      <c r="AY54" s="1348"/>
      <c r="AZ54" s="1348"/>
      <c r="BA54" s="1348"/>
      <c r="BB54" s="809"/>
      <c r="BC54" s="1350" t="s">
        <v>316</v>
      </c>
      <c r="BD54" s="1350"/>
      <c r="BE54" s="1350"/>
      <c r="BF54" s="1350"/>
      <c r="BG54" s="1350"/>
      <c r="BH54" s="1350"/>
      <c r="BI54" s="1350"/>
      <c r="BJ54" s="1350"/>
      <c r="BK54" s="1350"/>
      <c r="BL54" s="1350"/>
      <c r="BM54" s="1350"/>
      <c r="BN54" s="1350"/>
      <c r="BO54" s="1350"/>
      <c r="BP54" s="1350"/>
      <c r="BQ54" s="810"/>
      <c r="BR54" s="1349">
        <v>1933</v>
      </c>
      <c r="BS54" s="1349"/>
      <c r="BT54" s="1349"/>
      <c r="BU54" s="1349"/>
      <c r="BV54" s="1349"/>
      <c r="BW54" s="1349"/>
      <c r="BX54" s="1349"/>
      <c r="BY54" s="1349"/>
      <c r="BZ54" s="1349"/>
      <c r="CA54" s="1349"/>
      <c r="CB54" s="1349"/>
      <c r="CC54" s="809"/>
    </row>
    <row r="55" spans="1:81" ht="13.35" customHeight="1">
      <c r="A55" s="240"/>
      <c r="B55" s="240"/>
      <c r="C55" s="1350"/>
      <c r="D55" s="1350"/>
      <c r="E55" s="1350"/>
      <c r="F55" s="1350"/>
      <c r="G55" s="1350"/>
      <c r="H55" s="1350"/>
      <c r="I55" s="242"/>
      <c r="J55" s="1350"/>
      <c r="K55" s="1350"/>
      <c r="L55" s="1350"/>
      <c r="M55" s="1350"/>
      <c r="N55" s="1350"/>
      <c r="O55" s="1350"/>
      <c r="P55" s="242"/>
      <c r="Q55" s="1350"/>
      <c r="R55" s="1350"/>
      <c r="S55" s="1350"/>
      <c r="T55" s="1350"/>
      <c r="U55" s="1350"/>
      <c r="V55" s="1350"/>
      <c r="W55" s="1350"/>
      <c r="X55" s="1350"/>
      <c r="Y55" s="242"/>
      <c r="Z55" s="1349"/>
      <c r="AA55" s="1349"/>
      <c r="AB55" s="1349"/>
      <c r="AC55" s="1349"/>
      <c r="AD55" s="1349"/>
      <c r="AE55" s="1349"/>
      <c r="AF55" s="1349"/>
      <c r="AG55" s="1349"/>
      <c r="AH55" s="242"/>
      <c r="AI55" s="1350"/>
      <c r="AJ55" s="1350"/>
      <c r="AK55" s="1350"/>
      <c r="AL55" s="1350"/>
      <c r="AM55" s="1350"/>
      <c r="AN55" s="1350"/>
      <c r="AO55" s="1350"/>
      <c r="AP55" s="1350"/>
      <c r="AQ55" s="242"/>
      <c r="AR55" s="1350"/>
      <c r="AS55" s="1350"/>
      <c r="AT55" s="1350"/>
      <c r="AU55" s="1350"/>
      <c r="AV55" s="1350"/>
      <c r="AW55" s="1350"/>
      <c r="AX55" s="1350"/>
      <c r="AY55" s="1350"/>
      <c r="AZ55" s="1350"/>
      <c r="BA55" s="1350"/>
      <c r="BB55" s="242"/>
      <c r="BC55" s="1350"/>
      <c r="BD55" s="1350"/>
      <c r="BE55" s="1350"/>
      <c r="BF55" s="1350"/>
      <c r="BG55" s="1350"/>
      <c r="BH55" s="1350"/>
      <c r="BI55" s="1350"/>
      <c r="BJ55" s="1350"/>
      <c r="BK55" s="1350"/>
      <c r="BL55" s="1350"/>
      <c r="BM55" s="1350"/>
      <c r="BN55" s="1350"/>
      <c r="BO55" s="1350"/>
      <c r="BP55" s="1350"/>
      <c r="BQ55" s="242"/>
      <c r="BR55" s="1349"/>
      <c r="BS55" s="1349"/>
      <c r="BT55" s="1349"/>
      <c r="BU55" s="1349"/>
      <c r="BV55" s="1349"/>
      <c r="BW55" s="1349"/>
      <c r="BX55" s="1349"/>
      <c r="BY55" s="1349"/>
      <c r="BZ55" s="1349"/>
      <c r="CA55" s="1349"/>
      <c r="CB55" s="1349"/>
      <c r="CC55" s="242"/>
    </row>
    <row r="56" spans="1:81" s="239" customFormat="1" ht="6" customHeight="1">
      <c r="A56" s="1358" t="s">
        <v>1407</v>
      </c>
      <c r="B56" s="1359"/>
      <c r="C56" s="1364" t="s">
        <v>70</v>
      </c>
      <c r="D56" s="1365"/>
      <c r="E56" s="1365"/>
      <c r="F56" s="1365"/>
      <c r="G56" s="1365"/>
      <c r="H56" s="1365"/>
      <c r="I56" s="1365"/>
      <c r="J56" s="1365"/>
      <c r="K56" s="1365"/>
      <c r="L56" s="1365"/>
      <c r="M56" s="1365"/>
      <c r="N56" s="1365"/>
      <c r="O56" s="1365"/>
      <c r="P56" s="1365"/>
      <c r="Q56" s="1365"/>
      <c r="R56" s="1365"/>
      <c r="S56" s="1365"/>
      <c r="T56" s="1365"/>
      <c r="U56" s="1365"/>
      <c r="V56" s="1365"/>
      <c r="W56" s="1365"/>
      <c r="X56" s="1365"/>
      <c r="Y56" s="1365"/>
      <c r="Z56" s="1365"/>
      <c r="AA56" s="1365"/>
      <c r="AB56" s="1365"/>
      <c r="AC56" s="1365"/>
      <c r="AD56" s="1365"/>
      <c r="AE56" s="1365"/>
      <c r="AF56" s="1365"/>
      <c r="AG56" s="1365"/>
      <c r="AH56" s="1365"/>
      <c r="AI56" s="1365"/>
      <c r="AJ56" s="1365"/>
      <c r="AK56" s="1365"/>
      <c r="AL56" s="1365"/>
      <c r="AM56" s="1365"/>
      <c r="AN56" s="1365"/>
      <c r="AO56" s="1365"/>
      <c r="AP56" s="1365"/>
      <c r="AQ56" s="1365"/>
      <c r="AR56" s="1365"/>
      <c r="AS56" s="1365"/>
      <c r="AT56" s="1365"/>
      <c r="AU56" s="1365"/>
      <c r="AV56" s="1365"/>
      <c r="AW56" s="1365"/>
      <c r="AX56" s="1365"/>
      <c r="AY56" s="1365"/>
      <c r="AZ56" s="1365"/>
      <c r="BA56" s="1365"/>
      <c r="BB56" s="1365"/>
      <c r="BC56" s="1365"/>
      <c r="BD56" s="1365"/>
      <c r="BE56" s="1365"/>
      <c r="BF56" s="1365"/>
      <c r="BG56" s="1365"/>
      <c r="BH56" s="1365"/>
      <c r="BI56" s="1365"/>
      <c r="BJ56" s="1365"/>
      <c r="BK56" s="1365"/>
      <c r="BL56" s="1365"/>
      <c r="BM56" s="1365"/>
      <c r="BN56" s="1365"/>
      <c r="BO56" s="1365"/>
      <c r="BP56" s="1365"/>
      <c r="BQ56" s="1365"/>
      <c r="BR56" s="1365"/>
      <c r="BS56" s="1365"/>
      <c r="BT56" s="1365"/>
      <c r="BU56" s="1365"/>
      <c r="BV56" s="1365"/>
      <c r="BW56" s="1365"/>
      <c r="BX56" s="1365"/>
      <c r="BY56" s="1365"/>
      <c r="BZ56" s="1365"/>
      <c r="CA56" s="1365"/>
      <c r="CB56" s="1365"/>
      <c r="CC56" s="1365"/>
    </row>
    <row r="57" spans="1:81" s="239" customFormat="1" ht="6" customHeight="1">
      <c r="A57" s="1360"/>
      <c r="B57" s="1361"/>
      <c r="C57" s="1366"/>
      <c r="D57" s="1367"/>
      <c r="E57" s="1367"/>
      <c r="F57" s="1367"/>
      <c r="G57" s="1367"/>
      <c r="H57" s="1367"/>
      <c r="I57" s="1367"/>
      <c r="J57" s="1367"/>
      <c r="K57" s="1367"/>
      <c r="L57" s="1367"/>
      <c r="M57" s="1367"/>
      <c r="N57" s="1367"/>
      <c r="O57" s="1367"/>
      <c r="P57" s="1367"/>
      <c r="Q57" s="1367"/>
      <c r="R57" s="1367"/>
      <c r="S57" s="1367"/>
      <c r="T57" s="1367"/>
      <c r="U57" s="1367"/>
      <c r="V57" s="1367"/>
      <c r="W57" s="1367"/>
      <c r="X57" s="1367"/>
      <c r="Y57" s="1367"/>
      <c r="Z57" s="1367"/>
      <c r="AA57" s="1367"/>
      <c r="AB57" s="1367"/>
      <c r="AC57" s="1367"/>
      <c r="AD57" s="1367"/>
      <c r="AE57" s="1367"/>
      <c r="AF57" s="1367"/>
      <c r="AG57" s="1367"/>
      <c r="AH57" s="1367"/>
      <c r="AI57" s="1367"/>
      <c r="AJ57" s="1367"/>
      <c r="AK57" s="1367"/>
      <c r="AL57" s="1367"/>
      <c r="AM57" s="1367"/>
      <c r="AN57" s="1367"/>
      <c r="AO57" s="1367"/>
      <c r="AP57" s="1367"/>
      <c r="AQ57" s="1367"/>
      <c r="AR57" s="1367"/>
      <c r="AS57" s="1367"/>
      <c r="AT57" s="1367"/>
      <c r="AU57" s="1367"/>
      <c r="AV57" s="1367"/>
      <c r="AW57" s="1367"/>
      <c r="AX57" s="1367"/>
      <c r="AY57" s="1367"/>
      <c r="AZ57" s="1367"/>
      <c r="BA57" s="1367"/>
      <c r="BB57" s="1367"/>
      <c r="BC57" s="1367"/>
      <c r="BD57" s="1367"/>
      <c r="BE57" s="1367"/>
      <c r="BF57" s="1367"/>
      <c r="BG57" s="1367"/>
      <c r="BH57" s="1367"/>
      <c r="BI57" s="1367"/>
      <c r="BJ57" s="1367"/>
      <c r="BK57" s="1367"/>
      <c r="BL57" s="1367"/>
      <c r="BM57" s="1367"/>
      <c r="BN57" s="1367"/>
      <c r="BO57" s="1367"/>
      <c r="BP57" s="1367"/>
      <c r="BQ57" s="1367"/>
      <c r="BR57" s="1367"/>
      <c r="BS57" s="1367"/>
      <c r="BT57" s="1367"/>
      <c r="BU57" s="1367"/>
      <c r="BV57" s="1367"/>
      <c r="BW57" s="1367"/>
      <c r="BX57" s="1367"/>
      <c r="BY57" s="1367"/>
      <c r="BZ57" s="1367"/>
      <c r="CA57" s="1367"/>
      <c r="CB57" s="1367"/>
      <c r="CC57" s="1367"/>
    </row>
    <row r="58" spans="1:81" s="239" customFormat="1" ht="6" customHeight="1">
      <c r="A58" s="1360"/>
      <c r="B58" s="1361"/>
      <c r="C58" s="1368"/>
      <c r="D58" s="1369"/>
      <c r="E58" s="1369"/>
      <c r="F58" s="1369"/>
      <c r="G58" s="1369"/>
      <c r="H58" s="1369"/>
      <c r="I58" s="1369"/>
      <c r="J58" s="1369"/>
      <c r="K58" s="1369"/>
      <c r="L58" s="1369"/>
      <c r="M58" s="1369"/>
      <c r="N58" s="1369"/>
      <c r="O58" s="1369"/>
      <c r="P58" s="1369"/>
      <c r="Q58" s="1369"/>
      <c r="R58" s="1369"/>
      <c r="S58" s="1369"/>
      <c r="T58" s="1369"/>
      <c r="U58" s="1369"/>
      <c r="V58" s="1369"/>
      <c r="W58" s="1369"/>
      <c r="X58" s="1369"/>
      <c r="Y58" s="1369"/>
      <c r="Z58" s="1369"/>
      <c r="AA58" s="1369"/>
      <c r="AB58" s="1369"/>
      <c r="AC58" s="1369"/>
      <c r="AD58" s="1369"/>
      <c r="AE58" s="1369"/>
      <c r="AF58" s="1369"/>
      <c r="AG58" s="1369"/>
      <c r="AH58" s="1369"/>
      <c r="AI58" s="1369"/>
      <c r="AJ58" s="1369"/>
      <c r="AK58" s="1369"/>
      <c r="AL58" s="1369"/>
      <c r="AM58" s="1369"/>
      <c r="AN58" s="1369"/>
      <c r="AO58" s="1369"/>
      <c r="AP58" s="1369"/>
      <c r="AQ58" s="1369"/>
      <c r="AR58" s="1369"/>
      <c r="AS58" s="1369"/>
      <c r="AT58" s="1369"/>
      <c r="AU58" s="1369"/>
      <c r="AV58" s="1369"/>
      <c r="AW58" s="1369"/>
      <c r="AX58" s="1369"/>
      <c r="AY58" s="1369"/>
      <c r="AZ58" s="1369"/>
      <c r="BA58" s="1369"/>
      <c r="BB58" s="1369"/>
      <c r="BC58" s="1369"/>
      <c r="BD58" s="1369"/>
      <c r="BE58" s="1369"/>
      <c r="BF58" s="1369"/>
      <c r="BG58" s="1369"/>
      <c r="BH58" s="1369"/>
      <c r="BI58" s="1369"/>
      <c r="BJ58" s="1369"/>
      <c r="BK58" s="1369"/>
      <c r="BL58" s="1369"/>
      <c r="BM58" s="1369"/>
      <c r="BN58" s="1369"/>
      <c r="BO58" s="1369"/>
      <c r="BP58" s="1369"/>
      <c r="BQ58" s="1369"/>
      <c r="BR58" s="1369"/>
      <c r="BS58" s="1369"/>
      <c r="BT58" s="1369"/>
      <c r="BU58" s="1369"/>
      <c r="BV58" s="1369"/>
      <c r="BW58" s="1369"/>
      <c r="BX58" s="1369"/>
      <c r="BY58" s="1369"/>
      <c r="BZ58" s="1369"/>
      <c r="CA58" s="1369"/>
      <c r="CB58" s="1369"/>
      <c r="CC58" s="1369"/>
    </row>
    <row r="59" spans="1:81" ht="6" customHeight="1">
      <c r="A59" s="1360"/>
      <c r="B59" s="1361"/>
      <c r="C59" s="233"/>
      <c r="D59" s="234"/>
      <c r="E59" s="234"/>
      <c r="F59" s="234"/>
      <c r="G59" s="234"/>
      <c r="H59" s="234"/>
      <c r="I59" s="235"/>
      <c r="J59" s="233"/>
      <c r="K59" s="234"/>
      <c r="L59" s="234"/>
      <c r="M59" s="234"/>
      <c r="N59" s="234"/>
      <c r="O59" s="234"/>
      <c r="P59" s="235"/>
      <c r="Q59" s="233"/>
      <c r="R59" s="234"/>
      <c r="S59" s="244"/>
      <c r="T59" s="244"/>
      <c r="U59" s="244"/>
      <c r="V59" s="244"/>
      <c r="W59" s="244"/>
      <c r="X59" s="244"/>
      <c r="Y59" s="245"/>
      <c r="Z59" s="246"/>
      <c r="AA59" s="244"/>
      <c r="AB59" s="244"/>
      <c r="AC59" s="244"/>
      <c r="AD59" s="244"/>
      <c r="AE59" s="244"/>
      <c r="AF59" s="244"/>
      <c r="AG59" s="244"/>
      <c r="AH59" s="245"/>
      <c r="AI59" s="1372" t="s">
        <v>525</v>
      </c>
      <c r="AJ59" s="1358"/>
      <c r="AK59" s="1358"/>
      <c r="AL59" s="1358"/>
      <c r="AM59" s="1358"/>
      <c r="AN59" s="1358"/>
      <c r="AO59" s="1358"/>
      <c r="AP59" s="1358"/>
      <c r="AQ59" s="1358"/>
      <c r="AR59" s="1358"/>
      <c r="AS59" s="1358"/>
      <c r="AT59" s="1358"/>
      <c r="AU59" s="1359"/>
      <c r="AV59" s="244"/>
      <c r="AW59" s="244"/>
      <c r="AX59" s="244"/>
      <c r="AY59" s="244"/>
      <c r="AZ59" s="244"/>
      <c r="BA59" s="244"/>
      <c r="BB59" s="244"/>
      <c r="BC59" s="244"/>
      <c r="BD59" s="244"/>
      <c r="BE59" s="244"/>
      <c r="BF59" s="244"/>
      <c r="BG59" s="245"/>
      <c r="BH59" s="246"/>
      <c r="BI59" s="244"/>
      <c r="BJ59" s="244"/>
      <c r="BK59" s="244"/>
      <c r="BL59" s="244"/>
      <c r="BM59" s="244"/>
      <c r="BN59" s="244"/>
      <c r="BO59" s="244"/>
      <c r="BP59" s="244"/>
      <c r="BQ59" s="244"/>
      <c r="BR59" s="245"/>
      <c r="BS59" s="244"/>
      <c r="BT59" s="244"/>
      <c r="BU59" s="244"/>
      <c r="BV59" s="244"/>
      <c r="BW59" s="244"/>
      <c r="BX59" s="244"/>
      <c r="BY59" s="244"/>
      <c r="BZ59" s="244"/>
      <c r="CA59" s="244"/>
      <c r="CB59" s="244"/>
      <c r="CC59" s="244"/>
    </row>
    <row r="60" spans="1:81" ht="6" customHeight="1">
      <c r="A60" s="1360"/>
      <c r="B60" s="1361"/>
      <c r="C60" s="236"/>
      <c r="D60" s="237"/>
      <c r="E60" s="237"/>
      <c r="F60" s="237"/>
      <c r="G60" s="237"/>
      <c r="H60" s="237"/>
      <c r="I60" s="238"/>
      <c r="J60" s="236"/>
      <c r="K60" s="237"/>
      <c r="L60" s="237"/>
      <c r="M60" s="237"/>
      <c r="N60" s="237"/>
      <c r="O60" s="237"/>
      <c r="P60" s="238"/>
      <c r="Q60" s="1366" t="s">
        <v>492</v>
      </c>
      <c r="R60" s="1367"/>
      <c r="S60" s="1367"/>
      <c r="T60" s="1367"/>
      <c r="U60" s="1367"/>
      <c r="V60" s="1367"/>
      <c r="W60" s="1367"/>
      <c r="X60" s="1367"/>
      <c r="Y60" s="1371"/>
      <c r="Z60" s="247"/>
      <c r="AA60" s="248"/>
      <c r="AB60" s="248"/>
      <c r="AC60" s="248"/>
      <c r="AD60" s="248"/>
      <c r="AE60" s="248"/>
      <c r="AF60" s="248"/>
      <c r="AG60" s="248"/>
      <c r="AH60" s="249"/>
      <c r="AI60" s="1375"/>
      <c r="AJ60" s="1360"/>
      <c r="AK60" s="1360"/>
      <c r="AL60" s="1360"/>
      <c r="AM60" s="1360"/>
      <c r="AN60" s="1360"/>
      <c r="AO60" s="1360"/>
      <c r="AP60" s="1360"/>
      <c r="AQ60" s="1360"/>
      <c r="AR60" s="1360"/>
      <c r="AS60" s="1360"/>
      <c r="AT60" s="1360"/>
      <c r="AU60" s="1361"/>
      <c r="AV60" s="1375" t="s">
        <v>760</v>
      </c>
      <c r="AW60" s="1360"/>
      <c r="AX60" s="1360"/>
      <c r="AY60" s="1360"/>
      <c r="AZ60" s="1360"/>
      <c r="BA60" s="1360"/>
      <c r="BB60" s="1360"/>
      <c r="BC60" s="1360"/>
      <c r="BD60" s="1360"/>
      <c r="BE60" s="1360"/>
      <c r="BF60" s="1360"/>
      <c r="BG60" s="1361"/>
      <c r="BH60" s="1375" t="s">
        <v>761</v>
      </c>
      <c r="BI60" s="1360"/>
      <c r="BJ60" s="1360"/>
      <c r="BK60" s="1360"/>
      <c r="BL60" s="1360"/>
      <c r="BM60" s="1360"/>
      <c r="BN60" s="1360"/>
      <c r="BO60" s="1360"/>
      <c r="BP60" s="1360"/>
      <c r="BQ60" s="1360"/>
      <c r="BR60" s="1361"/>
      <c r="BS60" s="248"/>
      <c r="BT60" s="248"/>
      <c r="BU60" s="248"/>
      <c r="BV60" s="248"/>
      <c r="BW60" s="248"/>
      <c r="BX60" s="248"/>
      <c r="BY60" s="248"/>
      <c r="BZ60" s="248"/>
      <c r="CA60" s="248"/>
      <c r="CB60" s="248"/>
      <c r="CC60" s="248"/>
    </row>
    <row r="61" spans="1:81" ht="6" customHeight="1">
      <c r="A61" s="1360"/>
      <c r="B61" s="1361"/>
      <c r="C61" s="236"/>
      <c r="D61" s="237"/>
      <c r="E61" s="237"/>
      <c r="F61" s="237"/>
      <c r="G61" s="237"/>
      <c r="H61" s="237"/>
      <c r="I61" s="238"/>
      <c r="J61" s="1366" t="s">
        <v>762</v>
      </c>
      <c r="K61" s="1367"/>
      <c r="L61" s="1367"/>
      <c r="M61" s="1367"/>
      <c r="N61" s="1367"/>
      <c r="O61" s="1367"/>
      <c r="P61" s="1371"/>
      <c r="Q61" s="1366"/>
      <c r="R61" s="1367"/>
      <c r="S61" s="1367"/>
      <c r="T61" s="1367"/>
      <c r="U61" s="1367"/>
      <c r="V61" s="1367"/>
      <c r="W61" s="1367"/>
      <c r="X61" s="1367"/>
      <c r="Y61" s="1371"/>
      <c r="Z61" s="1375" t="s">
        <v>763</v>
      </c>
      <c r="AA61" s="1360"/>
      <c r="AB61" s="1360"/>
      <c r="AC61" s="1360"/>
      <c r="AD61" s="1360"/>
      <c r="AE61" s="1360"/>
      <c r="AF61" s="1360"/>
      <c r="AG61" s="1360"/>
      <c r="AH61" s="1361"/>
      <c r="AI61" s="1375" t="s">
        <v>1375</v>
      </c>
      <c r="AJ61" s="1360"/>
      <c r="AK61" s="1360"/>
      <c r="AL61" s="1360"/>
      <c r="AM61" s="1360"/>
      <c r="AN61" s="1360"/>
      <c r="AO61" s="1360"/>
      <c r="AP61" s="1360"/>
      <c r="AQ61" s="1360"/>
      <c r="AR61" s="1360"/>
      <c r="AS61" s="1360"/>
      <c r="AT61" s="1360"/>
      <c r="AU61" s="1361"/>
      <c r="AV61" s="1375"/>
      <c r="AW61" s="1360"/>
      <c r="AX61" s="1360"/>
      <c r="AY61" s="1360"/>
      <c r="AZ61" s="1360"/>
      <c r="BA61" s="1360"/>
      <c r="BB61" s="1360"/>
      <c r="BC61" s="1360"/>
      <c r="BD61" s="1360"/>
      <c r="BE61" s="1360"/>
      <c r="BF61" s="1360"/>
      <c r="BG61" s="1361"/>
      <c r="BH61" s="1375"/>
      <c r="BI61" s="1360"/>
      <c r="BJ61" s="1360"/>
      <c r="BK61" s="1360"/>
      <c r="BL61" s="1360"/>
      <c r="BM61" s="1360"/>
      <c r="BN61" s="1360"/>
      <c r="BO61" s="1360"/>
      <c r="BP61" s="1360"/>
      <c r="BQ61" s="1360"/>
      <c r="BR61" s="1361"/>
      <c r="BS61" s="248"/>
      <c r="BT61" s="248"/>
      <c r="BU61" s="248"/>
      <c r="BV61" s="248"/>
      <c r="BW61" s="248"/>
      <c r="BX61" s="248"/>
      <c r="BY61" s="248"/>
      <c r="BZ61" s="248"/>
      <c r="CA61" s="248"/>
      <c r="CB61" s="248"/>
      <c r="CC61" s="248"/>
    </row>
    <row r="62" spans="1:81" ht="6" customHeight="1">
      <c r="A62" s="1360"/>
      <c r="B62" s="1361"/>
      <c r="C62" s="236"/>
      <c r="D62" s="237"/>
      <c r="E62" s="237"/>
      <c r="F62" s="237"/>
      <c r="G62" s="237"/>
      <c r="H62" s="237"/>
      <c r="I62" s="238"/>
      <c r="J62" s="1366"/>
      <c r="K62" s="1367"/>
      <c r="L62" s="1367"/>
      <c r="M62" s="1367"/>
      <c r="N62" s="1367"/>
      <c r="O62" s="1367"/>
      <c r="P62" s="1371"/>
      <c r="Q62" s="1366" t="s">
        <v>1376</v>
      </c>
      <c r="R62" s="1367"/>
      <c r="S62" s="1367"/>
      <c r="T62" s="1367"/>
      <c r="U62" s="1367"/>
      <c r="V62" s="1367"/>
      <c r="W62" s="1367"/>
      <c r="X62" s="1367"/>
      <c r="Y62" s="1371"/>
      <c r="Z62" s="1375"/>
      <c r="AA62" s="1360"/>
      <c r="AB62" s="1360"/>
      <c r="AC62" s="1360"/>
      <c r="AD62" s="1360"/>
      <c r="AE62" s="1360"/>
      <c r="AF62" s="1360"/>
      <c r="AG62" s="1360"/>
      <c r="AH62" s="1361"/>
      <c r="AI62" s="1375"/>
      <c r="AJ62" s="1360"/>
      <c r="AK62" s="1360"/>
      <c r="AL62" s="1360"/>
      <c r="AM62" s="1360"/>
      <c r="AN62" s="1360"/>
      <c r="AO62" s="1360"/>
      <c r="AP62" s="1360"/>
      <c r="AQ62" s="1360"/>
      <c r="AR62" s="1360"/>
      <c r="AS62" s="1360"/>
      <c r="AT62" s="1360"/>
      <c r="AU62" s="1361"/>
      <c r="AV62" s="1375" t="s">
        <v>1377</v>
      </c>
      <c r="AW62" s="1360"/>
      <c r="AX62" s="1360"/>
      <c r="AY62" s="1360"/>
      <c r="AZ62" s="1360"/>
      <c r="BA62" s="1360"/>
      <c r="BB62" s="1360"/>
      <c r="BC62" s="1360"/>
      <c r="BD62" s="1360"/>
      <c r="BE62" s="1360"/>
      <c r="BF62" s="1360"/>
      <c r="BG62" s="1361"/>
      <c r="BH62" s="1375" t="s">
        <v>1378</v>
      </c>
      <c r="BI62" s="1360"/>
      <c r="BJ62" s="1360"/>
      <c r="BK62" s="1360"/>
      <c r="BL62" s="1360"/>
      <c r="BM62" s="1360"/>
      <c r="BN62" s="1360"/>
      <c r="BO62" s="1360"/>
      <c r="BP62" s="1360"/>
      <c r="BQ62" s="1360"/>
      <c r="BR62" s="1361"/>
      <c r="BS62" s="248"/>
      <c r="BT62" s="248"/>
      <c r="BU62" s="248"/>
      <c r="BV62" s="248"/>
      <c r="BW62" s="248"/>
      <c r="BX62" s="248"/>
      <c r="BY62" s="248"/>
      <c r="BZ62" s="248"/>
      <c r="CA62" s="248"/>
      <c r="CB62" s="248"/>
      <c r="CC62" s="248"/>
    </row>
    <row r="63" spans="1:81" ht="6" customHeight="1">
      <c r="A63" s="1360"/>
      <c r="B63" s="1361"/>
      <c r="C63" s="236"/>
      <c r="D63" s="237"/>
      <c r="E63" s="237"/>
      <c r="F63" s="237"/>
      <c r="G63" s="237"/>
      <c r="H63" s="237"/>
      <c r="I63" s="238"/>
      <c r="J63" s="1366" t="s">
        <v>1379</v>
      </c>
      <c r="K63" s="1367"/>
      <c r="L63" s="1367"/>
      <c r="M63" s="1367"/>
      <c r="N63" s="1367"/>
      <c r="O63" s="1367"/>
      <c r="P63" s="1371"/>
      <c r="Q63" s="1366"/>
      <c r="R63" s="1367"/>
      <c r="S63" s="1367"/>
      <c r="T63" s="1367"/>
      <c r="U63" s="1367"/>
      <c r="V63" s="1367"/>
      <c r="W63" s="1367"/>
      <c r="X63" s="1367"/>
      <c r="Y63" s="1371"/>
      <c r="Z63" s="1375" t="s">
        <v>1380</v>
      </c>
      <c r="AA63" s="1360"/>
      <c r="AB63" s="1360"/>
      <c r="AC63" s="1360"/>
      <c r="AD63" s="1360"/>
      <c r="AE63" s="1360"/>
      <c r="AF63" s="1360"/>
      <c r="AG63" s="1360"/>
      <c r="AH63" s="1361"/>
      <c r="AI63" s="1375" t="s">
        <v>1381</v>
      </c>
      <c r="AJ63" s="1360"/>
      <c r="AK63" s="1360"/>
      <c r="AL63" s="1360"/>
      <c r="AM63" s="1360"/>
      <c r="AN63" s="1360"/>
      <c r="AO63" s="1360"/>
      <c r="AP63" s="1360"/>
      <c r="AQ63" s="1360"/>
      <c r="AR63" s="1360"/>
      <c r="AS63" s="1360"/>
      <c r="AT63" s="1360"/>
      <c r="AU63" s="1361"/>
      <c r="AV63" s="1375"/>
      <c r="AW63" s="1360"/>
      <c r="AX63" s="1360"/>
      <c r="AY63" s="1360"/>
      <c r="AZ63" s="1360"/>
      <c r="BA63" s="1360"/>
      <c r="BB63" s="1360"/>
      <c r="BC63" s="1360"/>
      <c r="BD63" s="1360"/>
      <c r="BE63" s="1360"/>
      <c r="BF63" s="1360"/>
      <c r="BG63" s="1361"/>
      <c r="BH63" s="1375"/>
      <c r="BI63" s="1360"/>
      <c r="BJ63" s="1360"/>
      <c r="BK63" s="1360"/>
      <c r="BL63" s="1360"/>
      <c r="BM63" s="1360"/>
      <c r="BN63" s="1360"/>
      <c r="BO63" s="1360"/>
      <c r="BP63" s="1360"/>
      <c r="BQ63" s="1360"/>
      <c r="BR63" s="1361"/>
      <c r="BS63" s="1375" t="s">
        <v>1382</v>
      </c>
      <c r="BT63" s="1360"/>
      <c r="BU63" s="1360"/>
      <c r="BV63" s="1360"/>
      <c r="BW63" s="1360"/>
      <c r="BX63" s="1360"/>
      <c r="BY63" s="1360"/>
      <c r="BZ63" s="1360"/>
      <c r="CA63" s="1360"/>
      <c r="CB63" s="1360"/>
      <c r="CC63" s="1360"/>
    </row>
    <row r="64" spans="1:81" ht="6" customHeight="1">
      <c r="A64" s="1360"/>
      <c r="B64" s="1361"/>
      <c r="C64" s="236"/>
      <c r="D64" s="237"/>
      <c r="E64" s="237"/>
      <c r="F64" s="237"/>
      <c r="G64" s="237"/>
      <c r="H64" s="237"/>
      <c r="I64" s="238"/>
      <c r="J64" s="1366"/>
      <c r="K64" s="1367"/>
      <c r="L64" s="1367"/>
      <c r="M64" s="1367"/>
      <c r="N64" s="1367"/>
      <c r="O64" s="1367"/>
      <c r="P64" s="1371"/>
      <c r="Q64" s="1366" t="s">
        <v>1383</v>
      </c>
      <c r="R64" s="1367"/>
      <c r="S64" s="1367"/>
      <c r="T64" s="1367"/>
      <c r="U64" s="1367"/>
      <c r="V64" s="1367"/>
      <c r="W64" s="1367"/>
      <c r="X64" s="1367"/>
      <c r="Y64" s="1371"/>
      <c r="Z64" s="1375"/>
      <c r="AA64" s="1360"/>
      <c r="AB64" s="1360"/>
      <c r="AC64" s="1360"/>
      <c r="AD64" s="1360"/>
      <c r="AE64" s="1360"/>
      <c r="AF64" s="1360"/>
      <c r="AG64" s="1360"/>
      <c r="AH64" s="1361"/>
      <c r="AI64" s="1375"/>
      <c r="AJ64" s="1360"/>
      <c r="AK64" s="1360"/>
      <c r="AL64" s="1360"/>
      <c r="AM64" s="1360"/>
      <c r="AN64" s="1360"/>
      <c r="AO64" s="1360"/>
      <c r="AP64" s="1360"/>
      <c r="AQ64" s="1360"/>
      <c r="AR64" s="1360"/>
      <c r="AS64" s="1360"/>
      <c r="AT64" s="1360"/>
      <c r="AU64" s="1361"/>
      <c r="AV64" s="1375" t="s">
        <v>1414</v>
      </c>
      <c r="AW64" s="1360"/>
      <c r="AX64" s="1360"/>
      <c r="AY64" s="1360"/>
      <c r="AZ64" s="1360"/>
      <c r="BA64" s="1360"/>
      <c r="BB64" s="1360"/>
      <c r="BC64" s="1360"/>
      <c r="BD64" s="1360"/>
      <c r="BE64" s="1360"/>
      <c r="BF64" s="1360"/>
      <c r="BG64" s="1361"/>
      <c r="BH64" s="1375" t="s">
        <v>1415</v>
      </c>
      <c r="BI64" s="1360"/>
      <c r="BJ64" s="1360"/>
      <c r="BK64" s="1360"/>
      <c r="BL64" s="1360"/>
      <c r="BM64" s="1360"/>
      <c r="BN64" s="1360"/>
      <c r="BO64" s="1360"/>
      <c r="BP64" s="1360"/>
      <c r="BQ64" s="1360"/>
      <c r="BR64" s="1361"/>
      <c r="BS64" s="1375"/>
      <c r="BT64" s="1360"/>
      <c r="BU64" s="1360"/>
      <c r="BV64" s="1360"/>
      <c r="BW64" s="1360"/>
      <c r="BX64" s="1360"/>
      <c r="BY64" s="1360"/>
      <c r="BZ64" s="1360"/>
      <c r="CA64" s="1360"/>
      <c r="CB64" s="1360"/>
      <c r="CC64" s="1360"/>
    </row>
    <row r="65" spans="1:81" ht="6" customHeight="1">
      <c r="A65" s="1360"/>
      <c r="B65" s="1361"/>
      <c r="C65" s="1366" t="s">
        <v>1416</v>
      </c>
      <c r="D65" s="1367"/>
      <c r="E65" s="1367"/>
      <c r="F65" s="1367"/>
      <c r="G65" s="1367"/>
      <c r="H65" s="1367"/>
      <c r="I65" s="1371"/>
      <c r="J65" s="1366" t="s">
        <v>1417</v>
      </c>
      <c r="K65" s="1367"/>
      <c r="L65" s="1367"/>
      <c r="M65" s="1367"/>
      <c r="N65" s="1367"/>
      <c r="O65" s="1367"/>
      <c r="P65" s="1371"/>
      <c r="Q65" s="1366"/>
      <c r="R65" s="1367"/>
      <c r="S65" s="1367"/>
      <c r="T65" s="1367"/>
      <c r="U65" s="1367"/>
      <c r="V65" s="1367"/>
      <c r="W65" s="1367"/>
      <c r="X65" s="1367"/>
      <c r="Y65" s="1371"/>
      <c r="Z65" s="1375" t="s">
        <v>1418</v>
      </c>
      <c r="AA65" s="1360"/>
      <c r="AB65" s="1360"/>
      <c r="AC65" s="1360"/>
      <c r="AD65" s="1360"/>
      <c r="AE65" s="1360"/>
      <c r="AF65" s="1360"/>
      <c r="AG65" s="1360"/>
      <c r="AH65" s="1361"/>
      <c r="AI65" s="1375" t="s">
        <v>1419</v>
      </c>
      <c r="AJ65" s="1360"/>
      <c r="AK65" s="1360"/>
      <c r="AL65" s="1360"/>
      <c r="AM65" s="1360"/>
      <c r="AN65" s="1360"/>
      <c r="AO65" s="1360"/>
      <c r="AP65" s="1360"/>
      <c r="AQ65" s="1360"/>
      <c r="AR65" s="1360"/>
      <c r="AS65" s="1360"/>
      <c r="AT65" s="1360"/>
      <c r="AU65" s="1361"/>
      <c r="AV65" s="1375"/>
      <c r="AW65" s="1360"/>
      <c r="AX65" s="1360"/>
      <c r="AY65" s="1360"/>
      <c r="AZ65" s="1360"/>
      <c r="BA65" s="1360"/>
      <c r="BB65" s="1360"/>
      <c r="BC65" s="1360"/>
      <c r="BD65" s="1360"/>
      <c r="BE65" s="1360"/>
      <c r="BF65" s="1360"/>
      <c r="BG65" s="1361"/>
      <c r="BH65" s="1375"/>
      <c r="BI65" s="1360"/>
      <c r="BJ65" s="1360"/>
      <c r="BK65" s="1360"/>
      <c r="BL65" s="1360"/>
      <c r="BM65" s="1360"/>
      <c r="BN65" s="1360"/>
      <c r="BO65" s="1360"/>
      <c r="BP65" s="1360"/>
      <c r="BQ65" s="1360"/>
      <c r="BR65" s="1361"/>
      <c r="BS65" s="1375" t="s">
        <v>72</v>
      </c>
      <c r="BT65" s="1360"/>
      <c r="BU65" s="1360"/>
      <c r="BV65" s="1360"/>
      <c r="BW65" s="1360"/>
      <c r="BX65" s="1360"/>
      <c r="BY65" s="1360"/>
      <c r="BZ65" s="1360"/>
      <c r="CA65" s="1360"/>
      <c r="CB65" s="1360"/>
      <c r="CC65" s="1360"/>
    </row>
    <row r="66" spans="1:81" ht="6" customHeight="1">
      <c r="A66" s="1360"/>
      <c r="B66" s="1361"/>
      <c r="C66" s="1366"/>
      <c r="D66" s="1367"/>
      <c r="E66" s="1367"/>
      <c r="F66" s="1367"/>
      <c r="G66" s="1367"/>
      <c r="H66" s="1367"/>
      <c r="I66" s="1371"/>
      <c r="J66" s="1366"/>
      <c r="K66" s="1367"/>
      <c r="L66" s="1367"/>
      <c r="M66" s="1367"/>
      <c r="N66" s="1367"/>
      <c r="O66" s="1367"/>
      <c r="P66" s="1371"/>
      <c r="Q66" s="1366" t="s">
        <v>47</v>
      </c>
      <c r="R66" s="1367"/>
      <c r="S66" s="1367"/>
      <c r="T66" s="1367"/>
      <c r="U66" s="1367"/>
      <c r="V66" s="1367"/>
      <c r="W66" s="1367"/>
      <c r="X66" s="1367"/>
      <c r="Y66" s="1371"/>
      <c r="Z66" s="1375"/>
      <c r="AA66" s="1360"/>
      <c r="AB66" s="1360"/>
      <c r="AC66" s="1360"/>
      <c r="AD66" s="1360"/>
      <c r="AE66" s="1360"/>
      <c r="AF66" s="1360"/>
      <c r="AG66" s="1360"/>
      <c r="AH66" s="1361"/>
      <c r="AI66" s="1375"/>
      <c r="AJ66" s="1360"/>
      <c r="AK66" s="1360"/>
      <c r="AL66" s="1360"/>
      <c r="AM66" s="1360"/>
      <c r="AN66" s="1360"/>
      <c r="AO66" s="1360"/>
      <c r="AP66" s="1360"/>
      <c r="AQ66" s="1360"/>
      <c r="AR66" s="1360"/>
      <c r="AS66" s="1360"/>
      <c r="AT66" s="1360"/>
      <c r="AU66" s="1361"/>
      <c r="AV66" s="1375" t="s">
        <v>48</v>
      </c>
      <c r="AW66" s="1360"/>
      <c r="AX66" s="1360"/>
      <c r="AY66" s="1360"/>
      <c r="AZ66" s="1360"/>
      <c r="BA66" s="1360"/>
      <c r="BB66" s="1360"/>
      <c r="BC66" s="1360"/>
      <c r="BD66" s="1360"/>
      <c r="BE66" s="1360"/>
      <c r="BF66" s="1360"/>
      <c r="BG66" s="1361"/>
      <c r="BH66" s="1375" t="s">
        <v>1344</v>
      </c>
      <c r="BI66" s="1360"/>
      <c r="BJ66" s="1360"/>
      <c r="BK66" s="1360"/>
      <c r="BL66" s="1360"/>
      <c r="BM66" s="1360"/>
      <c r="BN66" s="1360"/>
      <c r="BO66" s="1360"/>
      <c r="BP66" s="1360"/>
      <c r="BQ66" s="1360"/>
      <c r="BR66" s="1361"/>
      <c r="BS66" s="1375"/>
      <c r="BT66" s="1360"/>
      <c r="BU66" s="1360"/>
      <c r="BV66" s="1360"/>
      <c r="BW66" s="1360"/>
      <c r="BX66" s="1360"/>
      <c r="BY66" s="1360"/>
      <c r="BZ66" s="1360"/>
      <c r="CA66" s="1360"/>
      <c r="CB66" s="1360"/>
      <c r="CC66" s="1360"/>
    </row>
    <row r="67" spans="1:81" ht="6" customHeight="1">
      <c r="A67" s="1360"/>
      <c r="B67" s="1361"/>
      <c r="C67" s="1366" t="s">
        <v>1017</v>
      </c>
      <c r="D67" s="1367"/>
      <c r="E67" s="1367"/>
      <c r="F67" s="1367"/>
      <c r="G67" s="1367"/>
      <c r="H67" s="1367"/>
      <c r="I67" s="1371"/>
      <c r="J67" s="1366" t="s">
        <v>661</v>
      </c>
      <c r="K67" s="1367"/>
      <c r="L67" s="1367"/>
      <c r="M67" s="1367"/>
      <c r="N67" s="1367"/>
      <c r="O67" s="1367"/>
      <c r="P67" s="1371"/>
      <c r="Q67" s="1366"/>
      <c r="R67" s="1367"/>
      <c r="S67" s="1367"/>
      <c r="T67" s="1367"/>
      <c r="U67" s="1367"/>
      <c r="V67" s="1367"/>
      <c r="W67" s="1367"/>
      <c r="X67" s="1367"/>
      <c r="Y67" s="1371"/>
      <c r="Z67" s="1375" t="s">
        <v>662</v>
      </c>
      <c r="AA67" s="1360"/>
      <c r="AB67" s="1360"/>
      <c r="AC67" s="1360"/>
      <c r="AD67" s="1360"/>
      <c r="AE67" s="1360"/>
      <c r="AF67" s="1360"/>
      <c r="AG67" s="1360"/>
      <c r="AH67" s="1361"/>
      <c r="AI67" s="1375" t="s">
        <v>663</v>
      </c>
      <c r="AJ67" s="1360"/>
      <c r="AK67" s="1360"/>
      <c r="AL67" s="1360"/>
      <c r="AM67" s="1360"/>
      <c r="AN67" s="1360"/>
      <c r="AO67" s="1360"/>
      <c r="AP67" s="1360"/>
      <c r="AQ67" s="1360"/>
      <c r="AR67" s="1360"/>
      <c r="AS67" s="1360"/>
      <c r="AT67" s="1360"/>
      <c r="AU67" s="1361"/>
      <c r="AV67" s="1375"/>
      <c r="AW67" s="1360"/>
      <c r="AX67" s="1360"/>
      <c r="AY67" s="1360"/>
      <c r="AZ67" s="1360"/>
      <c r="BA67" s="1360"/>
      <c r="BB67" s="1360"/>
      <c r="BC67" s="1360"/>
      <c r="BD67" s="1360"/>
      <c r="BE67" s="1360"/>
      <c r="BF67" s="1360"/>
      <c r="BG67" s="1361"/>
      <c r="BH67" s="1375"/>
      <c r="BI67" s="1360"/>
      <c r="BJ67" s="1360"/>
      <c r="BK67" s="1360"/>
      <c r="BL67" s="1360"/>
      <c r="BM67" s="1360"/>
      <c r="BN67" s="1360"/>
      <c r="BO67" s="1360"/>
      <c r="BP67" s="1360"/>
      <c r="BQ67" s="1360"/>
      <c r="BR67" s="1361"/>
      <c r="BS67" s="1375" t="s">
        <v>672</v>
      </c>
      <c r="BT67" s="1360"/>
      <c r="BU67" s="1360"/>
      <c r="BV67" s="1360"/>
      <c r="BW67" s="1360"/>
      <c r="BX67" s="1360"/>
      <c r="BY67" s="1360"/>
      <c r="BZ67" s="1360"/>
      <c r="CA67" s="1360"/>
      <c r="CB67" s="1360"/>
      <c r="CC67" s="1360"/>
    </row>
    <row r="68" spans="1:81" ht="6" customHeight="1">
      <c r="A68" s="1360"/>
      <c r="B68" s="1361"/>
      <c r="C68" s="1366"/>
      <c r="D68" s="1367"/>
      <c r="E68" s="1367"/>
      <c r="F68" s="1367"/>
      <c r="G68" s="1367"/>
      <c r="H68" s="1367"/>
      <c r="I68" s="1371"/>
      <c r="J68" s="1366"/>
      <c r="K68" s="1367"/>
      <c r="L68" s="1367"/>
      <c r="M68" s="1367"/>
      <c r="N68" s="1367"/>
      <c r="O68" s="1367"/>
      <c r="P68" s="1371"/>
      <c r="Q68" s="1366" t="s">
        <v>673</v>
      </c>
      <c r="R68" s="1367"/>
      <c r="S68" s="1367"/>
      <c r="T68" s="1367"/>
      <c r="U68" s="1367"/>
      <c r="V68" s="1367"/>
      <c r="W68" s="1367"/>
      <c r="X68" s="1367"/>
      <c r="Y68" s="1371"/>
      <c r="Z68" s="1375"/>
      <c r="AA68" s="1360"/>
      <c r="AB68" s="1360"/>
      <c r="AC68" s="1360"/>
      <c r="AD68" s="1360"/>
      <c r="AE68" s="1360"/>
      <c r="AF68" s="1360"/>
      <c r="AG68" s="1360"/>
      <c r="AH68" s="1361"/>
      <c r="AI68" s="1375"/>
      <c r="AJ68" s="1360"/>
      <c r="AK68" s="1360"/>
      <c r="AL68" s="1360"/>
      <c r="AM68" s="1360"/>
      <c r="AN68" s="1360"/>
      <c r="AO68" s="1360"/>
      <c r="AP68" s="1360"/>
      <c r="AQ68" s="1360"/>
      <c r="AR68" s="1360"/>
      <c r="AS68" s="1360"/>
      <c r="AT68" s="1360"/>
      <c r="AU68" s="1361"/>
      <c r="AV68" s="1375" t="s">
        <v>1313</v>
      </c>
      <c r="AW68" s="1360"/>
      <c r="AX68" s="1360"/>
      <c r="AY68" s="1360"/>
      <c r="AZ68" s="1360"/>
      <c r="BA68" s="1360"/>
      <c r="BB68" s="1360"/>
      <c r="BC68" s="1360"/>
      <c r="BD68" s="1360"/>
      <c r="BE68" s="1360"/>
      <c r="BF68" s="1360"/>
      <c r="BG68" s="1361"/>
      <c r="BH68" s="1375" t="s">
        <v>1314</v>
      </c>
      <c r="BI68" s="1360"/>
      <c r="BJ68" s="1360"/>
      <c r="BK68" s="1360"/>
      <c r="BL68" s="1360"/>
      <c r="BM68" s="1360"/>
      <c r="BN68" s="1360"/>
      <c r="BO68" s="1360"/>
      <c r="BP68" s="1360"/>
      <c r="BQ68" s="1360"/>
      <c r="BR68" s="1361"/>
      <c r="BS68" s="1375"/>
      <c r="BT68" s="1360"/>
      <c r="BU68" s="1360"/>
      <c r="BV68" s="1360"/>
      <c r="BW68" s="1360"/>
      <c r="BX68" s="1360"/>
      <c r="BY68" s="1360"/>
      <c r="BZ68" s="1360"/>
      <c r="CA68" s="1360"/>
      <c r="CB68" s="1360"/>
      <c r="CC68" s="1360"/>
    </row>
    <row r="69" spans="1:81" ht="6" customHeight="1">
      <c r="A69" s="1360"/>
      <c r="B69" s="1361"/>
      <c r="C69" s="236"/>
      <c r="D69" s="237"/>
      <c r="E69" s="237"/>
      <c r="F69" s="237"/>
      <c r="G69" s="237"/>
      <c r="H69" s="237"/>
      <c r="I69" s="238"/>
      <c r="J69" s="1366" t="s">
        <v>922</v>
      </c>
      <c r="K69" s="1367"/>
      <c r="L69" s="1367"/>
      <c r="M69" s="1367"/>
      <c r="N69" s="1367"/>
      <c r="O69" s="1367"/>
      <c r="P69" s="1371"/>
      <c r="Q69" s="1366"/>
      <c r="R69" s="1367"/>
      <c r="S69" s="1367"/>
      <c r="T69" s="1367"/>
      <c r="U69" s="1367"/>
      <c r="V69" s="1367"/>
      <c r="W69" s="1367"/>
      <c r="X69" s="1367"/>
      <c r="Y69" s="1371"/>
      <c r="Z69" s="1375" t="s">
        <v>1315</v>
      </c>
      <c r="AA69" s="1360"/>
      <c r="AB69" s="1360"/>
      <c r="AC69" s="1360"/>
      <c r="AD69" s="1360"/>
      <c r="AE69" s="1360"/>
      <c r="AF69" s="1360"/>
      <c r="AG69" s="1360"/>
      <c r="AH69" s="1361"/>
      <c r="AI69" s="1375" t="s">
        <v>1316</v>
      </c>
      <c r="AJ69" s="1360"/>
      <c r="AK69" s="1360"/>
      <c r="AL69" s="1360"/>
      <c r="AM69" s="1360"/>
      <c r="AN69" s="1360"/>
      <c r="AO69" s="1360"/>
      <c r="AP69" s="1360"/>
      <c r="AQ69" s="1360"/>
      <c r="AR69" s="1360"/>
      <c r="AS69" s="1360"/>
      <c r="AT69" s="1360"/>
      <c r="AU69" s="1361"/>
      <c r="AV69" s="1375"/>
      <c r="AW69" s="1360"/>
      <c r="AX69" s="1360"/>
      <c r="AY69" s="1360"/>
      <c r="AZ69" s="1360"/>
      <c r="BA69" s="1360"/>
      <c r="BB69" s="1360"/>
      <c r="BC69" s="1360"/>
      <c r="BD69" s="1360"/>
      <c r="BE69" s="1360"/>
      <c r="BF69" s="1360"/>
      <c r="BG69" s="1361"/>
      <c r="BH69" s="1375"/>
      <c r="BI69" s="1360"/>
      <c r="BJ69" s="1360"/>
      <c r="BK69" s="1360"/>
      <c r="BL69" s="1360"/>
      <c r="BM69" s="1360"/>
      <c r="BN69" s="1360"/>
      <c r="BO69" s="1360"/>
      <c r="BP69" s="1360"/>
      <c r="BQ69" s="1360"/>
      <c r="BR69" s="1361"/>
      <c r="BS69" s="1375" t="s">
        <v>1317</v>
      </c>
      <c r="BT69" s="1360"/>
      <c r="BU69" s="1360"/>
      <c r="BV69" s="1360"/>
      <c r="BW69" s="1360"/>
      <c r="BX69" s="1360"/>
      <c r="BY69" s="1360"/>
      <c r="BZ69" s="1360"/>
      <c r="CA69" s="1360"/>
      <c r="CB69" s="1360"/>
      <c r="CC69" s="1360"/>
    </row>
    <row r="70" spans="1:81" ht="6" customHeight="1">
      <c r="A70" s="1360"/>
      <c r="B70" s="1361"/>
      <c r="C70" s="236"/>
      <c r="D70" s="237"/>
      <c r="E70" s="237"/>
      <c r="F70" s="237"/>
      <c r="G70" s="237"/>
      <c r="H70" s="237"/>
      <c r="I70" s="238"/>
      <c r="J70" s="1366"/>
      <c r="K70" s="1367"/>
      <c r="L70" s="1367"/>
      <c r="M70" s="1367"/>
      <c r="N70" s="1367"/>
      <c r="O70" s="1367"/>
      <c r="P70" s="1371"/>
      <c r="Q70" s="1366" t="s">
        <v>895</v>
      </c>
      <c r="R70" s="1367"/>
      <c r="S70" s="1367"/>
      <c r="T70" s="1367"/>
      <c r="U70" s="1367"/>
      <c r="V70" s="1367"/>
      <c r="W70" s="1367"/>
      <c r="X70" s="1367"/>
      <c r="Y70" s="1371"/>
      <c r="Z70" s="1375"/>
      <c r="AA70" s="1360"/>
      <c r="AB70" s="1360"/>
      <c r="AC70" s="1360"/>
      <c r="AD70" s="1360"/>
      <c r="AE70" s="1360"/>
      <c r="AF70" s="1360"/>
      <c r="AG70" s="1360"/>
      <c r="AH70" s="1361"/>
      <c r="AI70" s="1375"/>
      <c r="AJ70" s="1360"/>
      <c r="AK70" s="1360"/>
      <c r="AL70" s="1360"/>
      <c r="AM70" s="1360"/>
      <c r="AN70" s="1360"/>
      <c r="AO70" s="1360"/>
      <c r="AP70" s="1360"/>
      <c r="AQ70" s="1360"/>
      <c r="AR70" s="1360"/>
      <c r="AS70" s="1360"/>
      <c r="AT70" s="1360"/>
      <c r="AU70" s="1361"/>
      <c r="AV70" s="1375" t="s">
        <v>290</v>
      </c>
      <c r="AW70" s="1360"/>
      <c r="AX70" s="1360"/>
      <c r="AY70" s="1360"/>
      <c r="AZ70" s="1360"/>
      <c r="BA70" s="1360"/>
      <c r="BB70" s="1360"/>
      <c r="BC70" s="1360"/>
      <c r="BD70" s="1360"/>
      <c r="BE70" s="1360"/>
      <c r="BF70" s="1360"/>
      <c r="BG70" s="1361"/>
      <c r="BH70" s="1375" t="s">
        <v>1315</v>
      </c>
      <c r="BI70" s="1360"/>
      <c r="BJ70" s="1360"/>
      <c r="BK70" s="1360"/>
      <c r="BL70" s="1360"/>
      <c r="BM70" s="1360"/>
      <c r="BN70" s="1360"/>
      <c r="BO70" s="1360"/>
      <c r="BP70" s="1360"/>
      <c r="BQ70" s="1360"/>
      <c r="BR70" s="1361"/>
      <c r="BS70" s="1375"/>
      <c r="BT70" s="1360"/>
      <c r="BU70" s="1360"/>
      <c r="BV70" s="1360"/>
      <c r="BW70" s="1360"/>
      <c r="BX70" s="1360"/>
      <c r="BY70" s="1360"/>
      <c r="BZ70" s="1360"/>
      <c r="CA70" s="1360"/>
      <c r="CB70" s="1360"/>
      <c r="CC70" s="1360"/>
    </row>
    <row r="71" spans="1:81" ht="6" customHeight="1">
      <c r="A71" s="1360"/>
      <c r="B71" s="1361"/>
      <c r="C71" s="236"/>
      <c r="D71" s="237"/>
      <c r="E71" s="237"/>
      <c r="F71" s="237"/>
      <c r="G71" s="237"/>
      <c r="H71" s="237"/>
      <c r="I71" s="238"/>
      <c r="J71" s="1366" t="s">
        <v>1018</v>
      </c>
      <c r="K71" s="1367"/>
      <c r="L71" s="1367"/>
      <c r="M71" s="1367"/>
      <c r="N71" s="1367"/>
      <c r="O71" s="1367"/>
      <c r="P71" s="1371"/>
      <c r="Q71" s="1366"/>
      <c r="R71" s="1367"/>
      <c r="S71" s="1367"/>
      <c r="T71" s="1367"/>
      <c r="U71" s="1367"/>
      <c r="V71" s="1367"/>
      <c r="W71" s="1367"/>
      <c r="X71" s="1367"/>
      <c r="Y71" s="1371"/>
      <c r="Z71" s="1375" t="s">
        <v>291</v>
      </c>
      <c r="AA71" s="1360"/>
      <c r="AB71" s="1360"/>
      <c r="AC71" s="1360"/>
      <c r="AD71" s="1360"/>
      <c r="AE71" s="1360"/>
      <c r="AF71" s="1360"/>
      <c r="AG71" s="1360"/>
      <c r="AH71" s="1361"/>
      <c r="AI71" s="1375" t="s">
        <v>292</v>
      </c>
      <c r="AJ71" s="1360"/>
      <c r="AK71" s="1360"/>
      <c r="AL71" s="1360"/>
      <c r="AM71" s="1360"/>
      <c r="AN71" s="1360"/>
      <c r="AO71" s="1360"/>
      <c r="AP71" s="1360"/>
      <c r="AQ71" s="1360"/>
      <c r="AR71" s="1360"/>
      <c r="AS71" s="1360"/>
      <c r="AT71" s="1360"/>
      <c r="AU71" s="1361"/>
      <c r="AV71" s="1375"/>
      <c r="AW71" s="1360"/>
      <c r="AX71" s="1360"/>
      <c r="AY71" s="1360"/>
      <c r="AZ71" s="1360"/>
      <c r="BA71" s="1360"/>
      <c r="BB71" s="1360"/>
      <c r="BC71" s="1360"/>
      <c r="BD71" s="1360"/>
      <c r="BE71" s="1360"/>
      <c r="BF71" s="1360"/>
      <c r="BG71" s="1361"/>
      <c r="BH71" s="1375"/>
      <c r="BI71" s="1360"/>
      <c r="BJ71" s="1360"/>
      <c r="BK71" s="1360"/>
      <c r="BL71" s="1360"/>
      <c r="BM71" s="1360"/>
      <c r="BN71" s="1360"/>
      <c r="BO71" s="1360"/>
      <c r="BP71" s="1360"/>
      <c r="BQ71" s="1360"/>
      <c r="BR71" s="1361"/>
      <c r="BS71" s="247"/>
      <c r="BT71" s="248"/>
      <c r="BU71" s="248"/>
      <c r="BV71" s="248"/>
      <c r="BW71" s="248"/>
      <c r="BX71" s="248"/>
      <c r="BY71" s="248"/>
      <c r="BZ71" s="248"/>
      <c r="CA71" s="248"/>
      <c r="CB71" s="248"/>
      <c r="CC71" s="248"/>
    </row>
    <row r="72" spans="1:81" ht="6" customHeight="1">
      <c r="A72" s="1360"/>
      <c r="B72" s="1361"/>
      <c r="C72" s="236"/>
      <c r="D72" s="237"/>
      <c r="E72" s="237"/>
      <c r="F72" s="237"/>
      <c r="G72" s="237"/>
      <c r="H72" s="237"/>
      <c r="I72" s="238"/>
      <c r="J72" s="1366"/>
      <c r="K72" s="1367"/>
      <c r="L72" s="1367"/>
      <c r="M72" s="1367"/>
      <c r="N72" s="1367"/>
      <c r="O72" s="1367"/>
      <c r="P72" s="1371"/>
      <c r="Q72" s="1366" t="s">
        <v>293</v>
      </c>
      <c r="R72" s="1367"/>
      <c r="S72" s="1367"/>
      <c r="T72" s="1367"/>
      <c r="U72" s="1367"/>
      <c r="V72" s="1367"/>
      <c r="W72" s="1367"/>
      <c r="X72" s="1367"/>
      <c r="Y72" s="1371"/>
      <c r="Z72" s="1375"/>
      <c r="AA72" s="1360"/>
      <c r="AB72" s="1360"/>
      <c r="AC72" s="1360"/>
      <c r="AD72" s="1360"/>
      <c r="AE72" s="1360"/>
      <c r="AF72" s="1360"/>
      <c r="AG72" s="1360"/>
      <c r="AH72" s="1361"/>
      <c r="AI72" s="1375"/>
      <c r="AJ72" s="1360"/>
      <c r="AK72" s="1360"/>
      <c r="AL72" s="1360"/>
      <c r="AM72" s="1360"/>
      <c r="AN72" s="1360"/>
      <c r="AO72" s="1360"/>
      <c r="AP72" s="1360"/>
      <c r="AQ72" s="1360"/>
      <c r="AR72" s="1360"/>
      <c r="AS72" s="1360"/>
      <c r="AT72" s="1360"/>
      <c r="AU72" s="1361"/>
      <c r="AV72" s="1375" t="s">
        <v>1296</v>
      </c>
      <c r="AW72" s="1360"/>
      <c r="AX72" s="1360"/>
      <c r="AY72" s="1360"/>
      <c r="AZ72" s="1360"/>
      <c r="BA72" s="1360"/>
      <c r="BB72" s="1360"/>
      <c r="BC72" s="1360"/>
      <c r="BD72" s="1360"/>
      <c r="BE72" s="1360"/>
      <c r="BF72" s="1360"/>
      <c r="BG72" s="1361"/>
      <c r="BH72" s="1375" t="s">
        <v>1128</v>
      </c>
      <c r="BI72" s="1360"/>
      <c r="BJ72" s="1360"/>
      <c r="BK72" s="1360"/>
      <c r="BL72" s="1360"/>
      <c r="BM72" s="1360"/>
      <c r="BN72" s="1360"/>
      <c r="BO72" s="1360"/>
      <c r="BP72" s="1360"/>
      <c r="BQ72" s="1360"/>
      <c r="BR72" s="1361"/>
      <c r="BS72" s="247"/>
      <c r="BT72" s="248"/>
      <c r="BU72" s="248"/>
      <c r="BV72" s="248"/>
      <c r="BW72" s="248"/>
      <c r="BX72" s="248"/>
      <c r="BY72" s="248"/>
      <c r="BZ72" s="248"/>
      <c r="CA72" s="248"/>
      <c r="CB72" s="248"/>
      <c r="CC72" s="248"/>
    </row>
    <row r="73" spans="1:81" ht="6" customHeight="1">
      <c r="A73" s="1360"/>
      <c r="B73" s="1361"/>
      <c r="C73" s="236"/>
      <c r="D73" s="237"/>
      <c r="E73" s="237"/>
      <c r="F73" s="237"/>
      <c r="G73" s="237"/>
      <c r="H73" s="237"/>
      <c r="I73" s="238"/>
      <c r="J73" s="236"/>
      <c r="K73" s="237"/>
      <c r="L73" s="237"/>
      <c r="M73" s="237"/>
      <c r="N73" s="237"/>
      <c r="O73" s="237"/>
      <c r="P73" s="238"/>
      <c r="Q73" s="1366"/>
      <c r="R73" s="1367"/>
      <c r="S73" s="1367"/>
      <c r="T73" s="1367"/>
      <c r="U73" s="1367"/>
      <c r="V73" s="1367"/>
      <c r="W73" s="1367"/>
      <c r="X73" s="1367"/>
      <c r="Y73" s="1371"/>
      <c r="Z73" s="247"/>
      <c r="AA73" s="248"/>
      <c r="AB73" s="248"/>
      <c r="AC73" s="248"/>
      <c r="AD73" s="248"/>
      <c r="AE73" s="248"/>
      <c r="AF73" s="248"/>
      <c r="AG73" s="248"/>
      <c r="AH73" s="249"/>
      <c r="AI73" s="1375" t="s">
        <v>1129</v>
      </c>
      <c r="AJ73" s="1360"/>
      <c r="AK73" s="1360"/>
      <c r="AL73" s="1360"/>
      <c r="AM73" s="1360"/>
      <c r="AN73" s="1360"/>
      <c r="AO73" s="1360"/>
      <c r="AP73" s="1360"/>
      <c r="AQ73" s="1360"/>
      <c r="AR73" s="1360"/>
      <c r="AS73" s="1360"/>
      <c r="AT73" s="1360"/>
      <c r="AU73" s="1361"/>
      <c r="AV73" s="1375"/>
      <c r="AW73" s="1360"/>
      <c r="AX73" s="1360"/>
      <c r="AY73" s="1360"/>
      <c r="AZ73" s="1360"/>
      <c r="BA73" s="1360"/>
      <c r="BB73" s="1360"/>
      <c r="BC73" s="1360"/>
      <c r="BD73" s="1360"/>
      <c r="BE73" s="1360"/>
      <c r="BF73" s="1360"/>
      <c r="BG73" s="1361"/>
      <c r="BH73" s="1375"/>
      <c r="BI73" s="1360"/>
      <c r="BJ73" s="1360"/>
      <c r="BK73" s="1360"/>
      <c r="BL73" s="1360"/>
      <c r="BM73" s="1360"/>
      <c r="BN73" s="1360"/>
      <c r="BO73" s="1360"/>
      <c r="BP73" s="1360"/>
      <c r="BQ73" s="1360"/>
      <c r="BR73" s="1361"/>
      <c r="BS73" s="248"/>
      <c r="BT73" s="248"/>
      <c r="BU73" s="248"/>
      <c r="BV73" s="248"/>
      <c r="BW73" s="248"/>
      <c r="BX73" s="248"/>
      <c r="BY73" s="248"/>
      <c r="BZ73" s="248"/>
      <c r="CA73" s="248"/>
      <c r="CB73" s="248"/>
      <c r="CC73" s="248"/>
    </row>
    <row r="74" spans="1:81" ht="6" customHeight="1">
      <c r="A74" s="1360"/>
      <c r="B74" s="1361"/>
      <c r="C74" s="250"/>
      <c r="D74" s="251"/>
      <c r="E74" s="251"/>
      <c r="F74" s="251"/>
      <c r="G74" s="251"/>
      <c r="H74" s="251"/>
      <c r="I74" s="252"/>
      <c r="J74" s="250"/>
      <c r="K74" s="251"/>
      <c r="L74" s="251"/>
      <c r="M74" s="251"/>
      <c r="N74" s="251"/>
      <c r="O74" s="251"/>
      <c r="P74" s="252"/>
      <c r="Q74" s="250"/>
      <c r="R74" s="251"/>
      <c r="S74" s="253"/>
      <c r="T74" s="253"/>
      <c r="U74" s="253"/>
      <c r="V74" s="253"/>
      <c r="W74" s="253"/>
      <c r="X74" s="253"/>
      <c r="Y74" s="254"/>
      <c r="Z74" s="255"/>
      <c r="AA74" s="253"/>
      <c r="AB74" s="253"/>
      <c r="AC74" s="253"/>
      <c r="AD74" s="253"/>
      <c r="AE74" s="253"/>
      <c r="AF74" s="253"/>
      <c r="AG74" s="253"/>
      <c r="AH74" s="254"/>
      <c r="AI74" s="1376"/>
      <c r="AJ74" s="1362"/>
      <c r="AK74" s="1362"/>
      <c r="AL74" s="1362"/>
      <c r="AM74" s="1362"/>
      <c r="AN74" s="1362"/>
      <c r="AO74" s="1362"/>
      <c r="AP74" s="1362"/>
      <c r="AQ74" s="1362"/>
      <c r="AR74" s="1362"/>
      <c r="AS74" s="1362"/>
      <c r="AT74" s="1362"/>
      <c r="AU74" s="1363"/>
      <c r="AV74" s="253"/>
      <c r="AW74" s="253"/>
      <c r="AX74" s="253"/>
      <c r="AY74" s="253"/>
      <c r="AZ74" s="253"/>
      <c r="BA74" s="253"/>
      <c r="BB74" s="253"/>
      <c r="BC74" s="253"/>
      <c r="BD74" s="253"/>
      <c r="BE74" s="253"/>
      <c r="BF74" s="253"/>
      <c r="BG74" s="254"/>
      <c r="BH74" s="255"/>
      <c r="BI74" s="253"/>
      <c r="BJ74" s="253"/>
      <c r="BK74" s="253"/>
      <c r="BL74" s="253"/>
      <c r="BM74" s="253"/>
      <c r="BN74" s="253"/>
      <c r="BO74" s="253"/>
      <c r="BP74" s="253"/>
      <c r="BQ74" s="253"/>
      <c r="BR74" s="254"/>
      <c r="BS74" s="253"/>
      <c r="BT74" s="253"/>
      <c r="BU74" s="253"/>
      <c r="BV74" s="253"/>
      <c r="BW74" s="253"/>
      <c r="BX74" s="253"/>
      <c r="BY74" s="253"/>
      <c r="BZ74" s="253"/>
      <c r="CA74" s="253"/>
      <c r="CB74" s="253"/>
      <c r="CC74" s="253"/>
    </row>
    <row r="75" spans="1:81" ht="6" customHeight="1">
      <c r="A75" s="1360"/>
      <c r="B75" s="1361"/>
      <c r="C75" s="1364" t="s">
        <v>1130</v>
      </c>
      <c r="D75" s="1365"/>
      <c r="E75" s="1365"/>
      <c r="F75" s="1365"/>
      <c r="G75" s="1365"/>
      <c r="H75" s="1365"/>
      <c r="I75" s="1365"/>
      <c r="J75" s="1365"/>
      <c r="K75" s="1365"/>
      <c r="L75" s="1365"/>
      <c r="M75" s="1365"/>
      <c r="N75" s="1365"/>
      <c r="O75" s="1365"/>
      <c r="P75" s="1365"/>
      <c r="Q75" s="1365"/>
      <c r="R75" s="1365"/>
      <c r="S75" s="1365"/>
      <c r="T75" s="1365"/>
      <c r="U75" s="1365"/>
      <c r="V75" s="1365"/>
      <c r="W75" s="1365"/>
      <c r="X75" s="1365"/>
      <c r="Y75" s="1370"/>
      <c r="Z75" s="1364" t="s">
        <v>591</v>
      </c>
      <c r="AA75" s="1365"/>
      <c r="AB75" s="1365"/>
      <c r="AC75" s="1365"/>
      <c r="AD75" s="1365"/>
      <c r="AE75" s="1365"/>
      <c r="AF75" s="1365"/>
      <c r="AG75" s="1365"/>
      <c r="AH75" s="1370"/>
      <c r="AI75" s="1364" t="s">
        <v>592</v>
      </c>
      <c r="AJ75" s="1365"/>
      <c r="AK75" s="1365"/>
      <c r="AL75" s="1365"/>
      <c r="AM75" s="1365"/>
      <c r="AN75" s="1365"/>
      <c r="AO75" s="1365"/>
      <c r="AP75" s="1365"/>
      <c r="AQ75" s="1365"/>
      <c r="AR75" s="1365"/>
      <c r="AS75" s="1365"/>
      <c r="AT75" s="1365"/>
      <c r="AU75" s="1370"/>
      <c r="AV75" s="1364" t="s">
        <v>1130</v>
      </c>
      <c r="AW75" s="1365"/>
      <c r="AX75" s="1365"/>
      <c r="AY75" s="1365"/>
      <c r="AZ75" s="1365"/>
      <c r="BA75" s="1365"/>
      <c r="BB75" s="1365"/>
      <c r="BC75" s="1365"/>
      <c r="BD75" s="1365"/>
      <c r="BE75" s="1365"/>
      <c r="BF75" s="1365"/>
      <c r="BG75" s="1370"/>
      <c r="BH75" s="1364" t="s">
        <v>593</v>
      </c>
      <c r="BI75" s="1365"/>
      <c r="BJ75" s="1365"/>
      <c r="BK75" s="1365"/>
      <c r="BL75" s="1365"/>
      <c r="BM75" s="1365"/>
      <c r="BN75" s="1365"/>
      <c r="BO75" s="1365"/>
      <c r="BP75" s="1365"/>
      <c r="BQ75" s="1365"/>
      <c r="BR75" s="1370"/>
      <c r="BS75" s="1364" t="s">
        <v>1130</v>
      </c>
      <c r="BT75" s="1365"/>
      <c r="BU75" s="1365"/>
      <c r="BV75" s="1365"/>
      <c r="BW75" s="1365"/>
      <c r="BX75" s="1365"/>
      <c r="BY75" s="1365"/>
      <c r="BZ75" s="1365"/>
      <c r="CA75" s="1365"/>
      <c r="CB75" s="1365"/>
      <c r="CC75" s="1365"/>
    </row>
    <row r="76" spans="1:81" ht="6" customHeight="1">
      <c r="A76" s="1360"/>
      <c r="B76" s="1361"/>
      <c r="C76" s="1366"/>
      <c r="D76" s="1367"/>
      <c r="E76" s="1367"/>
      <c r="F76" s="1367"/>
      <c r="G76" s="1367"/>
      <c r="H76" s="1367"/>
      <c r="I76" s="1367"/>
      <c r="J76" s="1367"/>
      <c r="K76" s="1367"/>
      <c r="L76" s="1367"/>
      <c r="M76" s="1367"/>
      <c r="N76" s="1367"/>
      <c r="O76" s="1367"/>
      <c r="P76" s="1367"/>
      <c r="Q76" s="1367"/>
      <c r="R76" s="1367"/>
      <c r="S76" s="1367"/>
      <c r="T76" s="1367"/>
      <c r="U76" s="1367"/>
      <c r="V76" s="1367"/>
      <c r="W76" s="1367"/>
      <c r="X76" s="1367"/>
      <c r="Y76" s="1371"/>
      <c r="Z76" s="1366"/>
      <c r="AA76" s="1367"/>
      <c r="AB76" s="1367"/>
      <c r="AC76" s="1367"/>
      <c r="AD76" s="1367"/>
      <c r="AE76" s="1367"/>
      <c r="AF76" s="1367"/>
      <c r="AG76" s="1367"/>
      <c r="AH76" s="1371"/>
      <c r="AI76" s="1366"/>
      <c r="AJ76" s="1367"/>
      <c r="AK76" s="1367"/>
      <c r="AL76" s="1367"/>
      <c r="AM76" s="1367"/>
      <c r="AN76" s="1367"/>
      <c r="AO76" s="1367"/>
      <c r="AP76" s="1367"/>
      <c r="AQ76" s="1367"/>
      <c r="AR76" s="1367"/>
      <c r="AS76" s="1367"/>
      <c r="AT76" s="1367"/>
      <c r="AU76" s="1371"/>
      <c r="AV76" s="1366"/>
      <c r="AW76" s="1367"/>
      <c r="AX76" s="1367"/>
      <c r="AY76" s="1367"/>
      <c r="AZ76" s="1367"/>
      <c r="BA76" s="1367"/>
      <c r="BB76" s="1367"/>
      <c r="BC76" s="1367"/>
      <c r="BD76" s="1367"/>
      <c r="BE76" s="1367"/>
      <c r="BF76" s="1367"/>
      <c r="BG76" s="1371"/>
      <c r="BH76" s="1366"/>
      <c r="BI76" s="1367"/>
      <c r="BJ76" s="1367"/>
      <c r="BK76" s="1367"/>
      <c r="BL76" s="1367"/>
      <c r="BM76" s="1367"/>
      <c r="BN76" s="1367"/>
      <c r="BO76" s="1367"/>
      <c r="BP76" s="1367"/>
      <c r="BQ76" s="1367"/>
      <c r="BR76" s="1371"/>
      <c r="BS76" s="1366"/>
      <c r="BT76" s="1367"/>
      <c r="BU76" s="1367"/>
      <c r="BV76" s="1367"/>
      <c r="BW76" s="1367"/>
      <c r="BX76" s="1367"/>
      <c r="BY76" s="1367"/>
      <c r="BZ76" s="1367"/>
      <c r="CA76" s="1367"/>
      <c r="CB76" s="1367"/>
      <c r="CC76" s="1367"/>
    </row>
    <row r="77" spans="1:81" ht="6" customHeight="1">
      <c r="A77" s="1362"/>
      <c r="B77" s="1363"/>
      <c r="C77" s="1368"/>
      <c r="D77" s="1369"/>
      <c r="E77" s="1369"/>
      <c r="F77" s="1369"/>
      <c r="G77" s="1369"/>
      <c r="H77" s="1369"/>
      <c r="I77" s="1369"/>
      <c r="J77" s="1369"/>
      <c r="K77" s="1369"/>
      <c r="L77" s="1369"/>
      <c r="M77" s="1369"/>
      <c r="N77" s="1369"/>
      <c r="O77" s="1369"/>
      <c r="P77" s="1369"/>
      <c r="Q77" s="1369"/>
      <c r="R77" s="1369"/>
      <c r="S77" s="1369"/>
      <c r="T77" s="1369"/>
      <c r="U77" s="1369"/>
      <c r="V77" s="1369"/>
      <c r="W77" s="1369"/>
      <c r="X77" s="1369"/>
      <c r="Y77" s="1373"/>
      <c r="Z77" s="1368"/>
      <c r="AA77" s="1369"/>
      <c r="AB77" s="1369"/>
      <c r="AC77" s="1369"/>
      <c r="AD77" s="1369"/>
      <c r="AE77" s="1369"/>
      <c r="AF77" s="1369"/>
      <c r="AG77" s="1369"/>
      <c r="AH77" s="1373"/>
      <c r="AI77" s="1368"/>
      <c r="AJ77" s="1369"/>
      <c r="AK77" s="1369"/>
      <c r="AL77" s="1369"/>
      <c r="AM77" s="1369"/>
      <c r="AN77" s="1369"/>
      <c r="AO77" s="1369"/>
      <c r="AP77" s="1369"/>
      <c r="AQ77" s="1369"/>
      <c r="AR77" s="1369"/>
      <c r="AS77" s="1369"/>
      <c r="AT77" s="1369"/>
      <c r="AU77" s="1373"/>
      <c r="AV77" s="1368"/>
      <c r="AW77" s="1369"/>
      <c r="AX77" s="1369"/>
      <c r="AY77" s="1369"/>
      <c r="AZ77" s="1369"/>
      <c r="BA77" s="1369"/>
      <c r="BB77" s="1369"/>
      <c r="BC77" s="1369"/>
      <c r="BD77" s="1369"/>
      <c r="BE77" s="1369"/>
      <c r="BF77" s="1369"/>
      <c r="BG77" s="1373"/>
      <c r="BH77" s="1368"/>
      <c r="BI77" s="1369"/>
      <c r="BJ77" s="1369"/>
      <c r="BK77" s="1369"/>
      <c r="BL77" s="1369"/>
      <c r="BM77" s="1369"/>
      <c r="BN77" s="1369"/>
      <c r="BO77" s="1369"/>
      <c r="BP77" s="1369"/>
      <c r="BQ77" s="1369"/>
      <c r="BR77" s="1373"/>
      <c r="BS77" s="1368"/>
      <c r="BT77" s="1369"/>
      <c r="BU77" s="1369"/>
      <c r="BV77" s="1369"/>
      <c r="BW77" s="1369"/>
      <c r="BX77" s="1369"/>
      <c r="BY77" s="1369"/>
      <c r="BZ77" s="1369"/>
      <c r="CA77" s="1369"/>
      <c r="CB77" s="1369"/>
      <c r="CC77" s="1369"/>
    </row>
    <row r="78" spans="1:81" ht="13.35" customHeight="1">
      <c r="A78" s="240"/>
      <c r="B78" s="240"/>
      <c r="C78" s="1374"/>
      <c r="D78" s="1374"/>
      <c r="E78" s="1374"/>
      <c r="F78" s="1374"/>
      <c r="G78" s="1374"/>
      <c r="H78" s="1374"/>
      <c r="I78" s="241"/>
      <c r="J78" s="1374"/>
      <c r="K78" s="1374"/>
      <c r="L78" s="1374"/>
      <c r="M78" s="1374"/>
      <c r="N78" s="1374"/>
      <c r="O78" s="1374"/>
      <c r="P78" s="241"/>
      <c r="Q78" s="1374"/>
      <c r="R78" s="1374"/>
      <c r="S78" s="1374"/>
      <c r="T78" s="1374"/>
      <c r="U78" s="1374"/>
      <c r="V78" s="1374"/>
      <c r="W78" s="1374"/>
      <c r="X78" s="1374"/>
      <c r="Y78" s="241"/>
      <c r="Z78" s="1374"/>
      <c r="AA78" s="1374"/>
      <c r="AB78" s="1374"/>
      <c r="AC78" s="1374"/>
      <c r="AD78" s="1374"/>
      <c r="AE78" s="1374"/>
      <c r="AF78" s="1374"/>
      <c r="AG78" s="1374"/>
      <c r="AH78" s="241"/>
      <c r="AI78" s="1374"/>
      <c r="AJ78" s="1374"/>
      <c r="AK78" s="1374"/>
      <c r="AL78" s="1374"/>
      <c r="AM78" s="1374"/>
      <c r="AN78" s="1374"/>
      <c r="AO78" s="1374"/>
      <c r="AP78" s="1374"/>
      <c r="AQ78" s="1374"/>
      <c r="AR78" s="1374"/>
      <c r="AS78" s="1374"/>
      <c r="AT78" s="1374"/>
      <c r="AU78" s="241"/>
      <c r="AV78" s="1374"/>
      <c r="AW78" s="1374"/>
      <c r="AX78" s="1374"/>
      <c r="AY78" s="1374"/>
      <c r="AZ78" s="1374"/>
      <c r="BA78" s="1374"/>
      <c r="BB78" s="1374"/>
      <c r="BC78" s="1374"/>
      <c r="BD78" s="1374"/>
      <c r="BE78" s="1374"/>
      <c r="BF78" s="1374"/>
      <c r="BG78" s="241"/>
      <c r="BH78" s="1374"/>
      <c r="BI78" s="1374"/>
      <c r="BJ78" s="1374"/>
      <c r="BK78" s="1374"/>
      <c r="BL78" s="1374"/>
      <c r="BM78" s="1374"/>
      <c r="BN78" s="1374"/>
      <c r="BO78" s="1374"/>
      <c r="BP78" s="1374"/>
      <c r="BQ78" s="1374"/>
      <c r="BR78" s="241"/>
      <c r="BS78" s="1374"/>
      <c r="BT78" s="1374"/>
      <c r="BU78" s="1374"/>
      <c r="BV78" s="1374"/>
      <c r="BW78" s="1374"/>
      <c r="BX78" s="1374"/>
      <c r="BY78" s="1374"/>
      <c r="BZ78" s="1374"/>
      <c r="CA78" s="1374"/>
      <c r="CB78" s="1374"/>
      <c r="CC78" s="241"/>
    </row>
    <row r="79" spans="1:81" ht="13.35" customHeight="1">
      <c r="A79" s="240">
        <v>2010</v>
      </c>
      <c r="B79" s="240" t="s">
        <v>544</v>
      </c>
      <c r="C79" s="1349">
        <v>9949</v>
      </c>
      <c r="D79" s="1349"/>
      <c r="E79" s="1349"/>
      <c r="F79" s="1349"/>
      <c r="G79" s="1349"/>
      <c r="H79" s="1351"/>
      <c r="I79" s="1351"/>
      <c r="J79" s="1349">
        <v>9725</v>
      </c>
      <c r="K79" s="1349"/>
      <c r="L79" s="1349"/>
      <c r="M79" s="1349"/>
      <c r="N79" s="1349"/>
      <c r="O79" s="1351"/>
      <c r="P79" s="1351"/>
      <c r="Q79" s="1349">
        <v>315</v>
      </c>
      <c r="R79" s="1349"/>
      <c r="S79" s="1349"/>
      <c r="T79" s="1349"/>
      <c r="U79" s="1349"/>
      <c r="V79" s="1349"/>
      <c r="W79" s="1349"/>
      <c r="X79" s="1349"/>
      <c r="Y79" s="1349"/>
      <c r="Z79" s="1349">
        <v>625</v>
      </c>
      <c r="AA79" s="1349"/>
      <c r="AB79" s="1349"/>
      <c r="AC79" s="1349"/>
      <c r="AD79" s="1349"/>
      <c r="AE79" s="1349"/>
      <c r="AF79" s="1349"/>
      <c r="AG79" s="1349"/>
      <c r="AH79" s="1349"/>
      <c r="AI79" s="1348">
        <v>138</v>
      </c>
      <c r="AJ79" s="1348"/>
      <c r="AK79" s="1348"/>
      <c r="AL79" s="1348"/>
      <c r="AM79" s="1348"/>
      <c r="AN79" s="1348"/>
      <c r="AO79" s="1348"/>
      <c r="AP79" s="1348"/>
      <c r="AQ79" s="1348"/>
      <c r="AR79" s="1348"/>
      <c r="AS79" s="1348"/>
      <c r="AT79" s="1348"/>
      <c r="AU79" s="1348"/>
      <c r="AV79" s="1348">
        <v>26</v>
      </c>
      <c r="AW79" s="1348"/>
      <c r="AX79" s="1348"/>
      <c r="AY79" s="1348"/>
      <c r="AZ79" s="1348"/>
      <c r="BA79" s="1348"/>
      <c r="BB79" s="1348"/>
      <c r="BC79" s="1348"/>
      <c r="BD79" s="1348"/>
      <c r="BE79" s="1348"/>
      <c r="BF79" s="243"/>
      <c r="BG79" s="241"/>
      <c r="BH79" s="1348">
        <v>12703</v>
      </c>
      <c r="BI79" s="1348"/>
      <c r="BJ79" s="1348"/>
      <c r="BK79" s="1348"/>
      <c r="BL79" s="1348"/>
      <c r="BM79" s="1348"/>
      <c r="BN79" s="1348"/>
      <c r="BO79" s="1348"/>
      <c r="BP79" s="1348"/>
      <c r="BQ79" s="1348"/>
      <c r="BR79" s="1348"/>
      <c r="BS79" s="1349">
        <v>4186</v>
      </c>
      <c r="BT79" s="1349"/>
      <c r="BU79" s="1349"/>
      <c r="BV79" s="1349"/>
      <c r="BW79" s="1349"/>
      <c r="BX79" s="1349"/>
      <c r="BY79" s="1349"/>
      <c r="BZ79" s="1349"/>
      <c r="CA79" s="1349"/>
      <c r="CB79" s="1349"/>
      <c r="CC79" s="1349"/>
    </row>
    <row r="80" spans="1:81" ht="13.35" customHeight="1">
      <c r="A80" s="240"/>
      <c r="B80" s="240" t="s">
        <v>69</v>
      </c>
      <c r="C80" s="1349">
        <v>21639</v>
      </c>
      <c r="D80" s="1349"/>
      <c r="E80" s="1349"/>
      <c r="F80" s="1349"/>
      <c r="G80" s="1349"/>
      <c r="H80" s="1351"/>
      <c r="I80" s="1351"/>
      <c r="J80" s="1349">
        <v>23577</v>
      </c>
      <c r="K80" s="1349"/>
      <c r="L80" s="1349"/>
      <c r="M80" s="1349"/>
      <c r="N80" s="1349"/>
      <c r="O80" s="1351"/>
      <c r="P80" s="1351"/>
      <c r="Q80" s="1349">
        <v>1614</v>
      </c>
      <c r="R80" s="1349"/>
      <c r="S80" s="1349"/>
      <c r="T80" s="1349"/>
      <c r="U80" s="1349"/>
      <c r="V80" s="1349"/>
      <c r="W80" s="1349"/>
      <c r="X80" s="1349"/>
      <c r="Y80" s="1349"/>
      <c r="Z80" s="1349">
        <v>2032</v>
      </c>
      <c r="AA80" s="1349"/>
      <c r="AB80" s="1349"/>
      <c r="AC80" s="1349"/>
      <c r="AD80" s="1349"/>
      <c r="AE80" s="1349"/>
      <c r="AF80" s="1349"/>
      <c r="AG80" s="1349"/>
      <c r="AH80" s="1349"/>
      <c r="AI80" s="1348">
        <v>199</v>
      </c>
      <c r="AJ80" s="1348"/>
      <c r="AK80" s="1348"/>
      <c r="AL80" s="1348"/>
      <c r="AM80" s="1348"/>
      <c r="AN80" s="1348"/>
      <c r="AO80" s="1348"/>
      <c r="AP80" s="1348"/>
      <c r="AQ80" s="1348"/>
      <c r="AR80" s="1348"/>
      <c r="AS80" s="1348"/>
      <c r="AT80" s="1348"/>
      <c r="AU80" s="1348"/>
      <c r="AV80" s="1348">
        <v>34</v>
      </c>
      <c r="AW80" s="1348"/>
      <c r="AX80" s="1348"/>
      <c r="AY80" s="1348"/>
      <c r="AZ80" s="1348"/>
      <c r="BA80" s="1348"/>
      <c r="BB80" s="1348"/>
      <c r="BC80" s="1348"/>
      <c r="BD80" s="1348"/>
      <c r="BE80" s="1348"/>
      <c r="BF80" s="243"/>
      <c r="BG80" s="241"/>
      <c r="BH80" s="1348">
        <v>14177</v>
      </c>
      <c r="BI80" s="1348"/>
      <c r="BJ80" s="1348"/>
      <c r="BK80" s="1348"/>
      <c r="BL80" s="1348"/>
      <c r="BM80" s="1348"/>
      <c r="BN80" s="1348"/>
      <c r="BO80" s="1348"/>
      <c r="BP80" s="1348"/>
      <c r="BQ80" s="1348"/>
      <c r="BR80" s="1348"/>
      <c r="BS80" s="1349">
        <v>9100</v>
      </c>
      <c r="BT80" s="1349"/>
      <c r="BU80" s="1349"/>
      <c r="BV80" s="1349"/>
      <c r="BW80" s="1349"/>
      <c r="BX80" s="1349"/>
      <c r="BY80" s="1349"/>
      <c r="BZ80" s="1349"/>
      <c r="CA80" s="1349"/>
      <c r="CB80" s="1349"/>
      <c r="CC80" s="1349"/>
    </row>
    <row r="81" spans="1:81" ht="13.35" customHeight="1">
      <c r="A81" s="240"/>
      <c r="B81" s="240" t="s">
        <v>315</v>
      </c>
      <c r="C81" s="1349">
        <v>22289</v>
      </c>
      <c r="D81" s="1349"/>
      <c r="E81" s="1349"/>
      <c r="F81" s="1349"/>
      <c r="G81" s="1349"/>
      <c r="H81" s="1351"/>
      <c r="I81" s="1351"/>
      <c r="J81" s="1349">
        <v>25438</v>
      </c>
      <c r="K81" s="1349"/>
      <c r="L81" s="1349"/>
      <c r="M81" s="1349"/>
      <c r="N81" s="1349"/>
      <c r="O81" s="1351"/>
      <c r="P81" s="1351"/>
      <c r="Q81" s="1349">
        <v>2048</v>
      </c>
      <c r="R81" s="1349"/>
      <c r="S81" s="1349"/>
      <c r="T81" s="1349"/>
      <c r="U81" s="1349"/>
      <c r="V81" s="1349"/>
      <c r="W81" s="1349"/>
      <c r="X81" s="1349"/>
      <c r="Y81" s="1349"/>
      <c r="Z81" s="1349">
        <v>2113</v>
      </c>
      <c r="AA81" s="1349"/>
      <c r="AB81" s="1349"/>
      <c r="AC81" s="1349"/>
      <c r="AD81" s="1349"/>
      <c r="AE81" s="1349"/>
      <c r="AF81" s="1349"/>
      <c r="AG81" s="1349"/>
      <c r="AH81" s="1349"/>
      <c r="AI81" s="1348">
        <v>207</v>
      </c>
      <c r="AJ81" s="1348"/>
      <c r="AK81" s="1348"/>
      <c r="AL81" s="1348"/>
      <c r="AM81" s="1348"/>
      <c r="AN81" s="1348"/>
      <c r="AO81" s="1348"/>
      <c r="AP81" s="1348"/>
      <c r="AQ81" s="1348"/>
      <c r="AR81" s="1348"/>
      <c r="AS81" s="1348"/>
      <c r="AT81" s="1348"/>
      <c r="AU81" s="1348"/>
      <c r="AV81" s="1348">
        <v>38</v>
      </c>
      <c r="AW81" s="1348"/>
      <c r="AX81" s="1348"/>
      <c r="AY81" s="1348"/>
      <c r="AZ81" s="1348"/>
      <c r="BA81" s="1348"/>
      <c r="BB81" s="1348"/>
      <c r="BC81" s="1348"/>
      <c r="BD81" s="1348"/>
      <c r="BE81" s="1348"/>
      <c r="BF81" s="243"/>
      <c r="BG81" s="241"/>
      <c r="BH81" s="1348">
        <v>13117</v>
      </c>
      <c r="BI81" s="1348"/>
      <c r="BJ81" s="1348"/>
      <c r="BK81" s="1348"/>
      <c r="BL81" s="1348"/>
      <c r="BM81" s="1348"/>
      <c r="BN81" s="1348"/>
      <c r="BO81" s="1348"/>
      <c r="BP81" s="1348"/>
      <c r="BQ81" s="1348"/>
      <c r="BR81" s="1348"/>
      <c r="BS81" s="1349">
        <v>9195</v>
      </c>
      <c r="BT81" s="1349"/>
      <c r="BU81" s="1349"/>
      <c r="BV81" s="1349"/>
      <c r="BW81" s="1349"/>
      <c r="BX81" s="1349"/>
      <c r="BY81" s="1349"/>
      <c r="BZ81" s="1349"/>
      <c r="CA81" s="1349"/>
      <c r="CB81" s="241"/>
      <c r="CC81" s="241"/>
    </row>
    <row r="82" spans="1:81" ht="13.35" customHeight="1">
      <c r="A82" s="240"/>
      <c r="B82" s="240" t="s">
        <v>543</v>
      </c>
      <c r="C82" s="1349">
        <v>17340</v>
      </c>
      <c r="D82" s="1349"/>
      <c r="E82" s="1349"/>
      <c r="F82" s="1349"/>
      <c r="G82" s="1349"/>
      <c r="H82" s="1351"/>
      <c r="I82" s="1351"/>
      <c r="J82" s="1349">
        <v>18994</v>
      </c>
      <c r="K82" s="1349"/>
      <c r="L82" s="1349"/>
      <c r="M82" s="1349"/>
      <c r="N82" s="1349"/>
      <c r="O82" s="1351"/>
      <c r="P82" s="1351"/>
      <c r="Q82" s="1349">
        <v>1202</v>
      </c>
      <c r="R82" s="1349"/>
      <c r="S82" s="1349"/>
      <c r="T82" s="1349"/>
      <c r="U82" s="1349"/>
      <c r="V82" s="1349"/>
      <c r="W82" s="1349"/>
      <c r="X82" s="1349"/>
      <c r="Y82" s="1349"/>
      <c r="Z82" s="1349">
        <v>1716</v>
      </c>
      <c r="AA82" s="1349"/>
      <c r="AB82" s="1349"/>
      <c r="AC82" s="1349"/>
      <c r="AD82" s="1349"/>
      <c r="AE82" s="1349"/>
      <c r="AF82" s="1349"/>
      <c r="AG82" s="1349"/>
      <c r="AH82" s="1349"/>
      <c r="AI82" s="1348">
        <v>176</v>
      </c>
      <c r="AJ82" s="1348"/>
      <c r="AK82" s="1348"/>
      <c r="AL82" s="1348"/>
      <c r="AM82" s="1348"/>
      <c r="AN82" s="1348"/>
      <c r="AO82" s="1348"/>
      <c r="AP82" s="1348"/>
      <c r="AQ82" s="1348"/>
      <c r="AR82" s="1348"/>
      <c r="AS82" s="1348"/>
      <c r="AT82" s="1348"/>
      <c r="AU82" s="1348"/>
      <c r="AV82" s="1348">
        <v>30</v>
      </c>
      <c r="AW82" s="1348"/>
      <c r="AX82" s="1348"/>
      <c r="AY82" s="1348"/>
      <c r="AZ82" s="1348"/>
      <c r="BA82" s="1348"/>
      <c r="BB82" s="1348"/>
      <c r="BC82" s="1348"/>
      <c r="BD82" s="1348"/>
      <c r="BE82" s="1348"/>
      <c r="BF82" s="243"/>
      <c r="BG82" s="241"/>
      <c r="BH82" s="1348">
        <v>13363</v>
      </c>
      <c r="BI82" s="1348"/>
      <c r="BJ82" s="1348"/>
      <c r="BK82" s="1348"/>
      <c r="BL82" s="1348"/>
      <c r="BM82" s="1348"/>
      <c r="BN82" s="1348"/>
      <c r="BO82" s="1348"/>
      <c r="BP82" s="1348"/>
      <c r="BQ82" s="1348"/>
      <c r="BR82" s="1348"/>
      <c r="BS82" s="1349">
        <v>7180</v>
      </c>
      <c r="BT82" s="1349"/>
      <c r="BU82" s="1349"/>
      <c r="BV82" s="1349"/>
      <c r="BW82" s="1349"/>
      <c r="BX82" s="1349"/>
      <c r="BY82" s="1349"/>
      <c r="BZ82" s="1349"/>
      <c r="CA82" s="1349"/>
      <c r="CB82" s="241"/>
      <c r="CC82" s="241"/>
    </row>
    <row r="83" spans="1:81" ht="13.35" customHeight="1">
      <c r="A83" s="240"/>
      <c r="B83" s="240"/>
      <c r="C83" s="241"/>
      <c r="D83" s="241"/>
      <c r="E83" s="241"/>
      <c r="F83" s="241"/>
      <c r="G83" s="241"/>
      <c r="H83" s="256"/>
      <c r="I83" s="256"/>
      <c r="J83" s="241"/>
      <c r="K83" s="241"/>
      <c r="L83" s="241"/>
      <c r="M83" s="241"/>
      <c r="N83" s="241"/>
      <c r="O83" s="256"/>
      <c r="P83" s="256"/>
      <c r="Q83" s="241"/>
      <c r="R83" s="241"/>
      <c r="S83" s="241"/>
      <c r="T83" s="241"/>
      <c r="U83" s="241"/>
      <c r="V83" s="241"/>
      <c r="W83" s="241"/>
      <c r="X83" s="241"/>
      <c r="Y83" s="241"/>
      <c r="Z83" s="241"/>
      <c r="AA83" s="241"/>
      <c r="AB83" s="241"/>
      <c r="AC83" s="241"/>
      <c r="AD83" s="241"/>
      <c r="AE83" s="241"/>
      <c r="AF83" s="241"/>
      <c r="AG83" s="241"/>
      <c r="AH83" s="241"/>
      <c r="AI83" s="243"/>
      <c r="AJ83" s="243"/>
      <c r="AK83" s="243"/>
      <c r="AL83" s="243"/>
      <c r="AM83" s="243"/>
      <c r="AN83" s="243"/>
      <c r="AO83" s="243"/>
      <c r="AP83" s="243"/>
      <c r="AQ83" s="243"/>
      <c r="AR83" s="243"/>
      <c r="AS83" s="243"/>
      <c r="AT83" s="243"/>
      <c r="AU83" s="243"/>
      <c r="AV83" s="243"/>
      <c r="AW83" s="243"/>
      <c r="AX83" s="243"/>
      <c r="AY83" s="243"/>
      <c r="AZ83" s="243"/>
      <c r="BA83" s="243"/>
      <c r="BB83" s="243"/>
      <c r="BC83" s="243"/>
      <c r="BD83" s="243"/>
      <c r="BE83" s="243"/>
      <c r="BF83" s="243"/>
      <c r="BG83" s="241"/>
      <c r="BH83" s="243"/>
      <c r="BI83" s="243"/>
      <c r="BJ83" s="243"/>
      <c r="BK83" s="243"/>
      <c r="BL83" s="243"/>
      <c r="BM83" s="243"/>
      <c r="BN83" s="243"/>
      <c r="BO83" s="243"/>
      <c r="BP83" s="243"/>
      <c r="BQ83" s="243"/>
      <c r="BR83" s="243"/>
      <c r="BS83" s="241"/>
      <c r="BT83" s="241"/>
      <c r="BU83" s="241"/>
      <c r="BV83" s="241"/>
      <c r="BW83" s="241"/>
      <c r="BX83" s="241"/>
      <c r="BY83" s="241"/>
      <c r="BZ83" s="241"/>
      <c r="CA83" s="241"/>
      <c r="CB83" s="241"/>
      <c r="CC83" s="241"/>
    </row>
    <row r="84" spans="1:81" ht="13.35" customHeight="1">
      <c r="A84" s="240">
        <v>2011</v>
      </c>
      <c r="B84" s="240" t="s">
        <v>544</v>
      </c>
      <c r="C84" s="1349">
        <v>14298</v>
      </c>
      <c r="D84" s="1349"/>
      <c r="E84" s="1349"/>
      <c r="F84" s="1349"/>
      <c r="G84" s="1349"/>
      <c r="H84" s="1351"/>
      <c r="I84" s="1351"/>
      <c r="J84" s="1349">
        <v>14048</v>
      </c>
      <c r="K84" s="1349"/>
      <c r="L84" s="1349"/>
      <c r="M84" s="1349"/>
      <c r="N84" s="1349"/>
      <c r="O84" s="1351"/>
      <c r="P84" s="1351"/>
      <c r="Q84" s="1349">
        <v>627</v>
      </c>
      <c r="R84" s="1349"/>
      <c r="S84" s="1349"/>
      <c r="T84" s="1349"/>
      <c r="U84" s="1349"/>
      <c r="V84" s="1349"/>
      <c r="W84" s="1349"/>
      <c r="X84" s="1349"/>
      <c r="Y84" s="1349"/>
      <c r="Z84" s="1349">
        <v>983</v>
      </c>
      <c r="AA84" s="1349"/>
      <c r="AB84" s="1349"/>
      <c r="AC84" s="1349"/>
      <c r="AD84" s="1349"/>
      <c r="AE84" s="1349"/>
      <c r="AF84" s="1349"/>
      <c r="AG84" s="1349"/>
      <c r="AH84" s="1349"/>
      <c r="AI84" s="1348">
        <v>158</v>
      </c>
      <c r="AJ84" s="1348"/>
      <c r="AK84" s="1348"/>
      <c r="AL84" s="1348"/>
      <c r="AM84" s="1348"/>
      <c r="AN84" s="1348"/>
      <c r="AO84" s="1348"/>
      <c r="AP84" s="1348"/>
      <c r="AQ84" s="1348"/>
      <c r="AR84" s="1348"/>
      <c r="AS84" s="1348"/>
      <c r="AT84" s="1348"/>
      <c r="AU84" s="1348"/>
      <c r="AV84" s="1348">
        <v>33</v>
      </c>
      <c r="AW84" s="1348"/>
      <c r="AX84" s="1348"/>
      <c r="AY84" s="1348"/>
      <c r="AZ84" s="1348"/>
      <c r="BA84" s="1348"/>
      <c r="BB84" s="1348"/>
      <c r="BC84" s="1348"/>
      <c r="BD84" s="1348"/>
      <c r="BE84" s="1348"/>
      <c r="BF84" s="243"/>
      <c r="BG84" s="241"/>
      <c r="BH84" s="1348">
        <v>14136</v>
      </c>
      <c r="BI84" s="1348"/>
      <c r="BJ84" s="1348"/>
      <c r="BK84" s="1348"/>
      <c r="BL84" s="1348"/>
      <c r="BM84" s="1348"/>
      <c r="BN84" s="1348"/>
      <c r="BO84" s="1348"/>
      <c r="BP84" s="1348"/>
      <c r="BQ84" s="1348"/>
      <c r="BR84" s="1348"/>
      <c r="BS84" s="1349">
        <v>5981</v>
      </c>
      <c r="BT84" s="1349"/>
      <c r="BU84" s="1349"/>
      <c r="BV84" s="1349"/>
      <c r="BW84" s="1349"/>
      <c r="BX84" s="1349"/>
      <c r="BY84" s="1349"/>
      <c r="BZ84" s="1349"/>
      <c r="CA84" s="1349"/>
      <c r="CB84" s="241"/>
      <c r="CC84" s="241"/>
    </row>
    <row r="85" spans="1:81" ht="13.35" customHeight="1">
      <c r="A85" s="240"/>
      <c r="B85" s="240" t="s">
        <v>69</v>
      </c>
      <c r="C85" s="1349">
        <v>22635</v>
      </c>
      <c r="D85" s="1349"/>
      <c r="E85" s="1349"/>
      <c r="F85" s="1349"/>
      <c r="G85" s="1349"/>
      <c r="H85" s="1351"/>
      <c r="I85" s="1351"/>
      <c r="J85" s="1349">
        <v>24368</v>
      </c>
      <c r="K85" s="1349"/>
      <c r="L85" s="1349"/>
      <c r="M85" s="1349"/>
      <c r="N85" s="1349"/>
      <c r="O85" s="1351"/>
      <c r="P85" s="1351"/>
      <c r="Q85" s="1349">
        <v>1507</v>
      </c>
      <c r="R85" s="1349"/>
      <c r="S85" s="1349"/>
      <c r="T85" s="1349"/>
      <c r="U85" s="1349"/>
      <c r="V85" s="1349"/>
      <c r="W85" s="1349"/>
      <c r="X85" s="1349"/>
      <c r="Y85" s="1349"/>
      <c r="Z85" s="1349">
        <v>2147</v>
      </c>
      <c r="AA85" s="1349"/>
      <c r="AB85" s="1349"/>
      <c r="AC85" s="1349"/>
      <c r="AD85" s="1349"/>
      <c r="AE85" s="1349"/>
      <c r="AF85" s="1349"/>
      <c r="AG85" s="1349"/>
      <c r="AH85" s="1349"/>
      <c r="AI85" s="1348">
        <v>200</v>
      </c>
      <c r="AJ85" s="1348"/>
      <c r="AK85" s="1348"/>
      <c r="AL85" s="1348"/>
      <c r="AM85" s="1348"/>
      <c r="AN85" s="1348"/>
      <c r="AO85" s="1348"/>
      <c r="AP85" s="1348"/>
      <c r="AQ85" s="1348"/>
      <c r="AR85" s="1348"/>
      <c r="AS85" s="1348"/>
      <c r="AT85" s="1348"/>
      <c r="AU85" s="1348"/>
      <c r="AV85" s="1348">
        <v>41</v>
      </c>
      <c r="AW85" s="1348"/>
      <c r="AX85" s="1348"/>
      <c r="AY85" s="1348"/>
      <c r="AZ85" s="1348"/>
      <c r="BA85" s="1348"/>
      <c r="BB85" s="1348"/>
      <c r="BC85" s="1348"/>
      <c r="BD85" s="1348"/>
      <c r="BE85" s="1348"/>
      <c r="BF85" s="243"/>
      <c r="BG85" s="241"/>
      <c r="BH85" s="1348">
        <v>15481</v>
      </c>
      <c r="BI85" s="1348"/>
      <c r="BJ85" s="1348"/>
      <c r="BK85" s="1348"/>
      <c r="BL85" s="1348"/>
      <c r="BM85" s="1348"/>
      <c r="BN85" s="1348"/>
      <c r="BO85" s="1348"/>
      <c r="BP85" s="1348"/>
      <c r="BQ85" s="1348"/>
      <c r="BR85" s="1348"/>
      <c r="BS85" s="1349">
        <v>9572</v>
      </c>
      <c r="BT85" s="1349"/>
      <c r="BU85" s="1349"/>
      <c r="BV85" s="1349"/>
      <c r="BW85" s="1349"/>
      <c r="BX85" s="1349"/>
      <c r="BY85" s="1349"/>
      <c r="BZ85" s="1349"/>
      <c r="CA85" s="1349"/>
      <c r="CB85" s="241"/>
      <c r="CC85" s="241"/>
    </row>
    <row r="86" spans="1:81" ht="13.35" customHeight="1">
      <c r="A86" s="240"/>
      <c r="B86" s="240" t="s">
        <v>315</v>
      </c>
      <c r="C86" s="1349">
        <v>23386</v>
      </c>
      <c r="D86" s="1349"/>
      <c r="E86" s="1349"/>
      <c r="F86" s="1349"/>
      <c r="G86" s="1349"/>
      <c r="H86" s="1351"/>
      <c r="I86" s="1351"/>
      <c r="J86" s="1349">
        <v>27009</v>
      </c>
      <c r="K86" s="1349"/>
      <c r="L86" s="1349"/>
      <c r="M86" s="1349"/>
      <c r="N86" s="1349"/>
      <c r="O86" s="1351"/>
      <c r="P86" s="1351"/>
      <c r="Q86" s="1349">
        <v>2004</v>
      </c>
      <c r="R86" s="1349"/>
      <c r="S86" s="1349"/>
      <c r="T86" s="1349"/>
      <c r="U86" s="1349"/>
      <c r="V86" s="1349"/>
      <c r="W86" s="1349"/>
      <c r="X86" s="1349"/>
      <c r="Y86" s="1349"/>
      <c r="Z86" s="1349">
        <v>2184</v>
      </c>
      <c r="AA86" s="1349"/>
      <c r="AB86" s="1349"/>
      <c r="AC86" s="1349"/>
      <c r="AD86" s="1349"/>
      <c r="AE86" s="1349"/>
      <c r="AF86" s="1349"/>
      <c r="AG86" s="1349"/>
      <c r="AH86" s="1349"/>
      <c r="AI86" s="1348">
        <v>209</v>
      </c>
      <c r="AJ86" s="1348"/>
      <c r="AK86" s="1348"/>
      <c r="AL86" s="1348"/>
      <c r="AM86" s="1348"/>
      <c r="AN86" s="1348"/>
      <c r="AO86" s="1348"/>
      <c r="AP86" s="1348"/>
      <c r="AQ86" s="1348"/>
      <c r="AR86" s="1348"/>
      <c r="AS86" s="1348"/>
      <c r="AT86" s="1348"/>
      <c r="AU86" s="1348"/>
      <c r="AV86" s="1348">
        <v>40</v>
      </c>
      <c r="AW86" s="1348"/>
      <c r="AX86" s="1348"/>
      <c r="AY86" s="1348"/>
      <c r="AZ86" s="1348"/>
      <c r="BA86" s="1348"/>
      <c r="BB86" s="1348"/>
      <c r="BC86" s="1348"/>
      <c r="BD86" s="1348"/>
      <c r="BE86" s="1348"/>
      <c r="BF86" s="243"/>
      <c r="BG86" s="241"/>
      <c r="BH86" s="1348">
        <v>14394</v>
      </c>
      <c r="BI86" s="1348"/>
      <c r="BJ86" s="1348"/>
      <c r="BK86" s="1348"/>
      <c r="BL86" s="1348"/>
      <c r="BM86" s="1348"/>
      <c r="BN86" s="1348"/>
      <c r="BO86" s="1348"/>
      <c r="BP86" s="1348"/>
      <c r="BQ86" s="1348"/>
      <c r="BR86" s="1348"/>
      <c r="BS86" s="1349">
        <v>9575</v>
      </c>
      <c r="BT86" s="1349"/>
      <c r="BU86" s="1349"/>
      <c r="BV86" s="1349"/>
      <c r="BW86" s="1349"/>
      <c r="BX86" s="1349"/>
      <c r="BY86" s="1349"/>
      <c r="BZ86" s="1349"/>
      <c r="CA86" s="1349"/>
      <c r="CB86" s="241"/>
      <c r="CC86" s="241"/>
    </row>
    <row r="87" spans="1:81" ht="13.35" customHeight="1">
      <c r="A87" s="240"/>
      <c r="B87" s="240" t="s">
        <v>543</v>
      </c>
      <c r="C87" s="1349">
        <v>19809</v>
      </c>
      <c r="D87" s="1349"/>
      <c r="E87" s="1349"/>
      <c r="F87" s="1349"/>
      <c r="G87" s="1349"/>
      <c r="H87" s="1351"/>
      <c r="I87" s="1351"/>
      <c r="J87" s="1349">
        <v>21659</v>
      </c>
      <c r="K87" s="1349"/>
      <c r="L87" s="1349"/>
      <c r="M87" s="1349"/>
      <c r="N87" s="1349"/>
      <c r="O87" s="1351"/>
      <c r="P87" s="1351"/>
      <c r="Q87" s="1349">
        <v>1665</v>
      </c>
      <c r="R87" s="1349"/>
      <c r="S87" s="1349"/>
      <c r="T87" s="1349"/>
      <c r="U87" s="1349"/>
      <c r="V87" s="1349"/>
      <c r="W87" s="1349"/>
      <c r="X87" s="1349"/>
      <c r="Y87" s="1349"/>
      <c r="Z87" s="1349">
        <v>1889</v>
      </c>
      <c r="AA87" s="1349"/>
      <c r="AB87" s="1349"/>
      <c r="AC87" s="1349"/>
      <c r="AD87" s="1349"/>
      <c r="AE87" s="1349"/>
      <c r="AF87" s="1349"/>
      <c r="AG87" s="1349"/>
      <c r="AH87" s="1349"/>
      <c r="AI87" s="1348">
        <v>188</v>
      </c>
      <c r="AJ87" s="1348"/>
      <c r="AK87" s="1348"/>
      <c r="AL87" s="1348"/>
      <c r="AM87" s="1348"/>
      <c r="AN87" s="1348"/>
      <c r="AO87" s="1348"/>
      <c r="AP87" s="1348"/>
      <c r="AQ87" s="1348"/>
      <c r="AR87" s="1348"/>
      <c r="AS87" s="1348"/>
      <c r="AT87" s="1348"/>
      <c r="AU87" s="1348"/>
      <c r="AV87" s="1348">
        <v>35</v>
      </c>
      <c r="AW87" s="1348"/>
      <c r="AX87" s="1348"/>
      <c r="AY87" s="1348"/>
      <c r="AZ87" s="1348"/>
      <c r="BA87" s="1348"/>
      <c r="BB87" s="1348"/>
      <c r="BC87" s="1348"/>
      <c r="BD87" s="1348"/>
      <c r="BE87" s="1348"/>
      <c r="BF87" s="243"/>
      <c r="BG87" s="241"/>
      <c r="BH87" s="1348">
        <v>13570</v>
      </c>
      <c r="BI87" s="1348"/>
      <c r="BJ87" s="1348"/>
      <c r="BK87" s="1348"/>
      <c r="BL87" s="1348"/>
      <c r="BM87" s="1348"/>
      <c r="BN87" s="1348"/>
      <c r="BO87" s="1348"/>
      <c r="BP87" s="1348"/>
      <c r="BQ87" s="1348"/>
      <c r="BR87" s="1348"/>
      <c r="BS87" s="1349">
        <v>8404</v>
      </c>
      <c r="BT87" s="1349"/>
      <c r="BU87" s="1349"/>
      <c r="BV87" s="1349"/>
      <c r="BW87" s="1349"/>
      <c r="BX87" s="1349"/>
      <c r="BY87" s="1349"/>
      <c r="BZ87" s="1349"/>
      <c r="CA87" s="1349"/>
      <c r="CB87" s="241"/>
      <c r="CC87" s="241"/>
    </row>
    <row r="88" spans="1:81" ht="13.35" customHeight="1">
      <c r="A88" s="240"/>
      <c r="B88" s="240"/>
      <c r="C88" s="241"/>
      <c r="D88" s="241"/>
      <c r="E88" s="241"/>
      <c r="F88" s="241"/>
      <c r="G88" s="241"/>
      <c r="H88" s="256"/>
      <c r="I88" s="256"/>
      <c r="J88" s="241"/>
      <c r="K88" s="241"/>
      <c r="L88" s="241"/>
      <c r="M88" s="241"/>
      <c r="N88" s="241"/>
      <c r="O88" s="256"/>
      <c r="P88" s="256"/>
      <c r="Q88" s="241"/>
      <c r="R88" s="241"/>
      <c r="S88" s="241"/>
      <c r="T88" s="241"/>
      <c r="U88" s="241"/>
      <c r="V88" s="241"/>
      <c r="W88" s="241"/>
      <c r="X88" s="241"/>
      <c r="Y88" s="241"/>
      <c r="Z88" s="241"/>
      <c r="AA88" s="241"/>
      <c r="AB88" s="241"/>
      <c r="AC88" s="241"/>
      <c r="AD88" s="241"/>
      <c r="AE88" s="241"/>
      <c r="AF88" s="241"/>
      <c r="AG88" s="241"/>
      <c r="AH88" s="241"/>
      <c r="AI88" s="243"/>
      <c r="AJ88" s="243"/>
      <c r="AK88" s="243"/>
      <c r="AL88" s="243"/>
      <c r="AM88" s="243"/>
      <c r="AN88" s="243"/>
      <c r="AO88" s="243"/>
      <c r="AP88" s="243"/>
      <c r="AQ88" s="243"/>
      <c r="AR88" s="243"/>
      <c r="AS88" s="243"/>
      <c r="AT88" s="243"/>
      <c r="AU88" s="243"/>
      <c r="AV88" s="243"/>
      <c r="AW88" s="243"/>
      <c r="AX88" s="243"/>
      <c r="AY88" s="243"/>
      <c r="AZ88" s="243"/>
      <c r="BA88" s="243"/>
      <c r="BB88" s="243"/>
      <c r="BC88" s="243"/>
      <c r="BD88" s="243"/>
      <c r="BE88" s="243"/>
      <c r="BF88" s="243"/>
      <c r="BG88" s="241"/>
      <c r="BH88" s="243"/>
      <c r="BI88" s="243"/>
      <c r="BJ88" s="243"/>
      <c r="BK88" s="243"/>
      <c r="BL88" s="243"/>
      <c r="BM88" s="243"/>
      <c r="BN88" s="243"/>
      <c r="BO88" s="243"/>
      <c r="BP88" s="243"/>
      <c r="BQ88" s="243"/>
      <c r="BR88" s="243"/>
      <c r="BS88" s="241"/>
      <c r="BT88" s="241"/>
      <c r="BU88" s="241"/>
      <c r="BV88" s="241"/>
      <c r="BW88" s="241"/>
      <c r="BX88" s="241"/>
      <c r="BY88" s="241"/>
      <c r="BZ88" s="241"/>
      <c r="CA88" s="241"/>
      <c r="CB88" s="241"/>
      <c r="CC88" s="241"/>
    </row>
    <row r="89" spans="1:81" ht="13.35" customHeight="1">
      <c r="A89" s="240">
        <v>2012</v>
      </c>
      <c r="B89" s="240" t="s">
        <v>544</v>
      </c>
      <c r="C89" s="1349">
        <v>13100</v>
      </c>
      <c r="D89" s="1349"/>
      <c r="E89" s="1349"/>
      <c r="F89" s="1349"/>
      <c r="G89" s="1349"/>
      <c r="H89" s="1351"/>
      <c r="I89" s="1351"/>
      <c r="J89" s="1349">
        <v>12830</v>
      </c>
      <c r="K89" s="1349"/>
      <c r="L89" s="1349"/>
      <c r="M89" s="1349"/>
      <c r="N89" s="1349"/>
      <c r="O89" s="1351"/>
      <c r="P89" s="1351"/>
      <c r="Q89" s="1349">
        <v>403</v>
      </c>
      <c r="R89" s="1349"/>
      <c r="S89" s="1349"/>
      <c r="T89" s="1349"/>
      <c r="U89" s="1349"/>
      <c r="V89" s="1349"/>
      <c r="W89" s="1349"/>
      <c r="X89" s="1349"/>
      <c r="Y89" s="1349"/>
      <c r="Z89" s="1349">
        <v>1095</v>
      </c>
      <c r="AA89" s="1349"/>
      <c r="AB89" s="1349"/>
      <c r="AC89" s="1349"/>
      <c r="AD89" s="1349"/>
      <c r="AE89" s="1349"/>
      <c r="AF89" s="1349"/>
      <c r="AG89" s="1349"/>
      <c r="AH89" s="1349"/>
      <c r="AI89" s="1348">
        <v>170</v>
      </c>
      <c r="AJ89" s="1348"/>
      <c r="AK89" s="1348"/>
      <c r="AL89" s="1348"/>
      <c r="AM89" s="1348"/>
      <c r="AN89" s="1348"/>
      <c r="AO89" s="1348"/>
      <c r="AP89" s="1348"/>
      <c r="AQ89" s="1348"/>
      <c r="AR89" s="1348"/>
      <c r="AS89" s="1348"/>
      <c r="AT89" s="1348"/>
      <c r="AU89" s="1348"/>
      <c r="AV89" s="1348">
        <v>39</v>
      </c>
      <c r="AW89" s="1348"/>
      <c r="AX89" s="1348"/>
      <c r="AY89" s="1348"/>
      <c r="AZ89" s="1348"/>
      <c r="BA89" s="1348"/>
      <c r="BB89" s="1348"/>
      <c r="BC89" s="1348"/>
      <c r="BD89" s="1348"/>
      <c r="BE89" s="1348"/>
      <c r="BF89" s="243"/>
      <c r="BG89" s="241"/>
      <c r="BH89" s="1348">
        <v>14641</v>
      </c>
      <c r="BI89" s="1348"/>
      <c r="BJ89" s="1348"/>
      <c r="BK89" s="1348"/>
      <c r="BL89" s="1348"/>
      <c r="BM89" s="1348"/>
      <c r="BN89" s="1348"/>
      <c r="BO89" s="1348"/>
      <c r="BP89" s="1348"/>
      <c r="BQ89" s="1348"/>
      <c r="BR89" s="1348"/>
      <c r="BS89" s="1349">
        <v>5575</v>
      </c>
      <c r="BT89" s="1349"/>
      <c r="BU89" s="1349"/>
      <c r="BV89" s="1349"/>
      <c r="BW89" s="1349"/>
      <c r="BX89" s="1349"/>
      <c r="BY89" s="1349"/>
      <c r="BZ89" s="1349"/>
      <c r="CA89" s="1349"/>
      <c r="CB89" s="241"/>
      <c r="CC89" s="241"/>
    </row>
    <row r="90" spans="1:81" ht="13.35" customHeight="1">
      <c r="A90" s="240"/>
      <c r="B90" s="240" t="s">
        <v>69</v>
      </c>
      <c r="C90" s="1349">
        <v>21627</v>
      </c>
      <c r="D90" s="1349"/>
      <c r="E90" s="1349"/>
      <c r="F90" s="1349"/>
      <c r="G90" s="1349"/>
      <c r="H90" s="1351"/>
      <c r="I90" s="1351"/>
      <c r="J90" s="1349">
        <v>23750</v>
      </c>
      <c r="K90" s="1349"/>
      <c r="L90" s="1349"/>
      <c r="M90" s="1349"/>
      <c r="N90" s="1349"/>
      <c r="O90" s="1351"/>
      <c r="P90" s="1351"/>
      <c r="Q90" s="1349">
        <v>1426</v>
      </c>
      <c r="R90" s="1349"/>
      <c r="S90" s="1349"/>
      <c r="T90" s="1349"/>
      <c r="U90" s="1349"/>
      <c r="V90" s="1349"/>
      <c r="W90" s="1349"/>
      <c r="X90" s="1349"/>
      <c r="Y90" s="1349"/>
      <c r="Z90" s="1349">
        <v>2119</v>
      </c>
      <c r="AA90" s="1349"/>
      <c r="AB90" s="1349"/>
      <c r="AC90" s="1349"/>
      <c r="AD90" s="1349"/>
      <c r="AE90" s="1349"/>
      <c r="AF90" s="1349"/>
      <c r="AG90" s="1349"/>
      <c r="AH90" s="1349"/>
      <c r="AI90" s="1348">
        <v>197</v>
      </c>
      <c r="AJ90" s="1348"/>
      <c r="AK90" s="1348"/>
      <c r="AL90" s="1348"/>
      <c r="AM90" s="1348"/>
      <c r="AN90" s="1348"/>
      <c r="AO90" s="1348"/>
      <c r="AP90" s="1348"/>
      <c r="AQ90" s="1348"/>
      <c r="AR90" s="1348"/>
      <c r="AS90" s="1348"/>
      <c r="AT90" s="1348"/>
      <c r="AU90" s="1348"/>
      <c r="AV90" s="1348">
        <v>42</v>
      </c>
      <c r="AW90" s="1348"/>
      <c r="AX90" s="1348"/>
      <c r="AY90" s="1348"/>
      <c r="AZ90" s="1348"/>
      <c r="BA90" s="1348"/>
      <c r="BB90" s="1348"/>
      <c r="BC90" s="1348"/>
      <c r="BD90" s="1348"/>
      <c r="BE90" s="1348"/>
      <c r="BF90" s="243"/>
      <c r="BG90" s="241"/>
      <c r="BH90" s="1348">
        <v>15595</v>
      </c>
      <c r="BI90" s="1348"/>
      <c r="BJ90" s="1348"/>
      <c r="BK90" s="1348"/>
      <c r="BL90" s="1348"/>
      <c r="BM90" s="1348"/>
      <c r="BN90" s="1348"/>
      <c r="BO90" s="1348"/>
      <c r="BP90" s="1348"/>
      <c r="BQ90" s="1348"/>
      <c r="BR90" s="1348"/>
      <c r="BS90" s="1349">
        <v>9233</v>
      </c>
      <c r="BT90" s="1349"/>
      <c r="BU90" s="1349"/>
      <c r="BV90" s="1349"/>
      <c r="BW90" s="1349"/>
      <c r="BX90" s="1349"/>
      <c r="BY90" s="1349"/>
      <c r="BZ90" s="1349"/>
      <c r="CA90" s="1349"/>
      <c r="CB90" s="241"/>
      <c r="CC90" s="241"/>
    </row>
    <row r="91" spans="1:81" ht="13.35" customHeight="1">
      <c r="A91" s="240"/>
      <c r="B91" s="240" t="s">
        <v>315</v>
      </c>
      <c r="C91" s="1349">
        <v>22156</v>
      </c>
      <c r="D91" s="1349"/>
      <c r="E91" s="1349"/>
      <c r="F91" s="1349"/>
      <c r="G91" s="1349"/>
      <c r="H91" s="1351"/>
      <c r="I91" s="1351"/>
      <c r="J91" s="1349">
        <v>24895</v>
      </c>
      <c r="K91" s="1349"/>
      <c r="L91" s="1349"/>
      <c r="M91" s="1349"/>
      <c r="N91" s="1349"/>
      <c r="O91" s="1351"/>
      <c r="P91" s="1351"/>
      <c r="Q91" s="1349">
        <v>1825</v>
      </c>
      <c r="R91" s="1349"/>
      <c r="S91" s="1349"/>
      <c r="T91" s="1349"/>
      <c r="U91" s="1349"/>
      <c r="V91" s="1349"/>
      <c r="W91" s="1349"/>
      <c r="X91" s="1349"/>
      <c r="Y91" s="1349"/>
      <c r="Z91" s="1349">
        <v>2224</v>
      </c>
      <c r="AA91" s="1349"/>
      <c r="AB91" s="1349"/>
      <c r="AC91" s="1349"/>
      <c r="AD91" s="1349"/>
      <c r="AE91" s="1349"/>
      <c r="AF91" s="1349"/>
      <c r="AG91" s="1349"/>
      <c r="AH91" s="1349"/>
      <c r="AI91" s="1348">
        <v>182</v>
      </c>
      <c r="AJ91" s="1348"/>
      <c r="AK91" s="1348"/>
      <c r="AL91" s="1348"/>
      <c r="AM91" s="1348"/>
      <c r="AN91" s="1348"/>
      <c r="AO91" s="1348"/>
      <c r="AP91" s="1348"/>
      <c r="AQ91" s="1348"/>
      <c r="AR91" s="1348"/>
      <c r="AS91" s="1348"/>
      <c r="AT91" s="1348"/>
      <c r="AU91" s="1348"/>
      <c r="AV91" s="1348">
        <v>41</v>
      </c>
      <c r="AW91" s="1348"/>
      <c r="AX91" s="1348"/>
      <c r="AY91" s="1348"/>
      <c r="AZ91" s="1348"/>
      <c r="BA91" s="1348"/>
      <c r="BB91" s="1348"/>
      <c r="BC91" s="1348"/>
      <c r="BD91" s="1348"/>
      <c r="BE91" s="1348"/>
      <c r="BF91" s="243"/>
      <c r="BG91" s="241"/>
      <c r="BH91" s="1348">
        <v>14140</v>
      </c>
      <c r="BI91" s="1348"/>
      <c r="BJ91" s="1348"/>
      <c r="BK91" s="1348"/>
      <c r="BL91" s="1348"/>
      <c r="BM91" s="1348"/>
      <c r="BN91" s="1348"/>
      <c r="BO91" s="1348"/>
      <c r="BP91" s="1348"/>
      <c r="BQ91" s="1348"/>
      <c r="BR91" s="1348"/>
      <c r="BS91" s="1349">
        <v>9374</v>
      </c>
      <c r="BT91" s="1349"/>
      <c r="BU91" s="1349"/>
      <c r="BV91" s="1349"/>
      <c r="BW91" s="1349"/>
      <c r="BX91" s="1349"/>
      <c r="BY91" s="1349"/>
      <c r="BZ91" s="1349"/>
      <c r="CA91" s="1349"/>
      <c r="CB91" s="241"/>
      <c r="CC91" s="241"/>
    </row>
    <row r="92" spans="1:81" ht="13.35" customHeight="1">
      <c r="A92" s="240"/>
      <c r="B92" s="240" t="s">
        <v>543</v>
      </c>
      <c r="C92" s="1349">
        <v>18462</v>
      </c>
      <c r="D92" s="1349"/>
      <c r="E92" s="1349"/>
      <c r="F92" s="1349"/>
      <c r="G92" s="1349"/>
      <c r="H92" s="1351"/>
      <c r="I92" s="1351"/>
      <c r="J92" s="1349">
        <v>20638</v>
      </c>
      <c r="K92" s="1349"/>
      <c r="L92" s="1349"/>
      <c r="M92" s="1349"/>
      <c r="N92" s="1349"/>
      <c r="O92" s="1351"/>
      <c r="P92" s="1351"/>
      <c r="Q92" s="1349">
        <v>1474</v>
      </c>
      <c r="R92" s="1349"/>
      <c r="S92" s="1349"/>
      <c r="T92" s="1349"/>
      <c r="U92" s="1349"/>
      <c r="V92" s="1349"/>
      <c r="W92" s="1349"/>
      <c r="X92" s="1349"/>
      <c r="Y92" s="1349"/>
      <c r="Z92" s="1349">
        <v>1644</v>
      </c>
      <c r="AA92" s="1349"/>
      <c r="AB92" s="1349"/>
      <c r="AC92" s="1349"/>
      <c r="AD92" s="1349"/>
      <c r="AE92" s="1349"/>
      <c r="AF92" s="1349"/>
      <c r="AG92" s="1349"/>
      <c r="AH92" s="1349"/>
      <c r="AI92" s="1348">
        <v>151</v>
      </c>
      <c r="AJ92" s="1348"/>
      <c r="AK92" s="1348"/>
      <c r="AL92" s="1348"/>
      <c r="AM92" s="1348"/>
      <c r="AN92" s="1348"/>
      <c r="AO92" s="1348"/>
      <c r="AP92" s="1348"/>
      <c r="AQ92" s="1348"/>
      <c r="AR92" s="1348"/>
      <c r="AS92" s="1348"/>
      <c r="AT92" s="1348"/>
      <c r="AU92" s="1348"/>
      <c r="AV92" s="1348">
        <v>40</v>
      </c>
      <c r="AW92" s="1348"/>
      <c r="AX92" s="1348"/>
      <c r="AY92" s="1348"/>
      <c r="AZ92" s="1348"/>
      <c r="BA92" s="1348"/>
      <c r="BB92" s="1348"/>
      <c r="BC92" s="1348"/>
      <c r="BD92" s="1348"/>
      <c r="BE92" s="1348"/>
      <c r="BF92" s="243"/>
      <c r="BG92" s="241"/>
      <c r="BH92" s="1348">
        <v>13864</v>
      </c>
      <c r="BI92" s="1348"/>
      <c r="BJ92" s="1348"/>
      <c r="BK92" s="1348"/>
      <c r="BL92" s="1348"/>
      <c r="BM92" s="1348"/>
      <c r="BN92" s="1348"/>
      <c r="BO92" s="1348"/>
      <c r="BP92" s="1348"/>
      <c r="BQ92" s="1348"/>
      <c r="BR92" s="1348"/>
      <c r="BS92" s="1349">
        <v>7743</v>
      </c>
      <c r="BT92" s="1349"/>
      <c r="BU92" s="1349"/>
      <c r="BV92" s="1349"/>
      <c r="BW92" s="1349"/>
      <c r="BX92" s="1349"/>
      <c r="BY92" s="1349"/>
      <c r="BZ92" s="1349"/>
      <c r="CA92" s="1349"/>
      <c r="CB92" s="241"/>
      <c r="CC92" s="241"/>
    </row>
    <row r="93" spans="1:81" ht="13.35" customHeight="1">
      <c r="A93" s="240"/>
      <c r="B93" s="240"/>
      <c r="C93" s="1349"/>
      <c r="D93" s="1349"/>
      <c r="E93" s="1349"/>
      <c r="F93" s="1349"/>
      <c r="G93" s="1349"/>
      <c r="H93" s="1351"/>
      <c r="I93" s="1351"/>
      <c r="J93" s="1349"/>
      <c r="K93" s="1349"/>
      <c r="L93" s="1349"/>
      <c r="M93" s="1349"/>
      <c r="N93" s="1349"/>
      <c r="O93" s="1351"/>
      <c r="P93" s="1351"/>
      <c r="Q93" s="1349"/>
      <c r="R93" s="1349"/>
      <c r="S93" s="1349"/>
      <c r="T93" s="1349"/>
      <c r="U93" s="1349"/>
      <c r="V93" s="1349"/>
      <c r="W93" s="1349"/>
      <c r="X93" s="1349"/>
      <c r="Y93" s="1349"/>
      <c r="Z93" s="1349"/>
      <c r="AA93" s="1349"/>
      <c r="AB93" s="1349"/>
      <c r="AC93" s="1349"/>
      <c r="AD93" s="1349"/>
      <c r="AE93" s="1349"/>
      <c r="AF93" s="1349"/>
      <c r="AG93" s="1349"/>
      <c r="AH93" s="1349"/>
      <c r="AI93" s="1348"/>
      <c r="AJ93" s="1348"/>
      <c r="AK93" s="1348"/>
      <c r="AL93" s="1348"/>
      <c r="AM93" s="1348"/>
      <c r="AN93" s="1348"/>
      <c r="AO93" s="1348"/>
      <c r="AP93" s="1348"/>
      <c r="AQ93" s="1348"/>
      <c r="AR93" s="1348"/>
      <c r="AS93" s="1348"/>
      <c r="AT93" s="1348"/>
      <c r="AU93" s="1348"/>
      <c r="AV93" s="1348"/>
      <c r="AW93" s="1348"/>
      <c r="AX93" s="1348"/>
      <c r="AY93" s="1348"/>
      <c r="AZ93" s="1348"/>
      <c r="BA93" s="1348"/>
      <c r="BB93" s="1348"/>
      <c r="BC93" s="1348"/>
      <c r="BD93" s="1348"/>
      <c r="BE93" s="1348"/>
      <c r="BF93" s="243"/>
      <c r="BG93" s="241"/>
      <c r="BH93" s="1348"/>
      <c r="BI93" s="1348"/>
      <c r="BJ93" s="1348"/>
      <c r="BK93" s="1348"/>
      <c r="BL93" s="1348"/>
      <c r="BM93" s="1348"/>
      <c r="BN93" s="1348"/>
      <c r="BO93" s="1348"/>
      <c r="BP93" s="1348"/>
      <c r="BQ93" s="1348"/>
      <c r="BR93" s="1348"/>
      <c r="BS93" s="1349"/>
      <c r="BT93" s="1349"/>
      <c r="BU93" s="1349"/>
      <c r="BV93" s="1349"/>
      <c r="BW93" s="1349"/>
      <c r="BX93" s="1349"/>
      <c r="BY93" s="1349"/>
      <c r="BZ93" s="1349"/>
      <c r="CA93" s="1349"/>
      <c r="CB93" s="241"/>
      <c r="CC93" s="241"/>
    </row>
    <row r="94" spans="1:81" ht="13.35" customHeight="1">
      <c r="A94" s="240">
        <v>2013</v>
      </c>
      <c r="B94" s="240" t="s">
        <v>544</v>
      </c>
      <c r="C94" s="1349">
        <v>10524</v>
      </c>
      <c r="D94" s="1349"/>
      <c r="E94" s="1349"/>
      <c r="F94" s="1349"/>
      <c r="G94" s="1349"/>
      <c r="H94" s="1351"/>
      <c r="I94" s="1351"/>
      <c r="J94" s="1349">
        <v>10601</v>
      </c>
      <c r="K94" s="1349"/>
      <c r="L94" s="1349"/>
      <c r="M94" s="1349"/>
      <c r="N94" s="1349"/>
      <c r="O94" s="1351"/>
      <c r="P94" s="1351"/>
      <c r="Q94" s="1349">
        <v>211</v>
      </c>
      <c r="R94" s="1349"/>
      <c r="S94" s="1349"/>
      <c r="T94" s="1349"/>
      <c r="U94" s="1349"/>
      <c r="V94" s="1349"/>
      <c r="W94" s="1349"/>
      <c r="X94" s="1349"/>
      <c r="Y94" s="1349"/>
      <c r="Z94" s="1349">
        <v>1059</v>
      </c>
      <c r="AA94" s="1349"/>
      <c r="AB94" s="1349"/>
      <c r="AC94" s="1349"/>
      <c r="AD94" s="1349"/>
      <c r="AE94" s="1349"/>
      <c r="AF94" s="1349"/>
      <c r="AG94" s="1349"/>
      <c r="AH94" s="1349"/>
      <c r="AI94" s="1348">
        <v>131</v>
      </c>
      <c r="AJ94" s="1348"/>
      <c r="AK94" s="1348"/>
      <c r="AL94" s="1348"/>
      <c r="AM94" s="1348"/>
      <c r="AN94" s="1348"/>
      <c r="AO94" s="1348"/>
      <c r="AP94" s="1348"/>
      <c r="AQ94" s="1348"/>
      <c r="AR94" s="1348"/>
      <c r="AS94" s="1348"/>
      <c r="AT94" s="1348"/>
      <c r="AU94" s="1348"/>
      <c r="AV94" s="1348">
        <v>35</v>
      </c>
      <c r="AW94" s="1348"/>
      <c r="AX94" s="1348"/>
      <c r="AY94" s="1348"/>
      <c r="AZ94" s="1348"/>
      <c r="BA94" s="1348"/>
      <c r="BB94" s="1348"/>
      <c r="BC94" s="1348"/>
      <c r="BD94" s="1348"/>
      <c r="BE94" s="1348"/>
      <c r="BF94" s="243"/>
      <c r="BG94" s="241"/>
      <c r="BH94" s="1348">
        <v>13904</v>
      </c>
      <c r="BI94" s="1348"/>
      <c r="BJ94" s="1348"/>
      <c r="BK94" s="1348"/>
      <c r="BL94" s="1348"/>
      <c r="BM94" s="1348"/>
      <c r="BN94" s="1348"/>
      <c r="BO94" s="1348"/>
      <c r="BP94" s="1348"/>
      <c r="BQ94" s="1348"/>
      <c r="BR94" s="1348"/>
      <c r="BS94" s="1349">
        <v>4756</v>
      </c>
      <c r="BT94" s="1349"/>
      <c r="BU94" s="1349"/>
      <c r="BV94" s="1349"/>
      <c r="BW94" s="1349"/>
      <c r="BX94" s="1349"/>
      <c r="BY94" s="1349"/>
      <c r="BZ94" s="1349"/>
      <c r="CA94" s="1349"/>
      <c r="CB94" s="241"/>
      <c r="CC94" s="241"/>
    </row>
    <row r="95" spans="1:81" s="356" customFormat="1" ht="13.35" customHeight="1">
      <c r="A95" s="357"/>
      <c r="B95" s="357" t="s">
        <v>69</v>
      </c>
      <c r="C95" s="1353">
        <v>21123</v>
      </c>
      <c r="D95" s="1353"/>
      <c r="E95" s="1353"/>
      <c r="F95" s="1353"/>
      <c r="G95" s="1353"/>
      <c r="H95" s="1354"/>
      <c r="I95" s="1354"/>
      <c r="J95" s="1353">
        <v>23640</v>
      </c>
      <c r="K95" s="1353"/>
      <c r="L95" s="1353"/>
      <c r="M95" s="1353"/>
      <c r="N95" s="1353"/>
      <c r="O95" s="1354"/>
      <c r="P95" s="1354"/>
      <c r="Q95" s="1353">
        <v>1247</v>
      </c>
      <c r="R95" s="1353"/>
      <c r="S95" s="1353"/>
      <c r="T95" s="1353"/>
      <c r="U95" s="1353"/>
      <c r="V95" s="1353"/>
      <c r="W95" s="1353"/>
      <c r="X95" s="1353"/>
      <c r="Y95" s="1353"/>
      <c r="Z95" s="1353">
        <v>2052</v>
      </c>
      <c r="AA95" s="1353"/>
      <c r="AB95" s="1353"/>
      <c r="AC95" s="1353"/>
      <c r="AD95" s="1353"/>
      <c r="AE95" s="1353"/>
      <c r="AF95" s="1353"/>
      <c r="AG95" s="1353"/>
      <c r="AH95" s="1353"/>
      <c r="AI95" s="1352">
        <v>176</v>
      </c>
      <c r="AJ95" s="1352"/>
      <c r="AK95" s="1352"/>
      <c r="AL95" s="1352"/>
      <c r="AM95" s="1352"/>
      <c r="AN95" s="1352"/>
      <c r="AO95" s="1352"/>
      <c r="AP95" s="1352"/>
      <c r="AQ95" s="1352"/>
      <c r="AR95" s="1352"/>
      <c r="AS95" s="1352"/>
      <c r="AT95" s="1352"/>
      <c r="AU95" s="1352"/>
      <c r="AV95" s="1352">
        <v>41</v>
      </c>
      <c r="AW95" s="1352"/>
      <c r="AX95" s="1352"/>
      <c r="AY95" s="1352"/>
      <c r="AZ95" s="1352"/>
      <c r="BA95" s="1352"/>
      <c r="BB95" s="1352"/>
      <c r="BC95" s="1352"/>
      <c r="BD95" s="1352"/>
      <c r="BE95" s="1352"/>
      <c r="BF95" s="362"/>
      <c r="BG95" s="363"/>
      <c r="BH95" s="1352">
        <v>14722</v>
      </c>
      <c r="BI95" s="1352"/>
      <c r="BJ95" s="1352"/>
      <c r="BK95" s="1352"/>
      <c r="BL95" s="1352"/>
      <c r="BM95" s="1352"/>
      <c r="BN95" s="1352"/>
      <c r="BO95" s="1352"/>
      <c r="BP95" s="1352"/>
      <c r="BQ95" s="1352"/>
      <c r="BR95" s="1352"/>
      <c r="BS95" s="1353">
        <v>8886</v>
      </c>
      <c r="BT95" s="1353"/>
      <c r="BU95" s="1353"/>
      <c r="BV95" s="1353"/>
      <c r="BW95" s="1353"/>
      <c r="BX95" s="1353"/>
      <c r="BY95" s="1353"/>
      <c r="BZ95" s="1353"/>
      <c r="CA95" s="1353"/>
      <c r="CB95" s="358"/>
      <c r="CC95" s="358"/>
    </row>
    <row r="96" spans="1:81" s="378" customFormat="1" ht="13.35" customHeight="1">
      <c r="A96" s="379"/>
      <c r="B96" s="379" t="s">
        <v>315</v>
      </c>
      <c r="C96" s="1353">
        <v>22596</v>
      </c>
      <c r="D96" s="1353"/>
      <c r="E96" s="1353"/>
      <c r="F96" s="1353"/>
      <c r="G96" s="1353"/>
      <c r="H96" s="1354"/>
      <c r="I96" s="1354"/>
      <c r="J96" s="1353">
        <v>26258</v>
      </c>
      <c r="K96" s="1353"/>
      <c r="L96" s="1353"/>
      <c r="M96" s="1353"/>
      <c r="N96" s="1353"/>
      <c r="O96" s="1354"/>
      <c r="P96" s="1354"/>
      <c r="Q96" s="1353">
        <v>1824</v>
      </c>
      <c r="R96" s="1353"/>
      <c r="S96" s="1353"/>
      <c r="T96" s="1353"/>
      <c r="U96" s="1353"/>
      <c r="V96" s="1353"/>
      <c r="W96" s="1353"/>
      <c r="X96" s="1353"/>
      <c r="Y96" s="1353"/>
      <c r="Z96" s="1353">
        <v>2057</v>
      </c>
      <c r="AA96" s="1353"/>
      <c r="AB96" s="1353"/>
      <c r="AC96" s="1353"/>
      <c r="AD96" s="1353"/>
      <c r="AE96" s="1353"/>
      <c r="AF96" s="1353"/>
      <c r="AG96" s="1353"/>
      <c r="AH96" s="1353"/>
      <c r="AI96" s="1352">
        <v>191</v>
      </c>
      <c r="AJ96" s="1352"/>
      <c r="AK96" s="1352"/>
      <c r="AL96" s="1352"/>
      <c r="AM96" s="1352"/>
      <c r="AN96" s="1352"/>
      <c r="AO96" s="1352"/>
      <c r="AP96" s="1352"/>
      <c r="AQ96" s="1352"/>
      <c r="AR96" s="1352"/>
      <c r="AS96" s="1352"/>
      <c r="AT96" s="1352"/>
      <c r="AU96" s="1352"/>
      <c r="AV96" s="1352">
        <v>42</v>
      </c>
      <c r="AW96" s="1352"/>
      <c r="AX96" s="1352"/>
      <c r="AY96" s="1352"/>
      <c r="AZ96" s="1352"/>
      <c r="BA96" s="1352"/>
      <c r="BB96" s="1352"/>
      <c r="BC96" s="1352"/>
      <c r="BD96" s="1352"/>
      <c r="BE96" s="1352"/>
      <c r="BF96" s="377"/>
      <c r="BG96" s="374"/>
      <c r="BH96" s="1352">
        <v>13958</v>
      </c>
      <c r="BI96" s="1352"/>
      <c r="BJ96" s="1352"/>
      <c r="BK96" s="1352"/>
      <c r="BL96" s="1352"/>
      <c r="BM96" s="1352"/>
      <c r="BN96" s="1352"/>
      <c r="BO96" s="1352"/>
      <c r="BP96" s="1352"/>
      <c r="BQ96" s="1352"/>
      <c r="BR96" s="1352"/>
      <c r="BS96" s="1353">
        <v>9363</v>
      </c>
      <c r="BT96" s="1353"/>
      <c r="BU96" s="1353"/>
      <c r="BV96" s="1353"/>
      <c r="BW96" s="1353"/>
      <c r="BX96" s="1353"/>
      <c r="BY96" s="1353"/>
      <c r="BZ96" s="1353"/>
      <c r="CA96" s="1353"/>
      <c r="CB96" s="373"/>
      <c r="CC96" s="373"/>
    </row>
    <row r="97" spans="1:81" s="403" customFormat="1" ht="13.35" customHeight="1">
      <c r="A97" s="404"/>
      <c r="B97" s="404" t="s">
        <v>543</v>
      </c>
      <c r="C97" s="1353">
        <v>19064</v>
      </c>
      <c r="D97" s="1353"/>
      <c r="E97" s="1353"/>
      <c r="F97" s="1353"/>
      <c r="G97" s="1353"/>
      <c r="H97" s="1354"/>
      <c r="I97" s="1354"/>
      <c r="J97" s="1353">
        <v>21168</v>
      </c>
      <c r="K97" s="1353"/>
      <c r="L97" s="1353"/>
      <c r="M97" s="1353"/>
      <c r="N97" s="1353"/>
      <c r="O97" s="1354"/>
      <c r="P97" s="1354"/>
      <c r="Q97" s="1353">
        <v>1611</v>
      </c>
      <c r="R97" s="1353"/>
      <c r="S97" s="1353"/>
      <c r="T97" s="1353"/>
      <c r="U97" s="1353"/>
      <c r="V97" s="1353"/>
      <c r="W97" s="1353"/>
      <c r="X97" s="1353"/>
      <c r="Y97" s="1353"/>
      <c r="Z97" s="1353">
        <v>1933</v>
      </c>
      <c r="AA97" s="1353"/>
      <c r="AB97" s="1353"/>
      <c r="AC97" s="1353"/>
      <c r="AD97" s="1353"/>
      <c r="AE97" s="1353"/>
      <c r="AF97" s="1353"/>
      <c r="AG97" s="1353"/>
      <c r="AH97" s="1353"/>
      <c r="AI97" s="1352">
        <v>148</v>
      </c>
      <c r="AJ97" s="1352"/>
      <c r="AK97" s="1352"/>
      <c r="AL97" s="1352"/>
      <c r="AM97" s="1352"/>
      <c r="AN97" s="1352"/>
      <c r="AO97" s="1352"/>
      <c r="AP97" s="1352"/>
      <c r="AQ97" s="1352"/>
      <c r="AR97" s="1352"/>
      <c r="AS97" s="1352"/>
      <c r="AT97" s="1352"/>
      <c r="AU97" s="1352"/>
      <c r="AV97" s="1352">
        <v>39</v>
      </c>
      <c r="AW97" s="1352"/>
      <c r="AX97" s="1352"/>
      <c r="AY97" s="1352"/>
      <c r="AZ97" s="1352"/>
      <c r="BA97" s="1352"/>
      <c r="BB97" s="1352"/>
      <c r="BC97" s="1352"/>
      <c r="BD97" s="1352"/>
      <c r="BE97" s="1352"/>
      <c r="BF97" s="401"/>
      <c r="BG97" s="402"/>
      <c r="BH97" s="1352">
        <v>13288</v>
      </c>
      <c r="BI97" s="1352"/>
      <c r="BJ97" s="1352"/>
      <c r="BK97" s="1352"/>
      <c r="BL97" s="1352"/>
      <c r="BM97" s="1352"/>
      <c r="BN97" s="1352"/>
      <c r="BO97" s="1352"/>
      <c r="BP97" s="1352"/>
      <c r="BQ97" s="1352"/>
      <c r="BR97" s="1352"/>
      <c r="BS97" s="1353">
        <v>7923</v>
      </c>
      <c r="BT97" s="1353"/>
      <c r="BU97" s="1353"/>
      <c r="BV97" s="1353"/>
      <c r="BW97" s="1353"/>
      <c r="BX97" s="1353"/>
      <c r="BY97" s="1353"/>
      <c r="BZ97" s="1353"/>
      <c r="CA97" s="1353"/>
      <c r="CB97" s="405"/>
      <c r="CC97" s="405"/>
    </row>
    <row r="98" spans="1:81" s="488" customFormat="1" ht="13.35" customHeight="1">
      <c r="A98" s="489"/>
      <c r="B98" s="489"/>
      <c r="C98" s="485"/>
      <c r="D98" s="485"/>
      <c r="E98" s="485"/>
      <c r="F98" s="485"/>
      <c r="G98" s="485"/>
      <c r="H98" s="487"/>
      <c r="I98" s="487"/>
      <c r="J98" s="485"/>
      <c r="K98" s="485"/>
      <c r="L98" s="485"/>
      <c r="M98" s="485"/>
      <c r="N98" s="485"/>
      <c r="O98" s="487"/>
      <c r="P98" s="487"/>
      <c r="Q98" s="485"/>
      <c r="R98" s="485"/>
      <c r="S98" s="485"/>
      <c r="T98" s="485"/>
      <c r="U98" s="485"/>
      <c r="V98" s="485"/>
      <c r="W98" s="485"/>
      <c r="X98" s="485"/>
      <c r="Y98" s="485"/>
      <c r="Z98" s="485"/>
      <c r="AA98" s="485"/>
      <c r="AB98" s="485"/>
      <c r="AC98" s="485"/>
      <c r="AD98" s="485"/>
      <c r="AE98" s="485"/>
      <c r="AF98" s="485"/>
      <c r="AG98" s="485"/>
      <c r="AH98" s="485"/>
      <c r="AI98" s="484"/>
      <c r="AJ98" s="484"/>
      <c r="AK98" s="484"/>
      <c r="AL98" s="484"/>
      <c r="AM98" s="484"/>
      <c r="AN98" s="484"/>
      <c r="AO98" s="484"/>
      <c r="AP98" s="484"/>
      <c r="AQ98" s="484"/>
      <c r="AR98" s="484"/>
      <c r="AS98" s="484"/>
      <c r="AT98" s="484"/>
      <c r="AU98" s="484"/>
      <c r="AV98" s="484"/>
      <c r="AW98" s="484"/>
      <c r="AX98" s="484"/>
      <c r="AY98" s="484"/>
      <c r="AZ98" s="484"/>
      <c r="BA98" s="484"/>
      <c r="BB98" s="484"/>
      <c r="BC98" s="484"/>
      <c r="BD98" s="484"/>
      <c r="BE98" s="484"/>
      <c r="BF98" s="484"/>
      <c r="BG98" s="485"/>
      <c r="BH98" s="484"/>
      <c r="BI98" s="484"/>
      <c r="BJ98" s="484"/>
      <c r="BK98" s="484"/>
      <c r="BL98" s="484"/>
      <c r="BM98" s="484"/>
      <c r="BN98" s="484"/>
      <c r="BO98" s="484"/>
      <c r="BP98" s="484"/>
      <c r="BQ98" s="484"/>
      <c r="BR98" s="484"/>
      <c r="BS98" s="485"/>
      <c r="BT98" s="485"/>
      <c r="BU98" s="485"/>
      <c r="BV98" s="485"/>
      <c r="BW98" s="485"/>
      <c r="BX98" s="485"/>
      <c r="BY98" s="485"/>
      <c r="BZ98" s="485"/>
      <c r="CA98" s="485"/>
      <c r="CB98" s="491"/>
      <c r="CC98" s="491"/>
    </row>
    <row r="99" spans="1:81" s="488" customFormat="1" ht="13.35" customHeight="1">
      <c r="A99" s="489">
        <v>2014</v>
      </c>
      <c r="B99" s="489" t="s">
        <v>544</v>
      </c>
      <c r="C99" s="1349">
        <v>15610</v>
      </c>
      <c r="D99" s="1349"/>
      <c r="E99" s="1349"/>
      <c r="F99" s="1349"/>
      <c r="G99" s="1349"/>
      <c r="H99" s="1351"/>
      <c r="I99" s="1351"/>
      <c r="J99" s="1349">
        <v>14666</v>
      </c>
      <c r="K99" s="1349"/>
      <c r="L99" s="1349"/>
      <c r="M99" s="1349"/>
      <c r="N99" s="1349"/>
      <c r="O99" s="1351"/>
      <c r="P99" s="1351"/>
      <c r="Q99" s="1349">
        <v>517</v>
      </c>
      <c r="R99" s="1349"/>
      <c r="S99" s="1349"/>
      <c r="T99" s="1349"/>
      <c r="U99" s="1349"/>
      <c r="V99" s="1349"/>
      <c r="W99" s="1349"/>
      <c r="X99" s="1349"/>
      <c r="Y99" s="1349"/>
      <c r="Z99" s="1349">
        <v>1097</v>
      </c>
      <c r="AA99" s="1349"/>
      <c r="AB99" s="1349"/>
      <c r="AC99" s="1349"/>
      <c r="AD99" s="1349"/>
      <c r="AE99" s="1349"/>
      <c r="AF99" s="1349"/>
      <c r="AG99" s="1349"/>
      <c r="AH99" s="1349"/>
      <c r="AI99" s="1348">
        <v>145</v>
      </c>
      <c r="AJ99" s="1348"/>
      <c r="AK99" s="1348"/>
      <c r="AL99" s="1348"/>
      <c r="AM99" s="1348"/>
      <c r="AN99" s="1348"/>
      <c r="AO99" s="1348"/>
      <c r="AP99" s="1348"/>
      <c r="AQ99" s="1348"/>
      <c r="AR99" s="1348"/>
      <c r="AS99" s="1348"/>
      <c r="AT99" s="1348"/>
      <c r="AU99" s="1348"/>
      <c r="AV99" s="1348" t="s">
        <v>316</v>
      </c>
      <c r="AW99" s="1348"/>
      <c r="AX99" s="1348"/>
      <c r="AY99" s="1348"/>
      <c r="AZ99" s="1348"/>
      <c r="BA99" s="1348"/>
      <c r="BB99" s="1348"/>
      <c r="BC99" s="1348"/>
      <c r="BD99" s="1348"/>
      <c r="BE99" s="1348"/>
      <c r="BF99" s="490"/>
      <c r="BG99" s="491"/>
      <c r="BH99" s="1348">
        <v>14171</v>
      </c>
      <c r="BI99" s="1348"/>
      <c r="BJ99" s="1348"/>
      <c r="BK99" s="1348"/>
      <c r="BL99" s="1348"/>
      <c r="BM99" s="1348"/>
      <c r="BN99" s="1348"/>
      <c r="BO99" s="1348"/>
      <c r="BP99" s="1348"/>
      <c r="BQ99" s="1348"/>
      <c r="BR99" s="1348"/>
      <c r="BS99" s="1349">
        <v>6148</v>
      </c>
      <c r="BT99" s="1349"/>
      <c r="BU99" s="1349"/>
      <c r="BV99" s="1349"/>
      <c r="BW99" s="1349"/>
      <c r="BX99" s="1349"/>
      <c r="BY99" s="1349"/>
      <c r="BZ99" s="1349"/>
      <c r="CA99" s="1349"/>
      <c r="CB99" s="491"/>
      <c r="CC99" s="491"/>
    </row>
    <row r="100" spans="1:81" s="585" customFormat="1" ht="13.35" customHeight="1">
      <c r="A100" s="586"/>
      <c r="B100" s="586" t="s">
        <v>69</v>
      </c>
      <c r="C100" s="1349">
        <v>22100</v>
      </c>
      <c r="D100" s="1349"/>
      <c r="E100" s="1349"/>
      <c r="F100" s="1349"/>
      <c r="G100" s="1349"/>
      <c r="H100" s="1351"/>
      <c r="I100" s="1351"/>
      <c r="J100" s="1349">
        <v>21964</v>
      </c>
      <c r="K100" s="1349"/>
      <c r="L100" s="1349"/>
      <c r="M100" s="1349"/>
      <c r="N100" s="1349"/>
      <c r="O100" s="1351"/>
      <c r="P100" s="1351"/>
      <c r="Q100" s="1349">
        <v>1238</v>
      </c>
      <c r="R100" s="1349"/>
      <c r="S100" s="1349"/>
      <c r="T100" s="1349"/>
      <c r="U100" s="1349"/>
      <c r="V100" s="1349"/>
      <c r="W100" s="1349"/>
      <c r="X100" s="1349"/>
      <c r="Y100" s="1349"/>
      <c r="Z100" s="1349">
        <v>2070</v>
      </c>
      <c r="AA100" s="1349"/>
      <c r="AB100" s="1349"/>
      <c r="AC100" s="1349"/>
      <c r="AD100" s="1349"/>
      <c r="AE100" s="1349"/>
      <c r="AF100" s="1349"/>
      <c r="AG100" s="1349"/>
      <c r="AH100" s="1349"/>
      <c r="AI100" s="1348">
        <v>191</v>
      </c>
      <c r="AJ100" s="1348"/>
      <c r="AK100" s="1348"/>
      <c r="AL100" s="1348"/>
      <c r="AM100" s="1348"/>
      <c r="AN100" s="1348"/>
      <c r="AO100" s="1348"/>
      <c r="AP100" s="1348"/>
      <c r="AQ100" s="1348"/>
      <c r="AR100" s="1348"/>
      <c r="AS100" s="1348"/>
      <c r="AT100" s="1348"/>
      <c r="AU100" s="1348"/>
      <c r="AV100" s="1348" t="s">
        <v>316</v>
      </c>
      <c r="AW100" s="1348"/>
      <c r="AX100" s="1348"/>
      <c r="AY100" s="1348"/>
      <c r="AZ100" s="1348"/>
      <c r="BA100" s="1348"/>
      <c r="BB100" s="1348"/>
      <c r="BC100" s="1348"/>
      <c r="BD100" s="1348"/>
      <c r="BE100" s="1348"/>
      <c r="BF100" s="583"/>
      <c r="BG100" s="584"/>
      <c r="BH100" s="1348" t="s">
        <v>316</v>
      </c>
      <c r="BI100" s="1348"/>
      <c r="BJ100" s="1348"/>
      <c r="BK100" s="1348"/>
      <c r="BL100" s="1348"/>
      <c r="BM100" s="1348"/>
      <c r="BN100" s="1348"/>
      <c r="BO100" s="1348"/>
      <c r="BP100" s="1348"/>
      <c r="BQ100" s="1348"/>
      <c r="BR100" s="1348"/>
      <c r="BS100" s="1349">
        <v>8741</v>
      </c>
      <c r="BT100" s="1349"/>
      <c r="BU100" s="1349"/>
      <c r="BV100" s="1349"/>
      <c r="BW100" s="1349"/>
      <c r="BX100" s="1349"/>
      <c r="BY100" s="1349"/>
      <c r="BZ100" s="1349"/>
      <c r="CA100" s="1349"/>
      <c r="CB100" s="584"/>
      <c r="CC100" s="584"/>
    </row>
    <row r="101" spans="1:81" s="609" customFormat="1" ht="13.35" customHeight="1">
      <c r="A101" s="610"/>
      <c r="B101" s="610" t="s">
        <v>315</v>
      </c>
      <c r="C101" s="1349">
        <v>22817</v>
      </c>
      <c r="D101" s="1349"/>
      <c r="E101" s="1349"/>
      <c r="F101" s="1349"/>
      <c r="G101" s="1349"/>
      <c r="H101" s="1351"/>
      <c r="I101" s="1351"/>
      <c r="J101" s="1349">
        <v>23386</v>
      </c>
      <c r="K101" s="1349"/>
      <c r="L101" s="1349"/>
      <c r="M101" s="1349"/>
      <c r="N101" s="1349"/>
      <c r="O101" s="1351"/>
      <c r="P101" s="1351"/>
      <c r="Q101" s="1349">
        <v>1803</v>
      </c>
      <c r="R101" s="1349"/>
      <c r="S101" s="1349"/>
      <c r="T101" s="1349"/>
      <c r="U101" s="1349"/>
      <c r="V101" s="1349"/>
      <c r="W101" s="1349"/>
      <c r="X101" s="1349"/>
      <c r="Y101" s="1349"/>
      <c r="Z101" s="1349">
        <v>2117</v>
      </c>
      <c r="AA101" s="1349"/>
      <c r="AB101" s="1349"/>
      <c r="AC101" s="1349"/>
      <c r="AD101" s="1349"/>
      <c r="AE101" s="1349"/>
      <c r="AF101" s="1349"/>
      <c r="AG101" s="1349"/>
      <c r="AH101" s="1349"/>
      <c r="AI101" s="1348">
        <v>183</v>
      </c>
      <c r="AJ101" s="1348"/>
      <c r="AK101" s="1348"/>
      <c r="AL101" s="1348"/>
      <c r="AM101" s="1348"/>
      <c r="AN101" s="1348"/>
      <c r="AO101" s="1348"/>
      <c r="AP101" s="1348"/>
      <c r="AQ101" s="1348"/>
      <c r="AR101" s="1348"/>
      <c r="AS101" s="1348"/>
      <c r="AT101" s="1348"/>
      <c r="AU101" s="1348"/>
      <c r="AV101" s="1348" t="s">
        <v>316</v>
      </c>
      <c r="AW101" s="1348"/>
      <c r="AX101" s="1348"/>
      <c r="AY101" s="1348"/>
      <c r="AZ101" s="1348"/>
      <c r="BA101" s="1348"/>
      <c r="BB101" s="1348"/>
      <c r="BC101" s="1348"/>
      <c r="BD101" s="1348"/>
      <c r="BE101" s="1348"/>
      <c r="BF101" s="607"/>
      <c r="BG101" s="608"/>
      <c r="BH101" s="1348">
        <v>13412</v>
      </c>
      <c r="BI101" s="1348"/>
      <c r="BJ101" s="1348"/>
      <c r="BK101" s="1348"/>
      <c r="BL101" s="1348"/>
      <c r="BM101" s="1348"/>
      <c r="BN101" s="1348"/>
      <c r="BO101" s="1348"/>
      <c r="BP101" s="1348"/>
      <c r="BQ101" s="1348"/>
      <c r="BR101" s="1348"/>
      <c r="BS101" s="1349">
        <v>8959</v>
      </c>
      <c r="BT101" s="1349"/>
      <c r="BU101" s="1349"/>
      <c r="BV101" s="1349"/>
      <c r="BW101" s="1349"/>
      <c r="BX101" s="1349"/>
      <c r="BY101" s="1349"/>
      <c r="BZ101" s="1349"/>
      <c r="CA101" s="1349"/>
      <c r="CB101" s="608"/>
      <c r="CC101" s="608"/>
    </row>
    <row r="102" spans="1:81" s="677" customFormat="1" ht="13.35" customHeight="1">
      <c r="A102" s="678"/>
      <c r="B102" s="678" t="s">
        <v>543</v>
      </c>
      <c r="C102" s="1349">
        <v>19417</v>
      </c>
      <c r="D102" s="1349"/>
      <c r="E102" s="1349"/>
      <c r="F102" s="1349"/>
      <c r="G102" s="1349"/>
      <c r="H102" s="1351"/>
      <c r="I102" s="1351"/>
      <c r="J102" s="1349">
        <v>20394</v>
      </c>
      <c r="K102" s="1349"/>
      <c r="L102" s="1349"/>
      <c r="M102" s="1349"/>
      <c r="N102" s="1349"/>
      <c r="O102" s="1351"/>
      <c r="P102" s="1351"/>
      <c r="Q102" s="1349">
        <v>1352</v>
      </c>
      <c r="R102" s="1349"/>
      <c r="S102" s="1349"/>
      <c r="T102" s="1349"/>
      <c r="U102" s="1349"/>
      <c r="V102" s="1349"/>
      <c r="W102" s="1349"/>
      <c r="X102" s="1349"/>
      <c r="Y102" s="1349"/>
      <c r="Z102" s="1349">
        <v>1685</v>
      </c>
      <c r="AA102" s="1349"/>
      <c r="AB102" s="1349"/>
      <c r="AC102" s="1349"/>
      <c r="AD102" s="1349"/>
      <c r="AE102" s="1349"/>
      <c r="AF102" s="1349"/>
      <c r="AG102" s="1349"/>
      <c r="AH102" s="1349"/>
      <c r="AI102" s="1348">
        <v>141</v>
      </c>
      <c r="AJ102" s="1348"/>
      <c r="AK102" s="1348"/>
      <c r="AL102" s="1348"/>
      <c r="AM102" s="1348"/>
      <c r="AN102" s="1348"/>
      <c r="AO102" s="1348"/>
      <c r="AP102" s="1348"/>
      <c r="AQ102" s="1348"/>
      <c r="AR102" s="1348"/>
      <c r="AS102" s="1348"/>
      <c r="AT102" s="1348"/>
      <c r="AU102" s="1348"/>
      <c r="AV102" s="1348" t="s">
        <v>316</v>
      </c>
      <c r="AW102" s="1348"/>
      <c r="AX102" s="1348"/>
      <c r="AY102" s="1348"/>
      <c r="AZ102" s="1348"/>
      <c r="BA102" s="1348"/>
      <c r="BB102" s="1348"/>
      <c r="BC102" s="1348"/>
      <c r="BD102" s="1348"/>
      <c r="BE102" s="1348"/>
      <c r="BF102" s="675"/>
      <c r="BG102" s="676"/>
      <c r="BH102" s="1348">
        <v>12439</v>
      </c>
      <c r="BI102" s="1348"/>
      <c r="BJ102" s="1348"/>
      <c r="BK102" s="1348"/>
      <c r="BL102" s="1348"/>
      <c r="BM102" s="1348"/>
      <c r="BN102" s="1348"/>
      <c r="BO102" s="1348"/>
      <c r="BP102" s="1348"/>
      <c r="BQ102" s="1348"/>
      <c r="BR102" s="1348"/>
      <c r="BS102" s="1349">
        <v>7869</v>
      </c>
      <c r="BT102" s="1349"/>
      <c r="BU102" s="1349"/>
      <c r="BV102" s="1349"/>
      <c r="BW102" s="1349"/>
      <c r="BX102" s="1349"/>
      <c r="BY102" s="1349"/>
      <c r="BZ102" s="1349"/>
      <c r="CA102" s="1349"/>
      <c r="CB102" s="676"/>
      <c r="CC102" s="676"/>
    </row>
    <row r="103" spans="1:81" s="814" customFormat="1" ht="13.35" customHeight="1">
      <c r="A103" s="815"/>
      <c r="B103" s="815"/>
      <c r="C103" s="811"/>
      <c r="D103" s="811"/>
      <c r="E103" s="811"/>
      <c r="F103" s="811"/>
      <c r="G103" s="811"/>
      <c r="H103" s="812"/>
      <c r="I103" s="812"/>
      <c r="J103" s="811"/>
      <c r="K103" s="811"/>
      <c r="L103" s="811"/>
      <c r="M103" s="811"/>
      <c r="N103" s="811"/>
      <c r="O103" s="812"/>
      <c r="P103" s="812"/>
      <c r="Q103" s="811"/>
      <c r="R103" s="811"/>
      <c r="S103" s="811"/>
      <c r="T103" s="811"/>
      <c r="U103" s="811"/>
      <c r="V103" s="811"/>
      <c r="W103" s="811"/>
      <c r="X103" s="811"/>
      <c r="Y103" s="811"/>
      <c r="Z103" s="811"/>
      <c r="AA103" s="811"/>
      <c r="AB103" s="811"/>
      <c r="AC103" s="811"/>
      <c r="AD103" s="811"/>
      <c r="AE103" s="811"/>
      <c r="AF103" s="811"/>
      <c r="AG103" s="811"/>
      <c r="AH103" s="811"/>
      <c r="AI103" s="810"/>
      <c r="AJ103" s="810"/>
      <c r="AK103" s="810"/>
      <c r="AL103" s="810"/>
      <c r="AM103" s="810"/>
      <c r="AN103" s="810"/>
      <c r="AO103" s="810"/>
      <c r="AP103" s="810"/>
      <c r="AQ103" s="810"/>
      <c r="AR103" s="810"/>
      <c r="AS103" s="810"/>
      <c r="AT103" s="810"/>
      <c r="AU103" s="810"/>
      <c r="AV103" s="810"/>
      <c r="AW103" s="810"/>
      <c r="AX103" s="810"/>
      <c r="AY103" s="810"/>
      <c r="AZ103" s="810"/>
      <c r="BA103" s="810"/>
      <c r="BB103" s="810"/>
      <c r="BC103" s="810"/>
      <c r="BD103" s="810"/>
      <c r="BE103" s="810"/>
      <c r="BF103" s="810"/>
      <c r="BG103" s="811"/>
      <c r="BH103" s="810"/>
      <c r="BI103" s="810"/>
      <c r="BJ103" s="810"/>
      <c r="BK103" s="810"/>
      <c r="BL103" s="810"/>
      <c r="BM103" s="810"/>
      <c r="BN103" s="810"/>
      <c r="BO103" s="810"/>
      <c r="BP103" s="810"/>
      <c r="BQ103" s="810"/>
      <c r="BR103" s="810"/>
      <c r="BS103" s="811"/>
      <c r="BT103" s="811"/>
      <c r="BU103" s="811"/>
      <c r="BV103" s="811"/>
      <c r="BW103" s="811"/>
      <c r="BX103" s="811"/>
      <c r="BY103" s="811"/>
      <c r="BZ103" s="811"/>
      <c r="CA103" s="811"/>
      <c r="CB103" s="811"/>
      <c r="CC103" s="811"/>
    </row>
    <row r="104" spans="1:81" s="814" customFormat="1" ht="13.35" customHeight="1">
      <c r="A104" s="815">
        <v>2015</v>
      </c>
      <c r="B104" s="815" t="s">
        <v>544</v>
      </c>
      <c r="C104" s="1349">
        <v>14139</v>
      </c>
      <c r="D104" s="1349"/>
      <c r="E104" s="1349"/>
      <c r="F104" s="1349"/>
      <c r="G104" s="1349"/>
      <c r="H104" s="1351"/>
      <c r="I104" s="1351"/>
      <c r="J104" s="1349">
        <v>13317</v>
      </c>
      <c r="K104" s="1349"/>
      <c r="L104" s="1349"/>
      <c r="M104" s="1349"/>
      <c r="N104" s="1349"/>
      <c r="O104" s="1351"/>
      <c r="P104" s="1351"/>
      <c r="Q104" s="1349">
        <v>358</v>
      </c>
      <c r="R104" s="1349"/>
      <c r="S104" s="1349"/>
      <c r="T104" s="1349"/>
      <c r="U104" s="1349"/>
      <c r="V104" s="1349"/>
      <c r="W104" s="1349"/>
      <c r="X104" s="1349"/>
      <c r="Y104" s="1349"/>
      <c r="Z104" s="1349">
        <v>946</v>
      </c>
      <c r="AA104" s="1349"/>
      <c r="AB104" s="1349"/>
      <c r="AC104" s="1349"/>
      <c r="AD104" s="1349"/>
      <c r="AE104" s="1349"/>
      <c r="AF104" s="1349"/>
      <c r="AG104" s="1349"/>
      <c r="AH104" s="1349"/>
      <c r="AI104" s="1348">
        <v>123</v>
      </c>
      <c r="AJ104" s="1348"/>
      <c r="AK104" s="1348"/>
      <c r="AL104" s="1348"/>
      <c r="AM104" s="1348"/>
      <c r="AN104" s="1348"/>
      <c r="AO104" s="1348"/>
      <c r="AP104" s="1348"/>
      <c r="AQ104" s="1348"/>
      <c r="AR104" s="1348"/>
      <c r="AS104" s="1348"/>
      <c r="AT104" s="1348"/>
      <c r="AU104" s="1348"/>
      <c r="AV104" s="1348" t="s">
        <v>316</v>
      </c>
      <c r="AW104" s="1348"/>
      <c r="AX104" s="1348"/>
      <c r="AY104" s="1348"/>
      <c r="AZ104" s="1348"/>
      <c r="BA104" s="1348"/>
      <c r="BB104" s="1348"/>
      <c r="BC104" s="1348"/>
      <c r="BD104" s="1348"/>
      <c r="BE104" s="1348"/>
      <c r="BF104" s="810"/>
      <c r="BG104" s="811"/>
      <c r="BH104" s="1348">
        <v>12353</v>
      </c>
      <c r="BI104" s="1348"/>
      <c r="BJ104" s="1348"/>
      <c r="BK104" s="1348"/>
      <c r="BL104" s="1348"/>
      <c r="BM104" s="1348"/>
      <c r="BN104" s="1348"/>
      <c r="BO104" s="1348"/>
      <c r="BP104" s="1348"/>
      <c r="BQ104" s="1348"/>
      <c r="BR104" s="1348"/>
      <c r="BS104" s="1349">
        <v>5698</v>
      </c>
      <c r="BT104" s="1349"/>
      <c r="BU104" s="1349"/>
      <c r="BV104" s="1349"/>
      <c r="BW104" s="1349"/>
      <c r="BX104" s="1349"/>
      <c r="BY104" s="1349"/>
      <c r="BZ104" s="1349"/>
      <c r="CA104" s="1349"/>
      <c r="CB104" s="811"/>
      <c r="CC104" s="811"/>
    </row>
    <row r="105" spans="1:81" ht="13.35" customHeight="1">
      <c r="A105" s="257"/>
      <c r="B105" s="240"/>
      <c r="C105" s="1349"/>
      <c r="D105" s="1349"/>
      <c r="E105" s="1349"/>
      <c r="F105" s="1349"/>
      <c r="G105" s="1349"/>
      <c r="H105" s="1349"/>
      <c r="I105" s="241"/>
      <c r="J105" s="1349"/>
      <c r="K105" s="1349"/>
      <c r="L105" s="1349"/>
      <c r="M105" s="1349"/>
      <c r="N105" s="1349"/>
      <c r="O105" s="1349"/>
      <c r="P105" s="241"/>
      <c r="Q105" s="1349"/>
      <c r="R105" s="1349"/>
      <c r="S105" s="1349"/>
      <c r="T105" s="1349"/>
      <c r="U105" s="1349"/>
      <c r="V105" s="1349"/>
      <c r="W105" s="1349"/>
      <c r="X105" s="1349"/>
      <c r="Y105" s="241"/>
      <c r="Z105" s="1349"/>
      <c r="AA105" s="1349"/>
      <c r="AB105" s="1349"/>
      <c r="AC105" s="1349"/>
      <c r="AD105" s="1349"/>
      <c r="AE105" s="1349"/>
      <c r="AF105" s="1349"/>
      <c r="AG105" s="1349"/>
      <c r="AH105" s="241"/>
      <c r="AI105" s="1348"/>
      <c r="AJ105" s="1348"/>
      <c r="AK105" s="1348"/>
      <c r="AL105" s="1348"/>
      <c r="AM105" s="1348"/>
      <c r="AN105" s="1348"/>
      <c r="AO105" s="1348"/>
      <c r="AP105" s="1348"/>
      <c r="AQ105" s="1348"/>
      <c r="AR105" s="1348"/>
      <c r="AS105" s="1348"/>
      <c r="AT105" s="1348"/>
      <c r="AU105" s="241"/>
      <c r="AV105" s="1348"/>
      <c r="AW105" s="1348"/>
      <c r="AX105" s="1348"/>
      <c r="AY105" s="1348"/>
      <c r="AZ105" s="1348"/>
      <c r="BA105" s="1348"/>
      <c r="BB105" s="1348"/>
      <c r="BC105" s="1348"/>
      <c r="BD105" s="1348"/>
      <c r="BE105" s="1348"/>
      <c r="BF105" s="1348"/>
      <c r="BG105" s="241"/>
      <c r="BH105" s="1348"/>
      <c r="BI105" s="1348"/>
      <c r="BJ105" s="1348"/>
      <c r="BK105" s="1348"/>
      <c r="BL105" s="1348"/>
      <c r="BM105" s="1348"/>
      <c r="BN105" s="1348"/>
      <c r="BO105" s="1348"/>
      <c r="BP105" s="1348"/>
      <c r="BQ105" s="1348"/>
      <c r="BR105" s="241"/>
      <c r="BS105" s="1349"/>
      <c r="BT105" s="1349"/>
      <c r="BU105" s="1349"/>
      <c r="BV105" s="1349"/>
      <c r="BW105" s="1349"/>
      <c r="BX105" s="1349"/>
      <c r="BY105" s="1349"/>
      <c r="BZ105" s="1349"/>
      <c r="CA105" s="1349"/>
      <c r="CB105" s="1349"/>
      <c r="CC105" s="241"/>
    </row>
    <row r="106" spans="1:81" s="239" customFormat="1" ht="13.35" customHeight="1">
      <c r="A106" s="239" t="s">
        <v>1433</v>
      </c>
      <c r="B106" s="258"/>
      <c r="C106" s="232"/>
      <c r="D106" s="232"/>
      <c r="E106" s="232"/>
      <c r="F106" s="232"/>
      <c r="G106" s="232"/>
      <c r="H106" s="232"/>
      <c r="I106" s="232"/>
      <c r="J106" s="241"/>
      <c r="K106" s="232"/>
      <c r="L106" s="232"/>
      <c r="M106" s="232"/>
      <c r="N106" s="232"/>
      <c r="O106" s="232"/>
      <c r="P106" s="232"/>
      <c r="Q106" s="232"/>
      <c r="R106" s="232"/>
      <c r="S106" s="232"/>
      <c r="T106" s="232"/>
      <c r="U106" s="232"/>
      <c r="V106" s="232"/>
      <c r="W106" s="232"/>
      <c r="X106" s="232"/>
      <c r="Y106" s="232"/>
      <c r="Z106" s="232"/>
      <c r="AA106" s="232"/>
      <c r="AB106" s="232"/>
      <c r="AC106" s="232"/>
      <c r="AD106" s="232"/>
      <c r="AE106" s="232"/>
      <c r="AF106" s="232"/>
      <c r="AG106" s="232"/>
      <c r="AH106" s="232"/>
      <c r="AI106" s="232"/>
      <c r="AJ106" s="232"/>
      <c r="AK106" s="232"/>
      <c r="AL106" s="232"/>
      <c r="AM106" s="232"/>
      <c r="AN106" s="232"/>
      <c r="AO106" s="232"/>
      <c r="AP106" s="232"/>
      <c r="AQ106" s="232"/>
      <c r="AR106" s="232"/>
      <c r="AS106" s="232"/>
      <c r="AT106" s="232"/>
      <c r="AU106" s="232"/>
      <c r="AV106" s="232"/>
      <c r="AW106" s="232"/>
      <c r="AX106" s="232"/>
      <c r="AY106" s="232"/>
      <c r="AZ106" s="232"/>
      <c r="BA106" s="232"/>
      <c r="BB106" s="232"/>
      <c r="BC106" s="232"/>
      <c r="BD106" s="232"/>
      <c r="BE106" s="232"/>
      <c r="BF106" s="232"/>
      <c r="BG106" s="232"/>
      <c r="BH106" s="232"/>
      <c r="BI106" s="232"/>
      <c r="BJ106" s="232"/>
      <c r="BK106" s="232"/>
      <c r="BL106" s="232"/>
      <c r="BM106" s="232"/>
      <c r="BN106" s="232"/>
      <c r="BO106" s="232"/>
      <c r="BP106" s="232"/>
      <c r="BQ106" s="232"/>
      <c r="BR106" s="232"/>
      <c r="BS106" s="232"/>
      <c r="BT106" s="232"/>
      <c r="BU106" s="232"/>
      <c r="BV106" s="232"/>
      <c r="BW106" s="232"/>
      <c r="BX106" s="232"/>
      <c r="BY106" s="232"/>
      <c r="BZ106" s="232"/>
      <c r="CA106" s="232"/>
      <c r="CB106" s="232"/>
      <c r="CC106" s="232"/>
    </row>
    <row r="107" spans="1:81" s="239" customFormat="1" ht="13.35" customHeight="1">
      <c r="A107" s="239" t="s">
        <v>1026</v>
      </c>
      <c r="B107" s="240"/>
      <c r="C107" s="232"/>
      <c r="D107" s="232"/>
      <c r="E107" s="232"/>
      <c r="F107" s="232"/>
      <c r="G107" s="232"/>
      <c r="H107" s="232"/>
      <c r="I107" s="232"/>
      <c r="J107" s="232"/>
      <c r="K107" s="232"/>
      <c r="L107" s="232"/>
      <c r="M107" s="232"/>
      <c r="N107" s="232"/>
      <c r="O107" s="232"/>
      <c r="P107" s="232"/>
      <c r="Q107" s="232"/>
      <c r="R107" s="232"/>
      <c r="S107" s="232"/>
      <c r="T107" s="232"/>
      <c r="U107" s="232"/>
      <c r="V107" s="232"/>
      <c r="W107" s="232"/>
      <c r="X107" s="232"/>
      <c r="Y107" s="232"/>
      <c r="Z107" s="232"/>
      <c r="AA107" s="232"/>
      <c r="AB107" s="232"/>
      <c r="AC107" s="232"/>
      <c r="AD107" s="232"/>
      <c r="AE107" s="232"/>
      <c r="AF107" s="232"/>
      <c r="AG107" s="232"/>
      <c r="AH107" s="232"/>
      <c r="AI107" s="232"/>
      <c r="AJ107" s="232"/>
      <c r="AK107" s="232"/>
      <c r="AL107" s="232"/>
      <c r="AM107" s="232"/>
      <c r="AN107" s="232"/>
      <c r="AO107" s="232"/>
      <c r="AP107" s="232"/>
      <c r="AQ107" s="232"/>
      <c r="AR107" s="232"/>
      <c r="AS107" s="232"/>
      <c r="AT107" s="232"/>
      <c r="AU107" s="232"/>
      <c r="AV107" s="232"/>
      <c r="AW107" s="232"/>
      <c r="AX107" s="232"/>
      <c r="AY107" s="232"/>
      <c r="AZ107" s="232"/>
      <c r="BA107" s="232"/>
      <c r="BB107" s="232"/>
      <c r="BC107" s="232"/>
      <c r="BD107" s="232"/>
      <c r="BE107" s="232"/>
      <c r="BF107" s="232"/>
      <c r="BG107" s="232"/>
      <c r="BH107" s="232"/>
      <c r="BI107" s="232"/>
      <c r="BJ107" s="232"/>
      <c r="BK107" s="232"/>
      <c r="BL107" s="232"/>
      <c r="BM107" s="232"/>
      <c r="BN107" s="232"/>
      <c r="BO107" s="232"/>
      <c r="BP107" s="232"/>
      <c r="BQ107" s="232"/>
      <c r="BR107" s="232"/>
      <c r="BS107" s="232"/>
      <c r="BT107" s="232"/>
      <c r="BU107" s="232"/>
      <c r="BV107" s="232"/>
      <c r="BW107" s="232"/>
      <c r="BX107" s="232"/>
      <c r="BY107" s="232"/>
      <c r="BZ107" s="232"/>
      <c r="CA107" s="232"/>
      <c r="CB107" s="232"/>
      <c r="CC107" s="232"/>
    </row>
    <row r="108" spans="1:81" s="239" customFormat="1" ht="13.35" customHeight="1">
      <c r="A108" s="239" t="s">
        <v>1432</v>
      </c>
      <c r="B108" s="240"/>
      <c r="C108" s="232"/>
      <c r="D108" s="232"/>
      <c r="E108" s="232"/>
      <c r="F108" s="232"/>
      <c r="G108" s="232"/>
      <c r="H108" s="232"/>
      <c r="I108" s="232"/>
      <c r="J108" s="232"/>
      <c r="K108" s="232"/>
      <c r="L108" s="232"/>
      <c r="M108" s="232"/>
      <c r="N108" s="232"/>
      <c r="O108" s="232"/>
      <c r="P108" s="232"/>
      <c r="Q108" s="232"/>
      <c r="R108" s="232"/>
      <c r="S108" s="232"/>
      <c r="T108" s="232"/>
      <c r="U108" s="232"/>
      <c r="V108" s="232"/>
      <c r="W108" s="232"/>
      <c r="X108" s="232"/>
      <c r="Y108" s="232"/>
      <c r="Z108" s="232"/>
      <c r="AA108" s="232"/>
      <c r="AB108" s="232"/>
      <c r="AC108" s="232"/>
      <c r="AD108" s="232"/>
      <c r="AE108" s="232"/>
      <c r="AF108" s="232"/>
      <c r="AG108" s="232"/>
      <c r="AH108" s="232"/>
      <c r="AI108" s="232"/>
      <c r="AJ108" s="232"/>
      <c r="AK108" s="232"/>
      <c r="AL108" s="232"/>
      <c r="AM108" s="232"/>
      <c r="AN108" s="232"/>
      <c r="AO108" s="232"/>
      <c r="AP108" s="232"/>
      <c r="AQ108" s="232"/>
      <c r="AR108" s="232"/>
      <c r="AS108" s="232"/>
      <c r="AT108" s="232"/>
      <c r="AU108" s="232"/>
      <c r="AV108" s="232"/>
      <c r="AW108" s="232"/>
      <c r="AX108" s="232"/>
      <c r="AY108" s="232"/>
      <c r="AZ108" s="232"/>
      <c r="BA108" s="232"/>
      <c r="BB108" s="232"/>
      <c r="BC108" s="232"/>
      <c r="BD108" s="232"/>
      <c r="BE108" s="232"/>
      <c r="BF108" s="232"/>
      <c r="BG108" s="232"/>
      <c r="BH108" s="232"/>
      <c r="BI108" s="232"/>
      <c r="BJ108" s="232"/>
      <c r="BK108" s="232"/>
      <c r="BL108" s="232"/>
      <c r="BM108" s="232"/>
      <c r="BN108" s="232"/>
      <c r="BO108" s="232"/>
      <c r="BP108" s="232"/>
      <c r="BQ108" s="232"/>
      <c r="BR108" s="232"/>
      <c r="BS108" s="232"/>
      <c r="BT108" s="232"/>
      <c r="BU108" s="232"/>
      <c r="BV108" s="232"/>
      <c r="BW108" s="232"/>
      <c r="BX108" s="232"/>
      <c r="BY108" s="232"/>
      <c r="BZ108" s="232"/>
      <c r="CA108" s="232"/>
      <c r="CB108" s="232"/>
      <c r="CC108" s="232"/>
    </row>
    <row r="109" spans="1:81" s="239" customFormat="1" ht="13.35" customHeight="1">
      <c r="A109" s="239" t="s">
        <v>1298</v>
      </c>
      <c r="C109" s="232"/>
      <c r="D109" s="232"/>
      <c r="E109" s="232"/>
      <c r="F109" s="232"/>
      <c r="G109" s="232"/>
      <c r="H109" s="232"/>
      <c r="I109" s="232"/>
      <c r="J109" s="232"/>
      <c r="K109" s="232"/>
      <c r="L109" s="232"/>
      <c r="M109" s="232"/>
      <c r="N109" s="232"/>
      <c r="O109" s="232"/>
      <c r="P109" s="232"/>
      <c r="Q109" s="232"/>
      <c r="R109" s="232"/>
      <c r="S109" s="232"/>
      <c r="T109" s="232"/>
      <c r="U109" s="232"/>
      <c r="V109" s="232"/>
      <c r="W109" s="232"/>
      <c r="X109" s="232"/>
      <c r="Y109" s="232"/>
      <c r="Z109" s="232"/>
      <c r="AA109" s="232"/>
      <c r="AB109" s="232"/>
      <c r="AC109" s="232"/>
      <c r="AD109" s="232"/>
      <c r="AE109" s="232"/>
      <c r="AF109" s="232"/>
      <c r="AG109" s="232"/>
      <c r="AH109" s="232"/>
      <c r="AI109" s="232"/>
      <c r="AJ109" s="232"/>
      <c r="AK109" s="232"/>
      <c r="AL109" s="232"/>
      <c r="AM109" s="232"/>
      <c r="AN109" s="232"/>
      <c r="AO109" s="232"/>
      <c r="AP109" s="232"/>
      <c r="AQ109" s="232"/>
      <c r="AR109" s="232"/>
      <c r="AS109" s="232"/>
      <c r="AT109" s="232"/>
      <c r="AU109" s="232"/>
      <c r="AV109" s="232"/>
      <c r="AW109" s="232"/>
      <c r="AX109" s="232"/>
      <c r="AY109" s="232"/>
      <c r="AZ109" s="232"/>
      <c r="BA109" s="232"/>
      <c r="BB109" s="232"/>
      <c r="BC109" s="232"/>
      <c r="BD109" s="232"/>
      <c r="BE109" s="232"/>
      <c r="BF109" s="232"/>
      <c r="BG109" s="232"/>
      <c r="BH109" s="232"/>
      <c r="BI109" s="232"/>
      <c r="BJ109" s="232"/>
      <c r="BK109" s="232"/>
      <c r="BL109" s="232"/>
      <c r="BM109" s="232"/>
      <c r="BN109" s="232"/>
      <c r="BO109" s="232"/>
      <c r="BP109" s="232"/>
      <c r="BQ109" s="232"/>
      <c r="BR109" s="232"/>
      <c r="BS109" s="232"/>
      <c r="BT109" s="232"/>
      <c r="BU109" s="232"/>
      <c r="BV109" s="232"/>
      <c r="BW109" s="232"/>
      <c r="BX109" s="232"/>
      <c r="BY109" s="232"/>
      <c r="BZ109" s="232"/>
      <c r="CA109" s="232"/>
      <c r="CB109" s="232"/>
      <c r="CC109" s="232"/>
    </row>
    <row r="110" spans="1:81" s="239" customFormat="1" ht="23.1" customHeight="1">
      <c r="A110" s="259" t="s">
        <v>1799</v>
      </c>
      <c r="B110" s="260"/>
      <c r="C110" s="260"/>
      <c r="D110" s="260"/>
      <c r="E110" s="260"/>
      <c r="F110" s="260"/>
      <c r="G110" s="260"/>
      <c r="H110" s="260"/>
      <c r="I110" s="260"/>
      <c r="J110" s="260"/>
      <c r="K110" s="260"/>
      <c r="L110" s="260"/>
      <c r="M110" s="260"/>
      <c r="N110" s="260"/>
      <c r="O110" s="260"/>
      <c r="P110" s="260"/>
      <c r="Q110" s="260"/>
      <c r="R110" s="260"/>
      <c r="S110" s="260"/>
      <c r="T110" s="260"/>
      <c r="U110" s="260"/>
      <c r="V110" s="260"/>
      <c r="W110" s="260"/>
      <c r="X110" s="260"/>
      <c r="Y110" s="260"/>
      <c r="Z110" s="260"/>
      <c r="AA110" s="260"/>
      <c r="AB110" s="260"/>
      <c r="AC110" s="260"/>
      <c r="AD110" s="260"/>
      <c r="AE110" s="260"/>
      <c r="AF110" s="260"/>
      <c r="AG110" s="260"/>
      <c r="AH110" s="260"/>
      <c r="AI110" s="260"/>
      <c r="AJ110" s="260"/>
      <c r="AK110" s="260"/>
      <c r="AL110" s="260"/>
      <c r="AM110" s="260"/>
      <c r="AN110" s="260"/>
      <c r="AO110" s="260"/>
      <c r="AP110" s="260"/>
      <c r="AQ110" s="260"/>
      <c r="AR110" s="260"/>
      <c r="AS110" s="260"/>
      <c r="AT110" s="260"/>
      <c r="AU110" s="260"/>
      <c r="AV110" s="260"/>
      <c r="AW110" s="260"/>
      <c r="AX110" s="260"/>
      <c r="AY110" s="260"/>
      <c r="AZ110" s="260"/>
      <c r="BA110" s="260"/>
      <c r="BB110" s="260"/>
      <c r="BC110" s="260"/>
      <c r="BD110" s="260"/>
      <c r="BE110" s="260"/>
      <c r="BF110" s="260"/>
      <c r="BG110" s="260"/>
      <c r="BH110" s="260"/>
      <c r="BI110" s="260"/>
      <c r="BJ110" s="260"/>
      <c r="BK110" s="260"/>
      <c r="BL110" s="260"/>
      <c r="BM110" s="260"/>
      <c r="BN110" s="260"/>
      <c r="BO110" s="260"/>
      <c r="BP110" s="260"/>
      <c r="BQ110" s="260"/>
      <c r="BR110" s="260"/>
      <c r="BS110" s="260"/>
      <c r="BT110" s="260"/>
      <c r="BU110" s="260"/>
      <c r="BV110" s="260"/>
      <c r="BW110" s="260"/>
      <c r="BX110" s="260"/>
      <c r="BY110" s="260"/>
      <c r="BZ110" s="260"/>
      <c r="CA110" s="1377"/>
      <c r="CB110" s="1377"/>
      <c r="CC110" s="1377"/>
    </row>
  </sheetData>
  <mergeCells count="608">
    <mergeCell ref="AT104:AU104"/>
    <mergeCell ref="AV104:BE104"/>
    <mergeCell ref="BH104:BP104"/>
    <mergeCell ref="BQ104:BR104"/>
    <mergeCell ref="BS104:CA104"/>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C93:G93"/>
    <mergeCell ref="H93:I93"/>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BQ92:BR92"/>
    <mergeCell ref="BS92:CA92"/>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T101:AU101"/>
    <mergeCell ref="AV101:BE101"/>
    <mergeCell ref="BH101:BP101"/>
    <mergeCell ref="BQ101:BR101"/>
    <mergeCell ref="BS101:CA101"/>
    <mergeCell ref="BQ93:BR93"/>
    <mergeCell ref="BS93:CA93"/>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AV93:BE93"/>
    <mergeCell ref="BH93:BP93"/>
    <mergeCell ref="C46:H46"/>
    <mergeCell ref="J46:O46"/>
    <mergeCell ref="Q46:X46"/>
    <mergeCell ref="Z46:AG46"/>
    <mergeCell ref="AI46:AP46"/>
    <mergeCell ref="AR46:BA46"/>
    <mergeCell ref="BC46:BP46"/>
    <mergeCell ref="BR46:CB46"/>
    <mergeCell ref="C96:G96"/>
    <mergeCell ref="H96:I96"/>
    <mergeCell ref="J96:N96"/>
    <mergeCell ref="O96:P96"/>
    <mergeCell ref="Q96:W96"/>
    <mergeCell ref="X96:Y96"/>
    <mergeCell ref="Z96:AF96"/>
    <mergeCell ref="AG96:AH96"/>
    <mergeCell ref="AI96:AS96"/>
    <mergeCell ref="AT96:AU96"/>
    <mergeCell ref="AV96:BE96"/>
    <mergeCell ref="BH96:BP96"/>
    <mergeCell ref="BQ96:BR96"/>
    <mergeCell ref="BS96:CA96"/>
    <mergeCell ref="AI93:AS93"/>
    <mergeCell ref="AT93:AU93"/>
    <mergeCell ref="CA110:CC110"/>
    <mergeCell ref="BQ94:BR94"/>
    <mergeCell ref="BS94:CA94"/>
    <mergeCell ref="C105:H105"/>
    <mergeCell ref="J105:O105"/>
    <mergeCell ref="Q105:X105"/>
    <mergeCell ref="Z105:AG105"/>
    <mergeCell ref="AI105:AT105"/>
    <mergeCell ref="AV105:BF105"/>
    <mergeCell ref="BH105:BQ105"/>
    <mergeCell ref="BS105:CB105"/>
    <mergeCell ref="Z94:AF94"/>
    <mergeCell ref="AG94:AH94"/>
    <mergeCell ref="AI94:AS94"/>
    <mergeCell ref="AT94:AU94"/>
    <mergeCell ref="AV94:BE94"/>
    <mergeCell ref="BH94:BP94"/>
    <mergeCell ref="C94:G94"/>
    <mergeCell ref="H94:I94"/>
    <mergeCell ref="J94:N94"/>
    <mergeCell ref="O94:P94"/>
    <mergeCell ref="Q94:W94"/>
    <mergeCell ref="X94:Y94"/>
    <mergeCell ref="C95:G95"/>
    <mergeCell ref="J93:N93"/>
    <mergeCell ref="O93:P93"/>
    <mergeCell ref="Q93:W93"/>
    <mergeCell ref="X93:Y93"/>
    <mergeCell ref="Z93:AF93"/>
    <mergeCell ref="AG93:AH93"/>
    <mergeCell ref="Z92:AF92"/>
    <mergeCell ref="AG92:AH92"/>
    <mergeCell ref="AI92:AS92"/>
    <mergeCell ref="AT92:AU92"/>
    <mergeCell ref="AV92:BE92"/>
    <mergeCell ref="BH92:BP92"/>
    <mergeCell ref="C92:G92"/>
    <mergeCell ref="H92:I92"/>
    <mergeCell ref="J92:N92"/>
    <mergeCell ref="O92:P92"/>
    <mergeCell ref="Q92:W92"/>
    <mergeCell ref="X92:Y92"/>
    <mergeCell ref="AI91:AS91"/>
    <mergeCell ref="AT91:AU91"/>
    <mergeCell ref="AV91:BE91"/>
    <mergeCell ref="BH91:BP91"/>
    <mergeCell ref="BQ91:BR91"/>
    <mergeCell ref="BS91:CA91"/>
    <mergeCell ref="BQ90:BR90"/>
    <mergeCell ref="BS90:CA90"/>
    <mergeCell ref="AI90:AS90"/>
    <mergeCell ref="AT90:AU90"/>
    <mergeCell ref="AV90:BE90"/>
    <mergeCell ref="BH90:BP90"/>
    <mergeCell ref="C91:G91"/>
    <mergeCell ref="H91:I91"/>
    <mergeCell ref="J91:N91"/>
    <mergeCell ref="O91:P91"/>
    <mergeCell ref="Q91:W91"/>
    <mergeCell ref="X91:Y91"/>
    <mergeCell ref="Z91:AF91"/>
    <mergeCell ref="AG91:AH91"/>
    <mergeCell ref="Z90:AF90"/>
    <mergeCell ref="AG90:AH90"/>
    <mergeCell ref="C90:G90"/>
    <mergeCell ref="H90:I90"/>
    <mergeCell ref="J90:N90"/>
    <mergeCell ref="O90:P90"/>
    <mergeCell ref="Q90:W90"/>
    <mergeCell ref="X90:Y90"/>
    <mergeCell ref="AI89:AS89"/>
    <mergeCell ref="AT89:AU89"/>
    <mergeCell ref="AV89:BE89"/>
    <mergeCell ref="BH89:BP89"/>
    <mergeCell ref="BQ89:BR89"/>
    <mergeCell ref="BS89:CA89"/>
    <mergeCell ref="BQ87:BR87"/>
    <mergeCell ref="BS87:CA87"/>
    <mergeCell ref="C89:G89"/>
    <mergeCell ref="H89:I89"/>
    <mergeCell ref="J89:N89"/>
    <mergeCell ref="O89:P89"/>
    <mergeCell ref="Q89:W89"/>
    <mergeCell ref="X89:Y89"/>
    <mergeCell ref="Z89:AF89"/>
    <mergeCell ref="AG89:AH89"/>
    <mergeCell ref="Z87:AF87"/>
    <mergeCell ref="AG87:AH87"/>
    <mergeCell ref="AI87:AS87"/>
    <mergeCell ref="AT87:AU87"/>
    <mergeCell ref="AV87:BE87"/>
    <mergeCell ref="BH87:BP87"/>
    <mergeCell ref="C87:G87"/>
    <mergeCell ref="H87:I87"/>
    <mergeCell ref="J87:N87"/>
    <mergeCell ref="O87:P87"/>
    <mergeCell ref="Q87:W87"/>
    <mergeCell ref="X87:Y87"/>
    <mergeCell ref="AI86:AS86"/>
    <mergeCell ref="AT86:AU86"/>
    <mergeCell ref="AV86:BE86"/>
    <mergeCell ref="BH86:BP86"/>
    <mergeCell ref="BQ86:BR86"/>
    <mergeCell ref="BS86:CA86"/>
    <mergeCell ref="BQ85:BR85"/>
    <mergeCell ref="BS85:CA85"/>
    <mergeCell ref="C86:G86"/>
    <mergeCell ref="H86:I86"/>
    <mergeCell ref="J86:N86"/>
    <mergeCell ref="O86:P86"/>
    <mergeCell ref="Q86:W86"/>
    <mergeCell ref="X86:Y86"/>
    <mergeCell ref="Z86:AF86"/>
    <mergeCell ref="AG86:AH86"/>
    <mergeCell ref="Z85:AF85"/>
    <mergeCell ref="AG85:AH85"/>
    <mergeCell ref="AI85:AS85"/>
    <mergeCell ref="AT85:AU85"/>
    <mergeCell ref="AV85:BE85"/>
    <mergeCell ref="BH85:BP85"/>
    <mergeCell ref="C85:G85"/>
    <mergeCell ref="H85:I85"/>
    <mergeCell ref="J85:N85"/>
    <mergeCell ref="O85:P85"/>
    <mergeCell ref="Q85:W85"/>
    <mergeCell ref="X85:Y85"/>
    <mergeCell ref="AI84:AS84"/>
    <mergeCell ref="AT84:AU84"/>
    <mergeCell ref="AV84:BE84"/>
    <mergeCell ref="BH84:BP84"/>
    <mergeCell ref="BQ84:BR84"/>
    <mergeCell ref="BS84:CA84"/>
    <mergeCell ref="BQ82:BR82"/>
    <mergeCell ref="BS82:CA82"/>
    <mergeCell ref="C84:G84"/>
    <mergeCell ref="H84:I84"/>
    <mergeCell ref="J84:N84"/>
    <mergeCell ref="O84:P84"/>
    <mergeCell ref="Q84:W84"/>
    <mergeCell ref="X84:Y84"/>
    <mergeCell ref="Z84:AF84"/>
    <mergeCell ref="AG84:AH84"/>
    <mergeCell ref="Z82:AF82"/>
    <mergeCell ref="AG82:AH82"/>
    <mergeCell ref="AI82:AS82"/>
    <mergeCell ref="AT82:AU82"/>
    <mergeCell ref="AV82:BE82"/>
    <mergeCell ref="BH82:BP82"/>
    <mergeCell ref="C82:G82"/>
    <mergeCell ref="H82:I82"/>
    <mergeCell ref="J82:N82"/>
    <mergeCell ref="O82:P82"/>
    <mergeCell ref="Q82:W82"/>
    <mergeCell ref="X82:Y82"/>
    <mergeCell ref="AI81:AS81"/>
    <mergeCell ref="AT81:AU81"/>
    <mergeCell ref="AV81:BE81"/>
    <mergeCell ref="BH81:BP81"/>
    <mergeCell ref="BQ81:BR81"/>
    <mergeCell ref="BS81:CA81"/>
    <mergeCell ref="BS80:CA80"/>
    <mergeCell ref="CB80:CC80"/>
    <mergeCell ref="C81:G81"/>
    <mergeCell ref="H81:I81"/>
    <mergeCell ref="J81:N81"/>
    <mergeCell ref="O81:P81"/>
    <mergeCell ref="Q81:W81"/>
    <mergeCell ref="X81:Y81"/>
    <mergeCell ref="Z81:AF81"/>
    <mergeCell ref="AG81:AH81"/>
    <mergeCell ref="AG80:AH80"/>
    <mergeCell ref="AI80:AS80"/>
    <mergeCell ref="AT80:AU80"/>
    <mergeCell ref="AV80:BE80"/>
    <mergeCell ref="BH80:BP80"/>
    <mergeCell ref="BQ80:BR80"/>
    <mergeCell ref="BQ79:BR79"/>
    <mergeCell ref="BS79:CA79"/>
    <mergeCell ref="CB79:CC79"/>
    <mergeCell ref="C80:G80"/>
    <mergeCell ref="H80:I80"/>
    <mergeCell ref="J80:N80"/>
    <mergeCell ref="O80:P80"/>
    <mergeCell ref="Q80:W80"/>
    <mergeCell ref="X80:Y80"/>
    <mergeCell ref="Z80:AF80"/>
    <mergeCell ref="Z79:AF79"/>
    <mergeCell ref="AG79:AH79"/>
    <mergeCell ref="AI79:AS79"/>
    <mergeCell ref="AT79:AU79"/>
    <mergeCell ref="AV79:BE79"/>
    <mergeCell ref="BH79:BP79"/>
    <mergeCell ref="C79:G79"/>
    <mergeCell ref="H79:I79"/>
    <mergeCell ref="J79:N79"/>
    <mergeCell ref="O79:P79"/>
    <mergeCell ref="Q79:W79"/>
    <mergeCell ref="X79:Y79"/>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C44:BP44"/>
    <mergeCell ref="BR44:CB44"/>
    <mergeCell ref="C55:H55"/>
    <mergeCell ref="J55:O55"/>
    <mergeCell ref="Q55:X55"/>
    <mergeCell ref="Z55:AG55"/>
    <mergeCell ref="AI55:AP55"/>
    <mergeCell ref="AR55:BA55"/>
    <mergeCell ref="BC55:BP55"/>
    <mergeCell ref="BR55:CB55"/>
    <mergeCell ref="C44:H44"/>
    <mergeCell ref="J44:O44"/>
    <mergeCell ref="Q44:X44"/>
    <mergeCell ref="Z44:AG44"/>
    <mergeCell ref="AI44:AP44"/>
    <mergeCell ref="AR44:BA44"/>
    <mergeCell ref="C45:H45"/>
    <mergeCell ref="J45:O45"/>
    <mergeCell ref="Q45:X45"/>
    <mergeCell ref="Z45:AG45"/>
    <mergeCell ref="AI45:AP45"/>
    <mergeCell ref="AR45:BA45"/>
    <mergeCell ref="BC45:BP45"/>
    <mergeCell ref="BR45:CB45"/>
    <mergeCell ref="BC42:BP42"/>
    <mergeCell ref="BR42:CB42"/>
    <mergeCell ref="C43:H43"/>
    <mergeCell ref="J43:O43"/>
    <mergeCell ref="Q43:X43"/>
    <mergeCell ref="Z43:AG43"/>
    <mergeCell ref="AI43:AP43"/>
    <mergeCell ref="AR43:BA43"/>
    <mergeCell ref="BC43:BP43"/>
    <mergeCell ref="BR43:CB43"/>
    <mergeCell ref="C42:H42"/>
    <mergeCell ref="J42:O42"/>
    <mergeCell ref="Q42:X42"/>
    <mergeCell ref="Z42:AG42"/>
    <mergeCell ref="AI42:AP42"/>
    <mergeCell ref="AR42:BA42"/>
    <mergeCell ref="BC40:BP40"/>
    <mergeCell ref="BR40:CB40"/>
    <mergeCell ref="C41:H41"/>
    <mergeCell ref="J41:O41"/>
    <mergeCell ref="Q41:X41"/>
    <mergeCell ref="Z41:AG41"/>
    <mergeCell ref="AI41:AP41"/>
    <mergeCell ref="AR41:BA41"/>
    <mergeCell ref="BC41:BP41"/>
    <mergeCell ref="BR41:CB41"/>
    <mergeCell ref="C40:H40"/>
    <mergeCell ref="J40:O40"/>
    <mergeCell ref="Q40:X40"/>
    <mergeCell ref="Z40:AG40"/>
    <mergeCell ref="AI40:AP40"/>
    <mergeCell ref="AR40:BA40"/>
    <mergeCell ref="BC37:BP37"/>
    <mergeCell ref="BR37:CB37"/>
    <mergeCell ref="C39:H39"/>
    <mergeCell ref="J39:O39"/>
    <mergeCell ref="Q39:X39"/>
    <mergeCell ref="Z39:AG39"/>
    <mergeCell ref="AI39:AP39"/>
    <mergeCell ref="AR39:BA39"/>
    <mergeCell ref="BC39:BP39"/>
    <mergeCell ref="BR39:CB39"/>
    <mergeCell ref="C37:H37"/>
    <mergeCell ref="J37:O37"/>
    <mergeCell ref="Q37:X37"/>
    <mergeCell ref="Z37:AG37"/>
    <mergeCell ref="AI37:AP37"/>
    <mergeCell ref="AR37:BA37"/>
    <mergeCell ref="BC35:BP35"/>
    <mergeCell ref="BR35:CB35"/>
    <mergeCell ref="C36:H36"/>
    <mergeCell ref="J36:O36"/>
    <mergeCell ref="Q36:X36"/>
    <mergeCell ref="Z36:AG36"/>
    <mergeCell ref="AI36:AP36"/>
    <mergeCell ref="AR36:BA36"/>
    <mergeCell ref="BC36:BP36"/>
    <mergeCell ref="BR36:CB36"/>
    <mergeCell ref="C35:H35"/>
    <mergeCell ref="J35:O35"/>
    <mergeCell ref="Q35:X35"/>
    <mergeCell ref="Z35:AG35"/>
    <mergeCell ref="AI35:AP35"/>
    <mergeCell ref="AR35:BA35"/>
    <mergeCell ref="BC32:BP32"/>
    <mergeCell ref="BR32:CB32"/>
    <mergeCell ref="C34:H34"/>
    <mergeCell ref="J34:O34"/>
    <mergeCell ref="Q34:X34"/>
    <mergeCell ref="Z34:AG34"/>
    <mergeCell ref="AI34:AP34"/>
    <mergeCell ref="AR34:BA34"/>
    <mergeCell ref="BC34:BP34"/>
    <mergeCell ref="BR34:CB34"/>
    <mergeCell ref="C32:H32"/>
    <mergeCell ref="J32:O32"/>
    <mergeCell ref="Q32:X32"/>
    <mergeCell ref="Z32:AG32"/>
    <mergeCell ref="AI32:AP32"/>
    <mergeCell ref="AR32:BA32"/>
    <mergeCell ref="BC30:BP30"/>
    <mergeCell ref="BR30:CB30"/>
    <mergeCell ref="C31:H31"/>
    <mergeCell ref="J31:O31"/>
    <mergeCell ref="Q31:X31"/>
    <mergeCell ref="Z31:AG31"/>
    <mergeCell ref="AI31:AP31"/>
    <mergeCell ref="AR31:BA31"/>
    <mergeCell ref="BC31:BP31"/>
    <mergeCell ref="BR31:CB31"/>
    <mergeCell ref="C30:H30"/>
    <mergeCell ref="J30:O30"/>
    <mergeCell ref="Q30:X30"/>
    <mergeCell ref="Z30:AG30"/>
    <mergeCell ref="AI30:AP30"/>
    <mergeCell ref="AR30:BA30"/>
    <mergeCell ref="C29:H29"/>
    <mergeCell ref="J29:O29"/>
    <mergeCell ref="Q29:X29"/>
    <mergeCell ref="Z29:AG29"/>
    <mergeCell ref="AI29:AP29"/>
    <mergeCell ref="AR29:BA29"/>
    <mergeCell ref="BC29:BP29"/>
    <mergeCell ref="BR29:CB29"/>
    <mergeCell ref="C25:CC27"/>
    <mergeCell ref="C28:H28"/>
    <mergeCell ref="J28:O28"/>
    <mergeCell ref="Q28:X28"/>
    <mergeCell ref="Z28:AG28"/>
    <mergeCell ref="AI28:AP28"/>
    <mergeCell ref="AR28:BA28"/>
    <mergeCell ref="BC28:BP28"/>
    <mergeCell ref="BR28:CB28"/>
    <mergeCell ref="AR21:BB22"/>
    <mergeCell ref="AR23:BB24"/>
    <mergeCell ref="AR15:BB16"/>
    <mergeCell ref="C17:I18"/>
    <mergeCell ref="J17:P18"/>
    <mergeCell ref="Q17:Y18"/>
    <mergeCell ref="Z17:AH18"/>
    <mergeCell ref="AI17:AQ18"/>
    <mergeCell ref="AR17:BB18"/>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H95:I95"/>
    <mergeCell ref="J95:N95"/>
    <mergeCell ref="O95:P95"/>
    <mergeCell ref="Q95:W95"/>
    <mergeCell ref="X95:Y95"/>
    <mergeCell ref="Z95:AF95"/>
    <mergeCell ref="AG95:AH95"/>
    <mergeCell ref="AI95:AS95"/>
    <mergeCell ref="AT95:AU95"/>
    <mergeCell ref="BH97:BP97"/>
    <mergeCell ref="BQ97:BR97"/>
    <mergeCell ref="BS97:CA97"/>
    <mergeCell ref="C47:H47"/>
    <mergeCell ref="J47:O47"/>
    <mergeCell ref="Q47:X47"/>
    <mergeCell ref="Z47:AG47"/>
    <mergeCell ref="AI47:AP47"/>
    <mergeCell ref="AR47:BA47"/>
    <mergeCell ref="BC47:BP47"/>
    <mergeCell ref="BR47:CB47"/>
    <mergeCell ref="C97:G97"/>
    <mergeCell ref="H97:I97"/>
    <mergeCell ref="J97:N97"/>
    <mergeCell ref="O97:P97"/>
    <mergeCell ref="Q97:W97"/>
    <mergeCell ref="X97:Y97"/>
    <mergeCell ref="Z97:AF97"/>
    <mergeCell ref="AG97:AH97"/>
    <mergeCell ref="AI97:AS97"/>
    <mergeCell ref="AV95:BE95"/>
    <mergeCell ref="BH95:BP95"/>
    <mergeCell ref="BQ95:BR95"/>
    <mergeCell ref="BS95:CA95"/>
    <mergeCell ref="AT99:AU99"/>
    <mergeCell ref="AV99:BE99"/>
    <mergeCell ref="BH99:BP99"/>
    <mergeCell ref="BQ99:BR99"/>
    <mergeCell ref="BS99:CA99"/>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7:AU97"/>
    <mergeCell ref="AV97:BE9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232" customWidth="1"/>
    <col min="2" max="2" width="6.85546875" style="232" customWidth="1"/>
    <col min="3" max="76" width="1.5703125" style="232" customWidth="1"/>
    <col min="77" max="81" width="1.42578125" style="232" customWidth="1"/>
    <col min="82" max="256" width="16.28515625" style="232"/>
    <col min="257" max="257" width="5.5703125" style="232" customWidth="1"/>
    <col min="258" max="258" width="6.85546875" style="232" customWidth="1"/>
    <col min="259" max="332" width="1.5703125" style="232" customWidth="1"/>
    <col min="333" max="337" width="1.42578125" style="232" customWidth="1"/>
    <col min="338" max="512" width="16.28515625" style="232"/>
    <col min="513" max="513" width="5.5703125" style="232" customWidth="1"/>
    <col min="514" max="514" width="6.85546875" style="232" customWidth="1"/>
    <col min="515" max="588" width="1.5703125" style="232" customWidth="1"/>
    <col min="589" max="593" width="1.42578125" style="232" customWidth="1"/>
    <col min="594" max="768" width="16.28515625" style="232"/>
    <col min="769" max="769" width="5.5703125" style="232" customWidth="1"/>
    <col min="770" max="770" width="6.85546875" style="232" customWidth="1"/>
    <col min="771" max="844" width="1.5703125" style="232" customWidth="1"/>
    <col min="845" max="849" width="1.42578125" style="232" customWidth="1"/>
    <col min="850" max="1024" width="16.28515625" style="232"/>
    <col min="1025" max="1025" width="5.5703125" style="232" customWidth="1"/>
    <col min="1026" max="1026" width="6.85546875" style="232" customWidth="1"/>
    <col min="1027" max="1100" width="1.5703125" style="232" customWidth="1"/>
    <col min="1101" max="1105" width="1.42578125" style="232" customWidth="1"/>
    <col min="1106" max="1280" width="16.28515625" style="232"/>
    <col min="1281" max="1281" width="5.5703125" style="232" customWidth="1"/>
    <col min="1282" max="1282" width="6.85546875" style="232" customWidth="1"/>
    <col min="1283" max="1356" width="1.5703125" style="232" customWidth="1"/>
    <col min="1357" max="1361" width="1.42578125" style="232" customWidth="1"/>
    <col min="1362" max="1536" width="16.28515625" style="232"/>
    <col min="1537" max="1537" width="5.5703125" style="232" customWidth="1"/>
    <col min="1538" max="1538" width="6.85546875" style="232" customWidth="1"/>
    <col min="1539" max="1612" width="1.5703125" style="232" customWidth="1"/>
    <col min="1613" max="1617" width="1.42578125" style="232" customWidth="1"/>
    <col min="1618" max="1792" width="16.28515625" style="232"/>
    <col min="1793" max="1793" width="5.5703125" style="232" customWidth="1"/>
    <col min="1794" max="1794" width="6.85546875" style="232" customWidth="1"/>
    <col min="1795" max="1868" width="1.5703125" style="232" customWidth="1"/>
    <col min="1869" max="1873" width="1.42578125" style="232" customWidth="1"/>
    <col min="1874" max="2048" width="16.28515625" style="232"/>
    <col min="2049" max="2049" width="5.5703125" style="232" customWidth="1"/>
    <col min="2050" max="2050" width="6.85546875" style="232" customWidth="1"/>
    <col min="2051" max="2124" width="1.5703125" style="232" customWidth="1"/>
    <col min="2125" max="2129" width="1.42578125" style="232" customWidth="1"/>
    <col min="2130" max="2304" width="16.28515625" style="232"/>
    <col min="2305" max="2305" width="5.5703125" style="232" customWidth="1"/>
    <col min="2306" max="2306" width="6.85546875" style="232" customWidth="1"/>
    <col min="2307" max="2380" width="1.5703125" style="232" customWidth="1"/>
    <col min="2381" max="2385" width="1.42578125" style="232" customWidth="1"/>
    <col min="2386" max="2560" width="16.28515625" style="232"/>
    <col min="2561" max="2561" width="5.5703125" style="232" customWidth="1"/>
    <col min="2562" max="2562" width="6.85546875" style="232" customWidth="1"/>
    <col min="2563" max="2636" width="1.5703125" style="232" customWidth="1"/>
    <col min="2637" max="2641" width="1.42578125" style="232" customWidth="1"/>
    <col min="2642" max="2816" width="16.28515625" style="232"/>
    <col min="2817" max="2817" width="5.5703125" style="232" customWidth="1"/>
    <col min="2818" max="2818" width="6.85546875" style="232" customWidth="1"/>
    <col min="2819" max="2892" width="1.5703125" style="232" customWidth="1"/>
    <col min="2893" max="2897" width="1.42578125" style="232" customWidth="1"/>
    <col min="2898" max="3072" width="16.28515625" style="232"/>
    <col min="3073" max="3073" width="5.5703125" style="232" customWidth="1"/>
    <col min="3074" max="3074" width="6.85546875" style="232" customWidth="1"/>
    <col min="3075" max="3148" width="1.5703125" style="232" customWidth="1"/>
    <col min="3149" max="3153" width="1.42578125" style="232" customWidth="1"/>
    <col min="3154" max="3328" width="16.28515625" style="232"/>
    <col min="3329" max="3329" width="5.5703125" style="232" customWidth="1"/>
    <col min="3330" max="3330" width="6.85546875" style="232" customWidth="1"/>
    <col min="3331" max="3404" width="1.5703125" style="232" customWidth="1"/>
    <col min="3405" max="3409" width="1.42578125" style="232" customWidth="1"/>
    <col min="3410" max="3584" width="16.28515625" style="232"/>
    <col min="3585" max="3585" width="5.5703125" style="232" customWidth="1"/>
    <col min="3586" max="3586" width="6.85546875" style="232" customWidth="1"/>
    <col min="3587" max="3660" width="1.5703125" style="232" customWidth="1"/>
    <col min="3661" max="3665" width="1.42578125" style="232" customWidth="1"/>
    <col min="3666" max="3840" width="16.28515625" style="232"/>
    <col min="3841" max="3841" width="5.5703125" style="232" customWidth="1"/>
    <col min="3842" max="3842" width="6.85546875" style="232" customWidth="1"/>
    <col min="3843" max="3916" width="1.5703125" style="232" customWidth="1"/>
    <col min="3917" max="3921" width="1.42578125" style="232" customWidth="1"/>
    <col min="3922" max="4096" width="16.28515625" style="232"/>
    <col min="4097" max="4097" width="5.5703125" style="232" customWidth="1"/>
    <col min="4098" max="4098" width="6.85546875" style="232" customWidth="1"/>
    <col min="4099" max="4172" width="1.5703125" style="232" customWidth="1"/>
    <col min="4173" max="4177" width="1.42578125" style="232" customWidth="1"/>
    <col min="4178" max="4352" width="16.28515625" style="232"/>
    <col min="4353" max="4353" width="5.5703125" style="232" customWidth="1"/>
    <col min="4354" max="4354" width="6.85546875" style="232" customWidth="1"/>
    <col min="4355" max="4428" width="1.5703125" style="232" customWidth="1"/>
    <col min="4429" max="4433" width="1.42578125" style="232" customWidth="1"/>
    <col min="4434" max="4608" width="16.28515625" style="232"/>
    <col min="4609" max="4609" width="5.5703125" style="232" customWidth="1"/>
    <col min="4610" max="4610" width="6.85546875" style="232" customWidth="1"/>
    <col min="4611" max="4684" width="1.5703125" style="232" customWidth="1"/>
    <col min="4685" max="4689" width="1.42578125" style="232" customWidth="1"/>
    <col min="4690" max="4864" width="16.28515625" style="232"/>
    <col min="4865" max="4865" width="5.5703125" style="232" customWidth="1"/>
    <col min="4866" max="4866" width="6.85546875" style="232" customWidth="1"/>
    <col min="4867" max="4940" width="1.5703125" style="232" customWidth="1"/>
    <col min="4941" max="4945" width="1.42578125" style="232" customWidth="1"/>
    <col min="4946" max="5120" width="16.28515625" style="232"/>
    <col min="5121" max="5121" width="5.5703125" style="232" customWidth="1"/>
    <col min="5122" max="5122" width="6.85546875" style="232" customWidth="1"/>
    <col min="5123" max="5196" width="1.5703125" style="232" customWidth="1"/>
    <col min="5197" max="5201" width="1.42578125" style="232" customWidth="1"/>
    <col min="5202" max="5376" width="16.28515625" style="232"/>
    <col min="5377" max="5377" width="5.5703125" style="232" customWidth="1"/>
    <col min="5378" max="5378" width="6.85546875" style="232" customWidth="1"/>
    <col min="5379" max="5452" width="1.5703125" style="232" customWidth="1"/>
    <col min="5453" max="5457" width="1.42578125" style="232" customWidth="1"/>
    <col min="5458" max="5632" width="16.28515625" style="232"/>
    <col min="5633" max="5633" width="5.5703125" style="232" customWidth="1"/>
    <col min="5634" max="5634" width="6.85546875" style="232" customWidth="1"/>
    <col min="5635" max="5708" width="1.5703125" style="232" customWidth="1"/>
    <col min="5709" max="5713" width="1.42578125" style="232" customWidth="1"/>
    <col min="5714" max="5888" width="16.28515625" style="232"/>
    <col min="5889" max="5889" width="5.5703125" style="232" customWidth="1"/>
    <col min="5890" max="5890" width="6.85546875" style="232" customWidth="1"/>
    <col min="5891" max="5964" width="1.5703125" style="232" customWidth="1"/>
    <col min="5965" max="5969" width="1.42578125" style="232" customWidth="1"/>
    <col min="5970" max="6144" width="16.28515625" style="232"/>
    <col min="6145" max="6145" width="5.5703125" style="232" customWidth="1"/>
    <col min="6146" max="6146" width="6.85546875" style="232" customWidth="1"/>
    <col min="6147" max="6220" width="1.5703125" style="232" customWidth="1"/>
    <col min="6221" max="6225" width="1.42578125" style="232" customWidth="1"/>
    <col min="6226" max="6400" width="16.28515625" style="232"/>
    <col min="6401" max="6401" width="5.5703125" style="232" customWidth="1"/>
    <col min="6402" max="6402" width="6.85546875" style="232" customWidth="1"/>
    <col min="6403" max="6476" width="1.5703125" style="232" customWidth="1"/>
    <col min="6477" max="6481" width="1.42578125" style="232" customWidth="1"/>
    <col min="6482" max="6656" width="16.28515625" style="232"/>
    <col min="6657" max="6657" width="5.5703125" style="232" customWidth="1"/>
    <col min="6658" max="6658" width="6.85546875" style="232" customWidth="1"/>
    <col min="6659" max="6732" width="1.5703125" style="232" customWidth="1"/>
    <col min="6733" max="6737" width="1.42578125" style="232" customWidth="1"/>
    <col min="6738" max="6912" width="16.28515625" style="232"/>
    <col min="6913" max="6913" width="5.5703125" style="232" customWidth="1"/>
    <col min="6914" max="6914" width="6.85546875" style="232" customWidth="1"/>
    <col min="6915" max="6988" width="1.5703125" style="232" customWidth="1"/>
    <col min="6989" max="6993" width="1.42578125" style="232" customWidth="1"/>
    <col min="6994" max="7168" width="16.28515625" style="232"/>
    <col min="7169" max="7169" width="5.5703125" style="232" customWidth="1"/>
    <col min="7170" max="7170" width="6.85546875" style="232" customWidth="1"/>
    <col min="7171" max="7244" width="1.5703125" style="232" customWidth="1"/>
    <col min="7245" max="7249" width="1.42578125" style="232" customWidth="1"/>
    <col min="7250" max="7424" width="16.28515625" style="232"/>
    <col min="7425" max="7425" width="5.5703125" style="232" customWidth="1"/>
    <col min="7426" max="7426" width="6.85546875" style="232" customWidth="1"/>
    <col min="7427" max="7500" width="1.5703125" style="232" customWidth="1"/>
    <col min="7501" max="7505" width="1.42578125" style="232" customWidth="1"/>
    <col min="7506" max="7680" width="16.28515625" style="232"/>
    <col min="7681" max="7681" width="5.5703125" style="232" customWidth="1"/>
    <col min="7682" max="7682" width="6.85546875" style="232" customWidth="1"/>
    <col min="7683" max="7756" width="1.5703125" style="232" customWidth="1"/>
    <col min="7757" max="7761" width="1.42578125" style="232" customWidth="1"/>
    <col min="7762" max="7936" width="16.28515625" style="232"/>
    <col min="7937" max="7937" width="5.5703125" style="232" customWidth="1"/>
    <col min="7938" max="7938" width="6.85546875" style="232" customWidth="1"/>
    <col min="7939" max="8012" width="1.5703125" style="232" customWidth="1"/>
    <col min="8013" max="8017" width="1.42578125" style="232" customWidth="1"/>
    <col min="8018" max="8192" width="16.28515625" style="232"/>
    <col min="8193" max="8193" width="5.5703125" style="232" customWidth="1"/>
    <col min="8194" max="8194" width="6.85546875" style="232" customWidth="1"/>
    <col min="8195" max="8268" width="1.5703125" style="232" customWidth="1"/>
    <col min="8269" max="8273" width="1.42578125" style="232" customWidth="1"/>
    <col min="8274" max="8448" width="16.28515625" style="232"/>
    <col min="8449" max="8449" width="5.5703125" style="232" customWidth="1"/>
    <col min="8450" max="8450" width="6.85546875" style="232" customWidth="1"/>
    <col min="8451" max="8524" width="1.5703125" style="232" customWidth="1"/>
    <col min="8525" max="8529" width="1.42578125" style="232" customWidth="1"/>
    <col min="8530" max="8704" width="16.28515625" style="232"/>
    <col min="8705" max="8705" width="5.5703125" style="232" customWidth="1"/>
    <col min="8706" max="8706" width="6.85546875" style="232" customWidth="1"/>
    <col min="8707" max="8780" width="1.5703125" style="232" customWidth="1"/>
    <col min="8781" max="8785" width="1.42578125" style="232" customWidth="1"/>
    <col min="8786" max="8960" width="16.28515625" style="232"/>
    <col min="8961" max="8961" width="5.5703125" style="232" customWidth="1"/>
    <col min="8962" max="8962" width="6.85546875" style="232" customWidth="1"/>
    <col min="8963" max="9036" width="1.5703125" style="232" customWidth="1"/>
    <col min="9037" max="9041" width="1.42578125" style="232" customWidth="1"/>
    <col min="9042" max="9216" width="16.28515625" style="232"/>
    <col min="9217" max="9217" width="5.5703125" style="232" customWidth="1"/>
    <col min="9218" max="9218" width="6.85546875" style="232" customWidth="1"/>
    <col min="9219" max="9292" width="1.5703125" style="232" customWidth="1"/>
    <col min="9293" max="9297" width="1.42578125" style="232" customWidth="1"/>
    <col min="9298" max="9472" width="16.28515625" style="232"/>
    <col min="9473" max="9473" width="5.5703125" style="232" customWidth="1"/>
    <col min="9474" max="9474" width="6.85546875" style="232" customWidth="1"/>
    <col min="9475" max="9548" width="1.5703125" style="232" customWidth="1"/>
    <col min="9549" max="9553" width="1.42578125" style="232" customWidth="1"/>
    <col min="9554" max="9728" width="16.28515625" style="232"/>
    <col min="9729" max="9729" width="5.5703125" style="232" customWidth="1"/>
    <col min="9730" max="9730" width="6.85546875" style="232" customWidth="1"/>
    <col min="9731" max="9804" width="1.5703125" style="232" customWidth="1"/>
    <col min="9805" max="9809" width="1.42578125" style="232" customWidth="1"/>
    <col min="9810" max="9984" width="16.28515625" style="232"/>
    <col min="9985" max="9985" width="5.5703125" style="232" customWidth="1"/>
    <col min="9986" max="9986" width="6.85546875" style="232" customWidth="1"/>
    <col min="9987" max="10060" width="1.5703125" style="232" customWidth="1"/>
    <col min="10061" max="10065" width="1.42578125" style="232" customWidth="1"/>
    <col min="10066" max="10240" width="16.28515625" style="232"/>
    <col min="10241" max="10241" width="5.5703125" style="232" customWidth="1"/>
    <col min="10242" max="10242" width="6.85546875" style="232" customWidth="1"/>
    <col min="10243" max="10316" width="1.5703125" style="232" customWidth="1"/>
    <col min="10317" max="10321" width="1.42578125" style="232" customWidth="1"/>
    <col min="10322" max="10496" width="16.28515625" style="232"/>
    <col min="10497" max="10497" width="5.5703125" style="232" customWidth="1"/>
    <col min="10498" max="10498" width="6.85546875" style="232" customWidth="1"/>
    <col min="10499" max="10572" width="1.5703125" style="232" customWidth="1"/>
    <col min="10573" max="10577" width="1.42578125" style="232" customWidth="1"/>
    <col min="10578" max="10752" width="16.28515625" style="232"/>
    <col min="10753" max="10753" width="5.5703125" style="232" customWidth="1"/>
    <col min="10754" max="10754" width="6.85546875" style="232" customWidth="1"/>
    <col min="10755" max="10828" width="1.5703125" style="232" customWidth="1"/>
    <col min="10829" max="10833" width="1.42578125" style="232" customWidth="1"/>
    <col min="10834" max="11008" width="16.28515625" style="232"/>
    <col min="11009" max="11009" width="5.5703125" style="232" customWidth="1"/>
    <col min="11010" max="11010" width="6.85546875" style="232" customWidth="1"/>
    <col min="11011" max="11084" width="1.5703125" style="232" customWidth="1"/>
    <col min="11085" max="11089" width="1.42578125" style="232" customWidth="1"/>
    <col min="11090" max="11264" width="16.28515625" style="232"/>
    <col min="11265" max="11265" width="5.5703125" style="232" customWidth="1"/>
    <col min="11266" max="11266" width="6.85546875" style="232" customWidth="1"/>
    <col min="11267" max="11340" width="1.5703125" style="232" customWidth="1"/>
    <col min="11341" max="11345" width="1.42578125" style="232" customWidth="1"/>
    <col min="11346" max="11520" width="16.28515625" style="232"/>
    <col min="11521" max="11521" width="5.5703125" style="232" customWidth="1"/>
    <col min="11522" max="11522" width="6.85546875" style="232" customWidth="1"/>
    <col min="11523" max="11596" width="1.5703125" style="232" customWidth="1"/>
    <col min="11597" max="11601" width="1.42578125" style="232" customWidth="1"/>
    <col min="11602" max="11776" width="16.28515625" style="232"/>
    <col min="11777" max="11777" width="5.5703125" style="232" customWidth="1"/>
    <col min="11778" max="11778" width="6.85546875" style="232" customWidth="1"/>
    <col min="11779" max="11852" width="1.5703125" style="232" customWidth="1"/>
    <col min="11853" max="11857" width="1.42578125" style="232" customWidth="1"/>
    <col min="11858" max="12032" width="16.28515625" style="232"/>
    <col min="12033" max="12033" width="5.5703125" style="232" customWidth="1"/>
    <col min="12034" max="12034" width="6.85546875" style="232" customWidth="1"/>
    <col min="12035" max="12108" width="1.5703125" style="232" customWidth="1"/>
    <col min="12109" max="12113" width="1.42578125" style="232" customWidth="1"/>
    <col min="12114" max="12288" width="16.28515625" style="232"/>
    <col min="12289" max="12289" width="5.5703125" style="232" customWidth="1"/>
    <col min="12290" max="12290" width="6.85546875" style="232" customWidth="1"/>
    <col min="12291" max="12364" width="1.5703125" style="232" customWidth="1"/>
    <col min="12365" max="12369" width="1.42578125" style="232" customWidth="1"/>
    <col min="12370" max="12544" width="16.28515625" style="232"/>
    <col min="12545" max="12545" width="5.5703125" style="232" customWidth="1"/>
    <col min="12546" max="12546" width="6.85546875" style="232" customWidth="1"/>
    <col min="12547" max="12620" width="1.5703125" style="232" customWidth="1"/>
    <col min="12621" max="12625" width="1.42578125" style="232" customWidth="1"/>
    <col min="12626" max="12800" width="16.28515625" style="232"/>
    <col min="12801" max="12801" width="5.5703125" style="232" customWidth="1"/>
    <col min="12802" max="12802" width="6.85546875" style="232" customWidth="1"/>
    <col min="12803" max="12876" width="1.5703125" style="232" customWidth="1"/>
    <col min="12877" max="12881" width="1.42578125" style="232" customWidth="1"/>
    <col min="12882" max="13056" width="16.28515625" style="232"/>
    <col min="13057" max="13057" width="5.5703125" style="232" customWidth="1"/>
    <col min="13058" max="13058" width="6.85546875" style="232" customWidth="1"/>
    <col min="13059" max="13132" width="1.5703125" style="232" customWidth="1"/>
    <col min="13133" max="13137" width="1.42578125" style="232" customWidth="1"/>
    <col min="13138" max="13312" width="16.28515625" style="232"/>
    <col min="13313" max="13313" width="5.5703125" style="232" customWidth="1"/>
    <col min="13314" max="13314" width="6.85546875" style="232" customWidth="1"/>
    <col min="13315" max="13388" width="1.5703125" style="232" customWidth="1"/>
    <col min="13389" max="13393" width="1.42578125" style="232" customWidth="1"/>
    <col min="13394" max="13568" width="16.28515625" style="232"/>
    <col min="13569" max="13569" width="5.5703125" style="232" customWidth="1"/>
    <col min="13570" max="13570" width="6.85546875" style="232" customWidth="1"/>
    <col min="13571" max="13644" width="1.5703125" style="232" customWidth="1"/>
    <col min="13645" max="13649" width="1.42578125" style="232" customWidth="1"/>
    <col min="13650" max="13824" width="16.28515625" style="232"/>
    <col min="13825" max="13825" width="5.5703125" style="232" customWidth="1"/>
    <col min="13826" max="13826" width="6.85546875" style="232" customWidth="1"/>
    <col min="13827" max="13900" width="1.5703125" style="232" customWidth="1"/>
    <col min="13901" max="13905" width="1.42578125" style="232" customWidth="1"/>
    <col min="13906" max="14080" width="16.28515625" style="232"/>
    <col min="14081" max="14081" width="5.5703125" style="232" customWidth="1"/>
    <col min="14082" max="14082" width="6.85546875" style="232" customWidth="1"/>
    <col min="14083" max="14156" width="1.5703125" style="232" customWidth="1"/>
    <col min="14157" max="14161" width="1.42578125" style="232" customWidth="1"/>
    <col min="14162" max="14336" width="16.28515625" style="232"/>
    <col min="14337" max="14337" width="5.5703125" style="232" customWidth="1"/>
    <col min="14338" max="14338" width="6.85546875" style="232" customWidth="1"/>
    <col min="14339" max="14412" width="1.5703125" style="232" customWidth="1"/>
    <col min="14413" max="14417" width="1.42578125" style="232" customWidth="1"/>
    <col min="14418" max="14592" width="16.28515625" style="232"/>
    <col min="14593" max="14593" width="5.5703125" style="232" customWidth="1"/>
    <col min="14594" max="14594" width="6.85546875" style="232" customWidth="1"/>
    <col min="14595" max="14668" width="1.5703125" style="232" customWidth="1"/>
    <col min="14669" max="14673" width="1.42578125" style="232" customWidth="1"/>
    <col min="14674" max="14848" width="16.28515625" style="232"/>
    <col min="14849" max="14849" width="5.5703125" style="232" customWidth="1"/>
    <col min="14850" max="14850" width="6.85546875" style="232" customWidth="1"/>
    <col min="14851" max="14924" width="1.5703125" style="232" customWidth="1"/>
    <col min="14925" max="14929" width="1.42578125" style="232" customWidth="1"/>
    <col min="14930" max="15104" width="16.28515625" style="232"/>
    <col min="15105" max="15105" width="5.5703125" style="232" customWidth="1"/>
    <col min="15106" max="15106" width="6.85546875" style="232" customWidth="1"/>
    <col min="15107" max="15180" width="1.5703125" style="232" customWidth="1"/>
    <col min="15181" max="15185" width="1.42578125" style="232" customWidth="1"/>
    <col min="15186" max="15360" width="16.28515625" style="232"/>
    <col min="15361" max="15361" width="5.5703125" style="232" customWidth="1"/>
    <col min="15362" max="15362" width="6.85546875" style="232" customWidth="1"/>
    <col min="15363" max="15436" width="1.5703125" style="232" customWidth="1"/>
    <col min="15437" max="15441" width="1.42578125" style="232" customWidth="1"/>
    <col min="15442" max="15616" width="16.28515625" style="232"/>
    <col min="15617" max="15617" width="5.5703125" style="232" customWidth="1"/>
    <col min="15618" max="15618" width="6.85546875" style="232" customWidth="1"/>
    <col min="15619" max="15692" width="1.5703125" style="232" customWidth="1"/>
    <col min="15693" max="15697" width="1.42578125" style="232" customWidth="1"/>
    <col min="15698" max="15872" width="16.28515625" style="232"/>
    <col min="15873" max="15873" width="5.5703125" style="232" customWidth="1"/>
    <col min="15874" max="15874" width="6.85546875" style="232" customWidth="1"/>
    <col min="15875" max="15948" width="1.5703125" style="232" customWidth="1"/>
    <col min="15949" max="15953" width="1.42578125" style="232" customWidth="1"/>
    <col min="15954" max="16128" width="16.28515625" style="232"/>
    <col min="16129" max="16129" width="5.5703125" style="232" customWidth="1"/>
    <col min="16130" max="16130" width="6.85546875" style="232" customWidth="1"/>
    <col min="16131" max="16204" width="1.5703125" style="232" customWidth="1"/>
    <col min="16205" max="16209" width="1.42578125" style="232" customWidth="1"/>
    <col min="16210" max="16384" width="16.28515625" style="232"/>
  </cols>
  <sheetData>
    <row r="1" spans="1:81" s="918" customFormat="1" ht="15" customHeight="1">
      <c r="A1" s="919" t="s">
        <v>1821</v>
      </c>
    </row>
    <row r="2" spans="1:81" ht="17.100000000000001" customHeight="1">
      <c r="A2" s="1355" t="s">
        <v>165</v>
      </c>
      <c r="B2" s="1355"/>
      <c r="C2" s="1355"/>
      <c r="D2" s="1355"/>
      <c r="E2" s="1355"/>
      <c r="F2" s="1355"/>
      <c r="G2" s="1355"/>
      <c r="H2" s="1355"/>
      <c r="I2" s="1355"/>
      <c r="J2" s="1355"/>
      <c r="K2" s="1355"/>
      <c r="L2" s="1355"/>
      <c r="M2" s="1355"/>
      <c r="N2" s="1355"/>
      <c r="O2" s="1355"/>
      <c r="P2" s="1355"/>
      <c r="Q2" s="1355"/>
      <c r="R2" s="1355"/>
      <c r="S2" s="1355"/>
      <c r="T2" s="1355"/>
      <c r="U2" s="1355"/>
      <c r="V2" s="1355"/>
      <c r="W2" s="1355"/>
      <c r="X2" s="1355"/>
      <c r="Y2" s="1355"/>
      <c r="Z2" s="1355"/>
      <c r="AA2" s="1355"/>
      <c r="AB2" s="1355"/>
      <c r="AC2" s="1355"/>
      <c r="AD2" s="1355"/>
      <c r="AE2" s="1355"/>
      <c r="AF2" s="1355"/>
      <c r="AG2" s="1355"/>
      <c r="AH2" s="1355"/>
      <c r="AI2" s="1355"/>
      <c r="AJ2" s="1355"/>
      <c r="AK2" s="1355"/>
      <c r="AL2" s="1355"/>
      <c r="AM2" s="1355"/>
      <c r="AN2" s="1355"/>
      <c r="AO2" s="1355"/>
      <c r="AP2" s="1355"/>
      <c r="AQ2" s="1355"/>
      <c r="AR2" s="1355"/>
      <c r="AS2" s="1355"/>
      <c r="AT2" s="1355"/>
      <c r="AU2" s="1355"/>
      <c r="AV2" s="1355"/>
      <c r="AW2" s="1355"/>
      <c r="AX2" s="1355"/>
      <c r="AY2" s="1355"/>
      <c r="AZ2" s="1355"/>
      <c r="BA2" s="1355"/>
      <c r="BB2" s="1355"/>
      <c r="BC2" s="1355"/>
      <c r="BD2" s="1355"/>
      <c r="BE2" s="1355"/>
      <c r="BF2" s="1355"/>
      <c r="BG2" s="1355"/>
      <c r="BH2" s="1355"/>
      <c r="BI2" s="1355"/>
      <c r="BJ2" s="1355"/>
      <c r="BK2" s="1355"/>
      <c r="BL2" s="1355"/>
      <c r="BM2" s="1355"/>
      <c r="BN2" s="1355"/>
      <c r="BO2" s="1355"/>
      <c r="BP2" s="1355"/>
      <c r="BQ2" s="1355"/>
      <c r="BR2" s="1355"/>
      <c r="BS2" s="1355"/>
      <c r="BT2" s="1355"/>
      <c r="BU2" s="1355"/>
      <c r="BV2" s="1355"/>
      <c r="BW2" s="1355"/>
      <c r="BX2" s="1355"/>
      <c r="BY2" s="1355"/>
      <c r="BZ2" s="1355"/>
      <c r="CA2" s="1355"/>
      <c r="CB2" s="1355"/>
    </row>
    <row r="3" spans="1:81" ht="17.100000000000001" customHeight="1">
      <c r="A3" s="1356" t="s">
        <v>832</v>
      </c>
      <c r="B3" s="1356"/>
      <c r="C3" s="1356"/>
      <c r="D3" s="1356"/>
      <c r="E3" s="1356"/>
      <c r="F3" s="1356"/>
      <c r="G3" s="1356"/>
      <c r="H3" s="1356"/>
      <c r="I3" s="1356"/>
      <c r="J3" s="1356"/>
      <c r="K3" s="1356"/>
      <c r="L3" s="1356"/>
      <c r="M3" s="1356"/>
      <c r="N3" s="1356"/>
      <c r="O3" s="1356"/>
      <c r="P3" s="1356"/>
      <c r="Q3" s="1356"/>
      <c r="R3" s="1356"/>
      <c r="S3" s="1356"/>
      <c r="T3" s="1356"/>
      <c r="U3" s="1356"/>
      <c r="V3" s="1356"/>
      <c r="W3" s="1356"/>
      <c r="X3" s="1356"/>
      <c r="Y3" s="1356"/>
      <c r="Z3" s="1356"/>
      <c r="AA3" s="1356"/>
      <c r="AB3" s="1356"/>
      <c r="AC3" s="1356"/>
      <c r="AD3" s="1356"/>
      <c r="AE3" s="1356"/>
      <c r="AF3" s="1356"/>
      <c r="AG3" s="1356"/>
      <c r="AH3" s="1356"/>
      <c r="AI3" s="1356"/>
      <c r="AJ3" s="1356"/>
      <c r="AK3" s="1356"/>
      <c r="AL3" s="1356"/>
      <c r="AM3" s="1356"/>
      <c r="AN3" s="1356"/>
      <c r="AO3" s="1356"/>
      <c r="AP3" s="1356"/>
      <c r="AQ3" s="1356"/>
      <c r="AR3" s="1356"/>
      <c r="AS3" s="1356"/>
      <c r="AT3" s="1356"/>
      <c r="AU3" s="1356"/>
      <c r="AV3" s="1356"/>
      <c r="AW3" s="1356"/>
      <c r="AX3" s="1356"/>
      <c r="AY3" s="1356"/>
      <c r="AZ3" s="1356"/>
      <c r="BA3" s="1356"/>
      <c r="BB3" s="1356"/>
      <c r="BC3" s="1356"/>
      <c r="BD3" s="1356"/>
      <c r="BE3" s="1356"/>
      <c r="BF3" s="1356"/>
      <c r="BG3" s="1356"/>
      <c r="BH3" s="1356"/>
      <c r="BI3" s="1356"/>
      <c r="BJ3" s="1356"/>
      <c r="BK3" s="1356"/>
      <c r="BL3" s="1356"/>
      <c r="BM3" s="1356"/>
      <c r="BN3" s="1356"/>
      <c r="BO3" s="1356"/>
      <c r="BP3" s="1356"/>
      <c r="BQ3" s="1356"/>
      <c r="BR3" s="1356"/>
      <c r="BS3" s="1356"/>
      <c r="BT3" s="1356"/>
      <c r="BU3" s="1356"/>
      <c r="BV3" s="1356"/>
      <c r="BW3" s="1356"/>
      <c r="BX3" s="1356"/>
      <c r="BY3" s="1356"/>
      <c r="BZ3" s="1356"/>
      <c r="CA3" s="1356"/>
      <c r="CB3" s="1356"/>
      <c r="CC3" s="1356"/>
    </row>
    <row r="4" spans="1:81" ht="17.100000000000001" customHeight="1">
      <c r="A4" s="1356" t="s">
        <v>393</v>
      </c>
      <c r="B4" s="1356"/>
      <c r="C4" s="1356"/>
      <c r="D4" s="1356"/>
      <c r="E4" s="1356"/>
      <c r="F4" s="1356"/>
      <c r="G4" s="1356"/>
      <c r="H4" s="1356"/>
      <c r="I4" s="1356"/>
      <c r="J4" s="1356"/>
      <c r="K4" s="1356"/>
      <c r="L4" s="1356"/>
      <c r="M4" s="1356"/>
      <c r="N4" s="1356"/>
      <c r="O4" s="1356"/>
      <c r="P4" s="1356"/>
      <c r="Q4" s="1356"/>
      <c r="R4" s="1356"/>
      <c r="S4" s="1356"/>
      <c r="T4" s="1356"/>
      <c r="U4" s="1356"/>
      <c r="V4" s="1356"/>
      <c r="W4" s="1356"/>
      <c r="X4" s="1356"/>
      <c r="Y4" s="1356"/>
      <c r="Z4" s="1356"/>
      <c r="AA4" s="1356"/>
      <c r="AB4" s="1356"/>
      <c r="AC4" s="1356"/>
      <c r="AD4" s="1356"/>
      <c r="AE4" s="1356"/>
      <c r="AF4" s="1356"/>
      <c r="AG4" s="1356"/>
      <c r="AH4" s="1356"/>
      <c r="AI4" s="1356"/>
      <c r="AJ4" s="1356"/>
      <c r="AK4" s="1356"/>
      <c r="AL4" s="1356"/>
      <c r="AM4" s="1356"/>
      <c r="AN4" s="1356"/>
      <c r="AO4" s="1356"/>
      <c r="AP4" s="1356"/>
      <c r="AQ4" s="1356"/>
      <c r="AR4" s="1356"/>
      <c r="AS4" s="1356"/>
      <c r="AT4" s="1356"/>
      <c r="AU4" s="1356"/>
      <c r="AV4" s="1356"/>
      <c r="AW4" s="1356"/>
      <c r="AX4" s="1356"/>
      <c r="AY4" s="1356"/>
      <c r="AZ4" s="1356"/>
      <c r="BA4" s="1356"/>
      <c r="BB4" s="1356"/>
      <c r="BC4" s="1356"/>
      <c r="BD4" s="1356"/>
      <c r="BE4" s="1356"/>
      <c r="BF4" s="1356"/>
      <c r="BG4" s="1356"/>
      <c r="BH4" s="1356"/>
      <c r="BI4" s="1356"/>
      <c r="BJ4" s="1356"/>
      <c r="BK4" s="1356"/>
      <c r="BL4" s="1356"/>
      <c r="BM4" s="1356"/>
      <c r="BN4" s="1356"/>
      <c r="BO4" s="1356"/>
      <c r="BP4" s="1356"/>
      <c r="BQ4" s="1356"/>
      <c r="BR4" s="1356"/>
      <c r="BS4" s="1356"/>
      <c r="BT4" s="1356"/>
      <c r="BU4" s="1356"/>
      <c r="BV4" s="1356"/>
      <c r="BW4" s="1356"/>
      <c r="BX4" s="1356"/>
      <c r="BY4" s="1356"/>
      <c r="BZ4" s="1356"/>
      <c r="CA4" s="1356"/>
      <c r="CB4" s="1356"/>
      <c r="CC4" s="1356"/>
    </row>
    <row r="5" spans="1:81" ht="17.100000000000001" customHeight="1">
      <c r="A5" s="1357" t="s">
        <v>453</v>
      </c>
      <c r="B5" s="1357"/>
      <c r="C5" s="1357"/>
      <c r="D5" s="1357"/>
      <c r="E5" s="1357"/>
      <c r="F5" s="1357"/>
      <c r="G5" s="1357"/>
      <c r="H5" s="1357"/>
      <c r="I5" s="1357"/>
      <c r="J5" s="1357"/>
      <c r="K5" s="1357"/>
      <c r="L5" s="1357"/>
      <c r="M5" s="1357"/>
      <c r="N5" s="1357"/>
      <c r="O5" s="1357"/>
      <c r="P5" s="1357"/>
      <c r="Q5" s="1357"/>
      <c r="R5" s="1357"/>
      <c r="S5" s="1357"/>
      <c r="T5" s="1357"/>
      <c r="U5" s="1357"/>
      <c r="V5" s="1357"/>
      <c r="W5" s="1357"/>
      <c r="X5" s="1357"/>
      <c r="Y5" s="1357"/>
      <c r="Z5" s="1357"/>
      <c r="AA5" s="1357"/>
      <c r="AB5" s="1357"/>
      <c r="AC5" s="1357"/>
      <c r="AD5" s="1357"/>
      <c r="AE5" s="1357"/>
      <c r="AF5" s="1357"/>
      <c r="AG5" s="1357"/>
      <c r="AH5" s="1357"/>
      <c r="AI5" s="1357"/>
      <c r="AJ5" s="1357"/>
      <c r="AK5" s="1357"/>
      <c r="AL5" s="1357"/>
      <c r="AM5" s="1357"/>
      <c r="AN5" s="1357"/>
      <c r="AO5" s="1357"/>
      <c r="AP5" s="1357"/>
      <c r="AQ5" s="1357"/>
      <c r="AR5" s="1357"/>
      <c r="AS5" s="1357"/>
      <c r="AT5" s="1357"/>
      <c r="AU5" s="1357"/>
      <c r="AV5" s="1357"/>
      <c r="AW5" s="1357"/>
      <c r="AX5" s="1357"/>
      <c r="AY5" s="1357"/>
      <c r="AZ5" s="1357"/>
      <c r="BA5" s="1357"/>
      <c r="BB5" s="1357"/>
      <c r="BC5" s="1357"/>
      <c r="BD5" s="1357"/>
      <c r="BE5" s="1357"/>
      <c r="BF5" s="1357"/>
      <c r="BG5" s="1357"/>
      <c r="BH5" s="1357"/>
      <c r="BI5" s="1357"/>
      <c r="BJ5" s="1357"/>
      <c r="BK5" s="1357"/>
      <c r="BL5" s="1357"/>
      <c r="BM5" s="1357"/>
      <c r="BN5" s="1357"/>
      <c r="BO5" s="1357"/>
      <c r="BP5" s="1357"/>
      <c r="BQ5" s="1357"/>
      <c r="BR5" s="1357"/>
      <c r="BS5" s="1357"/>
      <c r="BT5" s="1357"/>
      <c r="BU5" s="1357"/>
      <c r="BV5" s="1357"/>
      <c r="BW5" s="1357"/>
      <c r="BX5" s="1357"/>
      <c r="BY5" s="1357"/>
      <c r="BZ5" s="1357"/>
      <c r="CA5" s="1357"/>
      <c r="CB5" s="1357"/>
      <c r="CC5" s="1357"/>
    </row>
    <row r="6" spans="1:81" s="239" customFormat="1" ht="6" customHeight="1">
      <c r="A6" s="1358" t="s">
        <v>1407</v>
      </c>
      <c r="B6" s="1359"/>
      <c r="C6" s="1364" t="s">
        <v>1390</v>
      </c>
      <c r="D6" s="1365"/>
      <c r="E6" s="1365"/>
      <c r="F6" s="1365"/>
      <c r="G6" s="1365"/>
      <c r="H6" s="1365"/>
      <c r="I6" s="1365"/>
      <c r="J6" s="1365"/>
      <c r="K6" s="1365"/>
      <c r="L6" s="1365"/>
      <c r="M6" s="1365"/>
      <c r="N6" s="1365"/>
      <c r="O6" s="1365"/>
      <c r="P6" s="1365"/>
      <c r="Q6" s="1365"/>
      <c r="R6" s="1365"/>
      <c r="S6" s="1365"/>
      <c r="T6" s="1365"/>
      <c r="U6" s="1365"/>
      <c r="V6" s="1365"/>
      <c r="W6" s="1365"/>
      <c r="X6" s="1365"/>
      <c r="Y6" s="1365"/>
      <c r="Z6" s="1365"/>
      <c r="AA6" s="1365"/>
      <c r="AB6" s="1365"/>
      <c r="AC6" s="1365"/>
      <c r="AD6" s="1365"/>
      <c r="AE6" s="1365"/>
      <c r="AF6" s="1365"/>
      <c r="AG6" s="1365"/>
      <c r="AH6" s="1365"/>
      <c r="AI6" s="1365"/>
      <c r="AJ6" s="1365"/>
      <c r="AK6" s="1365"/>
      <c r="AL6" s="1365"/>
      <c r="AM6" s="1370"/>
      <c r="AN6" s="1364" t="s">
        <v>1054</v>
      </c>
      <c r="AO6" s="1365"/>
      <c r="AP6" s="1365"/>
      <c r="AQ6" s="1365"/>
      <c r="AR6" s="1365"/>
      <c r="AS6" s="1365"/>
      <c r="AT6" s="1365"/>
      <c r="AU6" s="1365"/>
      <c r="AV6" s="1365"/>
      <c r="AW6" s="1365"/>
      <c r="AX6" s="1365"/>
      <c r="AY6" s="1365"/>
      <c r="AZ6" s="1365"/>
      <c r="BA6" s="1365"/>
      <c r="BB6" s="1365"/>
      <c r="BC6" s="1365"/>
      <c r="BD6" s="1365"/>
      <c r="BE6" s="1365"/>
      <c r="BF6" s="1365"/>
      <c r="BG6" s="1365"/>
      <c r="BH6" s="1365"/>
      <c r="BI6" s="1365"/>
      <c r="BJ6" s="1365"/>
      <c r="BK6" s="1365"/>
      <c r="BL6" s="1365"/>
      <c r="BM6" s="1365"/>
      <c r="BN6" s="1365"/>
      <c r="BO6" s="1365"/>
      <c r="BP6" s="1365"/>
      <c r="BQ6" s="1365"/>
      <c r="BR6" s="1365"/>
      <c r="BS6" s="1365"/>
      <c r="BT6" s="1365"/>
      <c r="BU6" s="1365"/>
      <c r="BV6" s="1365"/>
      <c r="BW6" s="1365"/>
      <c r="BX6" s="1365"/>
      <c r="BY6" s="1365"/>
      <c r="BZ6" s="1365"/>
      <c r="CA6" s="1365"/>
      <c r="CB6" s="1365"/>
      <c r="CC6" s="1365"/>
    </row>
    <row r="7" spans="1:81" s="239" customFormat="1" ht="6" customHeight="1">
      <c r="A7" s="1360"/>
      <c r="B7" s="1361"/>
      <c r="C7" s="1366"/>
      <c r="D7" s="1367"/>
      <c r="E7" s="1367"/>
      <c r="F7" s="1367"/>
      <c r="G7" s="1367"/>
      <c r="H7" s="1367"/>
      <c r="I7" s="1367"/>
      <c r="J7" s="1367"/>
      <c r="K7" s="1367"/>
      <c r="L7" s="1367"/>
      <c r="M7" s="1367"/>
      <c r="N7" s="1367"/>
      <c r="O7" s="1367"/>
      <c r="P7" s="1367"/>
      <c r="Q7" s="1367"/>
      <c r="R7" s="1367"/>
      <c r="S7" s="1367"/>
      <c r="T7" s="1367"/>
      <c r="U7" s="1367"/>
      <c r="V7" s="1367"/>
      <c r="W7" s="1367"/>
      <c r="X7" s="1367"/>
      <c r="Y7" s="1367"/>
      <c r="Z7" s="1367"/>
      <c r="AA7" s="1367"/>
      <c r="AB7" s="1367"/>
      <c r="AC7" s="1367"/>
      <c r="AD7" s="1367"/>
      <c r="AE7" s="1367"/>
      <c r="AF7" s="1367"/>
      <c r="AG7" s="1367"/>
      <c r="AH7" s="1367"/>
      <c r="AI7" s="1367"/>
      <c r="AJ7" s="1367"/>
      <c r="AK7" s="1367"/>
      <c r="AL7" s="1367"/>
      <c r="AM7" s="1371"/>
      <c r="AN7" s="1366"/>
      <c r="AO7" s="1367"/>
      <c r="AP7" s="1367"/>
      <c r="AQ7" s="1367"/>
      <c r="AR7" s="1367"/>
      <c r="AS7" s="1367"/>
      <c r="AT7" s="1367"/>
      <c r="AU7" s="1367"/>
      <c r="AV7" s="1367"/>
      <c r="AW7" s="1367"/>
      <c r="AX7" s="1367"/>
      <c r="AY7" s="1367"/>
      <c r="AZ7" s="1367"/>
      <c r="BA7" s="1367"/>
      <c r="BB7" s="1367"/>
      <c r="BC7" s="1367"/>
      <c r="BD7" s="1367"/>
      <c r="BE7" s="1367"/>
      <c r="BF7" s="1367"/>
      <c r="BG7" s="1367"/>
      <c r="BH7" s="1367"/>
      <c r="BI7" s="1367"/>
      <c r="BJ7" s="1367"/>
      <c r="BK7" s="1367"/>
      <c r="BL7" s="1367"/>
      <c r="BM7" s="1367"/>
      <c r="BN7" s="1367"/>
      <c r="BO7" s="1367"/>
      <c r="BP7" s="1367"/>
      <c r="BQ7" s="1367"/>
      <c r="BR7" s="1367"/>
      <c r="BS7" s="1367"/>
      <c r="BT7" s="1367"/>
      <c r="BU7" s="1367"/>
      <c r="BV7" s="1367"/>
      <c r="BW7" s="1367"/>
      <c r="BX7" s="1367"/>
      <c r="BY7" s="1367"/>
      <c r="BZ7" s="1367"/>
      <c r="CA7" s="1367"/>
      <c r="CB7" s="1367"/>
      <c r="CC7" s="1367"/>
    </row>
    <row r="8" spans="1:81" s="239" customFormat="1" ht="6" customHeight="1">
      <c r="A8" s="1360"/>
      <c r="B8" s="1361"/>
      <c r="C8" s="1366"/>
      <c r="D8" s="1367"/>
      <c r="E8" s="1367"/>
      <c r="F8" s="1367"/>
      <c r="G8" s="1367"/>
      <c r="H8" s="1367"/>
      <c r="I8" s="1367"/>
      <c r="J8" s="1367"/>
      <c r="K8" s="1367"/>
      <c r="L8" s="1367"/>
      <c r="M8" s="1367"/>
      <c r="N8" s="1367"/>
      <c r="O8" s="1367"/>
      <c r="P8" s="1367"/>
      <c r="Q8" s="1367"/>
      <c r="R8" s="1367"/>
      <c r="S8" s="1367"/>
      <c r="T8" s="1367"/>
      <c r="U8" s="1367"/>
      <c r="V8" s="1367"/>
      <c r="W8" s="1367"/>
      <c r="X8" s="1367"/>
      <c r="Y8" s="1367"/>
      <c r="Z8" s="1367"/>
      <c r="AA8" s="1367"/>
      <c r="AB8" s="1367"/>
      <c r="AC8" s="1367"/>
      <c r="AD8" s="1367"/>
      <c r="AE8" s="1367"/>
      <c r="AF8" s="1367"/>
      <c r="AG8" s="1367"/>
      <c r="AH8" s="1367"/>
      <c r="AI8" s="1367"/>
      <c r="AJ8" s="1367"/>
      <c r="AK8" s="1367"/>
      <c r="AL8" s="1367"/>
      <c r="AM8" s="1371"/>
      <c r="AN8" s="1366" t="s">
        <v>409</v>
      </c>
      <c r="AO8" s="1367"/>
      <c r="AP8" s="1367"/>
      <c r="AQ8" s="1367"/>
      <c r="AR8" s="1367"/>
      <c r="AS8" s="1367"/>
      <c r="AT8" s="1367"/>
      <c r="AU8" s="1367"/>
      <c r="AV8" s="1367"/>
      <c r="AW8" s="1367"/>
      <c r="AX8" s="1367"/>
      <c r="AY8" s="1367"/>
      <c r="AZ8" s="1367"/>
      <c r="BA8" s="1367"/>
      <c r="BB8" s="1367"/>
      <c r="BC8" s="1367"/>
      <c r="BD8" s="1367"/>
      <c r="BE8" s="1367"/>
      <c r="BF8" s="1367"/>
      <c r="BG8" s="1367"/>
      <c r="BH8" s="1367"/>
      <c r="BI8" s="1367"/>
      <c r="BJ8" s="1367"/>
      <c r="BK8" s="1367"/>
      <c r="BL8" s="1367"/>
      <c r="BM8" s="1367"/>
      <c r="BN8" s="1367"/>
      <c r="BO8" s="1367"/>
      <c r="BP8" s="1367"/>
      <c r="BQ8" s="1367"/>
      <c r="BR8" s="1367"/>
      <c r="BS8" s="1367"/>
      <c r="BT8" s="1367"/>
      <c r="BU8" s="1367"/>
      <c r="BV8" s="1367"/>
      <c r="BW8" s="1367"/>
      <c r="BX8" s="1367"/>
      <c r="BY8" s="1367"/>
      <c r="BZ8" s="1367"/>
      <c r="CA8" s="1367"/>
      <c r="CB8" s="1367"/>
      <c r="CC8" s="1367"/>
    </row>
    <row r="9" spans="1:81" ht="6" customHeight="1">
      <c r="A9" s="1360"/>
      <c r="B9" s="1361"/>
      <c r="C9" s="1368"/>
      <c r="D9" s="1369"/>
      <c r="E9" s="1369"/>
      <c r="F9" s="1369"/>
      <c r="G9" s="1369"/>
      <c r="H9" s="1369"/>
      <c r="I9" s="1369"/>
      <c r="J9" s="1369"/>
      <c r="K9" s="1369"/>
      <c r="L9" s="1369"/>
      <c r="M9" s="1369"/>
      <c r="N9" s="1369"/>
      <c r="O9" s="1369"/>
      <c r="P9" s="1369"/>
      <c r="Q9" s="1369"/>
      <c r="R9" s="1369"/>
      <c r="S9" s="1369"/>
      <c r="T9" s="1369"/>
      <c r="U9" s="1369"/>
      <c r="V9" s="1369"/>
      <c r="W9" s="1369"/>
      <c r="X9" s="1369"/>
      <c r="Y9" s="1369"/>
      <c r="Z9" s="1369"/>
      <c r="AA9" s="1369"/>
      <c r="AB9" s="1369"/>
      <c r="AC9" s="1369"/>
      <c r="AD9" s="1369"/>
      <c r="AE9" s="1369"/>
      <c r="AF9" s="1369"/>
      <c r="AG9" s="1369"/>
      <c r="AH9" s="1369"/>
      <c r="AI9" s="1369"/>
      <c r="AJ9" s="1369"/>
      <c r="AK9" s="1369"/>
      <c r="AL9" s="1369"/>
      <c r="AM9" s="1373"/>
      <c r="AN9" s="1368"/>
      <c r="AO9" s="1369"/>
      <c r="AP9" s="1369"/>
      <c r="AQ9" s="1369"/>
      <c r="AR9" s="1369"/>
      <c r="AS9" s="1369"/>
      <c r="AT9" s="1369"/>
      <c r="AU9" s="1369"/>
      <c r="AV9" s="1369"/>
      <c r="AW9" s="1369"/>
      <c r="AX9" s="1369"/>
      <c r="AY9" s="1369"/>
      <c r="AZ9" s="1369"/>
      <c r="BA9" s="1369"/>
      <c r="BB9" s="1369"/>
      <c r="BC9" s="1369"/>
      <c r="BD9" s="1369"/>
      <c r="BE9" s="1369"/>
      <c r="BF9" s="1369"/>
      <c r="BG9" s="1369"/>
      <c r="BH9" s="1369"/>
      <c r="BI9" s="1369"/>
      <c r="BJ9" s="1369"/>
      <c r="BK9" s="1369"/>
      <c r="BL9" s="1369"/>
      <c r="BM9" s="1369"/>
      <c r="BN9" s="1369"/>
      <c r="BO9" s="1369"/>
      <c r="BP9" s="1369"/>
      <c r="BQ9" s="1369"/>
      <c r="BR9" s="1369"/>
      <c r="BS9" s="1369"/>
      <c r="BT9" s="1369"/>
      <c r="BU9" s="1369"/>
      <c r="BV9" s="1369"/>
      <c r="BW9" s="1369"/>
      <c r="BX9" s="1369"/>
      <c r="BY9" s="1369"/>
      <c r="BZ9" s="1369"/>
      <c r="CA9" s="1369"/>
      <c r="CB9" s="1369"/>
      <c r="CC9" s="1369"/>
    </row>
    <row r="10" spans="1:81" ht="6" customHeight="1">
      <c r="A10" s="1360"/>
      <c r="B10" s="1360"/>
      <c r="C10" s="246"/>
      <c r="D10" s="244"/>
      <c r="E10" s="244"/>
      <c r="F10" s="244"/>
      <c r="G10" s="244"/>
      <c r="H10" s="244"/>
      <c r="I10" s="244"/>
      <c r="J10" s="261"/>
      <c r="K10" s="262"/>
      <c r="L10" s="246"/>
      <c r="M10" s="244"/>
      <c r="N10" s="244"/>
      <c r="O10" s="244"/>
      <c r="P10" s="244"/>
      <c r="Q10" s="244"/>
      <c r="R10" s="244"/>
      <c r="S10" s="261"/>
      <c r="T10" s="262"/>
      <c r="U10" s="246"/>
      <c r="V10" s="244"/>
      <c r="W10" s="244"/>
      <c r="X10" s="244"/>
      <c r="Y10" s="244"/>
      <c r="Z10" s="244"/>
      <c r="AA10" s="244"/>
      <c r="AB10" s="244"/>
      <c r="AC10" s="245"/>
      <c r="AD10" s="246"/>
      <c r="AE10" s="244"/>
      <c r="AF10" s="244"/>
      <c r="AG10" s="244"/>
      <c r="AH10" s="244"/>
      <c r="AI10" s="244"/>
      <c r="AJ10" s="244"/>
      <c r="AK10" s="244"/>
      <c r="AL10" s="244"/>
      <c r="AM10" s="245"/>
      <c r="AN10" s="246"/>
      <c r="AO10" s="244"/>
      <c r="AP10" s="244"/>
      <c r="AQ10" s="244"/>
      <c r="AR10" s="244"/>
      <c r="AS10" s="244"/>
      <c r="AT10" s="244"/>
      <c r="AU10" s="244"/>
      <c r="AV10" s="244"/>
      <c r="AW10" s="244"/>
      <c r="AX10" s="245"/>
      <c r="AY10" s="246"/>
      <c r="AZ10" s="244"/>
      <c r="BA10" s="244"/>
      <c r="BB10" s="244"/>
      <c r="BC10" s="244"/>
      <c r="BD10" s="244"/>
      <c r="BE10" s="244"/>
      <c r="BF10" s="244"/>
      <c r="BG10" s="244"/>
      <c r="BH10" s="261"/>
      <c r="BI10" s="263"/>
      <c r="BJ10" s="261"/>
      <c r="BK10" s="261"/>
      <c r="BL10" s="261"/>
      <c r="BM10" s="261"/>
      <c r="BN10" s="261"/>
      <c r="BO10" s="261"/>
      <c r="BP10" s="261"/>
      <c r="BQ10" s="261"/>
      <c r="BR10" s="261"/>
      <c r="BS10" s="261"/>
      <c r="BT10" s="262"/>
      <c r="CA10" s="248"/>
      <c r="CB10" s="248"/>
      <c r="CC10" s="248"/>
    </row>
    <row r="11" spans="1:81" ht="6" customHeight="1">
      <c r="A11" s="1360"/>
      <c r="B11" s="1360"/>
      <c r="C11" s="247"/>
      <c r="D11" s="248"/>
      <c r="E11" s="248"/>
      <c r="F11" s="248"/>
      <c r="G11" s="248"/>
      <c r="H11" s="248"/>
      <c r="I11" s="248"/>
      <c r="J11" s="239"/>
      <c r="K11" s="264"/>
      <c r="L11" s="247"/>
      <c r="M11" s="248"/>
      <c r="N11" s="248"/>
      <c r="O11" s="248"/>
      <c r="P11" s="248"/>
      <c r="Q11" s="248"/>
      <c r="R11" s="248"/>
      <c r="S11" s="239"/>
      <c r="T11" s="264"/>
      <c r="U11" s="247"/>
      <c r="V11" s="248"/>
      <c r="W11" s="248"/>
      <c r="X11" s="248"/>
      <c r="Y11" s="248"/>
      <c r="Z11" s="248"/>
      <c r="AA11" s="248"/>
      <c r="AB11" s="248"/>
      <c r="AC11" s="249"/>
      <c r="AD11" s="247"/>
      <c r="AE11" s="248"/>
      <c r="AF11" s="248"/>
      <c r="AG11" s="248"/>
      <c r="AH11" s="248"/>
      <c r="AI11" s="248"/>
      <c r="AJ11" s="248"/>
      <c r="AK11" s="248"/>
      <c r="AL11" s="248"/>
      <c r="AM11" s="249"/>
      <c r="AN11" s="1375" t="s">
        <v>575</v>
      </c>
      <c r="AO11" s="1360"/>
      <c r="AP11" s="1360"/>
      <c r="AQ11" s="1360"/>
      <c r="AR11" s="1360"/>
      <c r="AS11" s="1360"/>
      <c r="AT11" s="1360"/>
      <c r="AU11" s="1360"/>
      <c r="AV11" s="1360"/>
      <c r="AW11" s="1360"/>
      <c r="AX11" s="1361"/>
      <c r="AY11" s="247"/>
      <c r="AZ11" s="248"/>
      <c r="BA11" s="248"/>
      <c r="BB11" s="248"/>
      <c r="BC11" s="248"/>
      <c r="BD11" s="248"/>
      <c r="BE11" s="248"/>
      <c r="BF11" s="248"/>
      <c r="BG11" s="248"/>
      <c r="BH11" s="239"/>
      <c r="BI11" s="265"/>
      <c r="BJ11" s="239"/>
      <c r="BK11" s="239"/>
      <c r="BL11" s="239"/>
      <c r="BM11" s="239"/>
      <c r="BN11" s="239"/>
      <c r="BO11" s="239"/>
      <c r="BP11" s="239"/>
      <c r="BQ11" s="239"/>
      <c r="BR11" s="239"/>
      <c r="BS11" s="239"/>
      <c r="BT11" s="264"/>
      <c r="BU11" s="1380" t="s">
        <v>775</v>
      </c>
      <c r="BV11" s="1381"/>
      <c r="BW11" s="1381"/>
      <c r="BX11" s="1381"/>
      <c r="BY11" s="1381"/>
      <c r="BZ11" s="1381"/>
      <c r="CA11" s="1381"/>
      <c r="CB11" s="1381"/>
      <c r="CC11" s="1381"/>
    </row>
    <row r="12" spans="1:81" ht="6" customHeight="1">
      <c r="A12" s="1360"/>
      <c r="B12" s="1360"/>
      <c r="C12" s="247"/>
      <c r="D12" s="248"/>
      <c r="E12" s="248"/>
      <c r="F12" s="248"/>
      <c r="G12" s="248"/>
      <c r="H12" s="248"/>
      <c r="I12" s="248"/>
      <c r="J12" s="239"/>
      <c r="K12" s="264"/>
      <c r="L12" s="247"/>
      <c r="M12" s="248"/>
      <c r="N12" s="248"/>
      <c r="O12" s="248"/>
      <c r="P12" s="248"/>
      <c r="Q12" s="248"/>
      <c r="R12" s="248"/>
      <c r="S12" s="239"/>
      <c r="T12" s="264"/>
      <c r="U12" s="247"/>
      <c r="V12" s="248"/>
      <c r="W12" s="248"/>
      <c r="X12" s="248"/>
      <c r="Y12" s="248"/>
      <c r="Z12" s="248"/>
      <c r="AA12" s="248"/>
      <c r="AB12" s="248"/>
      <c r="AC12" s="249"/>
      <c r="AD12" s="247"/>
      <c r="AE12" s="248"/>
      <c r="AF12" s="248"/>
      <c r="AG12" s="248"/>
      <c r="AH12" s="248"/>
      <c r="AI12" s="248"/>
      <c r="AJ12" s="248"/>
      <c r="AK12" s="248"/>
      <c r="AL12" s="248"/>
      <c r="AM12" s="249"/>
      <c r="AN12" s="1375"/>
      <c r="AO12" s="1360"/>
      <c r="AP12" s="1360"/>
      <c r="AQ12" s="1360"/>
      <c r="AR12" s="1360"/>
      <c r="AS12" s="1360"/>
      <c r="AT12" s="1360"/>
      <c r="AU12" s="1360"/>
      <c r="AV12" s="1360"/>
      <c r="AW12" s="1360"/>
      <c r="AX12" s="1361"/>
      <c r="AY12" s="247"/>
      <c r="AZ12" s="248"/>
      <c r="BA12" s="248"/>
      <c r="BB12" s="248"/>
      <c r="BC12" s="248"/>
      <c r="BD12" s="248"/>
      <c r="BE12" s="248"/>
      <c r="BF12" s="248"/>
      <c r="BG12" s="248"/>
      <c r="BH12" s="239"/>
      <c r="BI12" s="1375" t="s">
        <v>576</v>
      </c>
      <c r="BJ12" s="1360"/>
      <c r="BK12" s="1360"/>
      <c r="BL12" s="1360"/>
      <c r="BM12" s="1360"/>
      <c r="BN12" s="1360"/>
      <c r="BO12" s="1360"/>
      <c r="BP12" s="1360"/>
      <c r="BQ12" s="1360"/>
      <c r="BR12" s="1360"/>
      <c r="BS12" s="1360"/>
      <c r="BT12" s="1361"/>
      <c r="BU12" s="1380"/>
      <c r="BV12" s="1381"/>
      <c r="BW12" s="1381"/>
      <c r="BX12" s="1381"/>
      <c r="BY12" s="1381"/>
      <c r="BZ12" s="1381"/>
      <c r="CA12" s="1381"/>
      <c r="CB12" s="1381"/>
      <c r="CC12" s="1381"/>
    </row>
    <row r="13" spans="1:81" ht="6" customHeight="1">
      <c r="A13" s="1360"/>
      <c r="B13" s="1360"/>
      <c r="C13" s="1375" t="s">
        <v>577</v>
      </c>
      <c r="D13" s="1360"/>
      <c r="E13" s="1360"/>
      <c r="F13" s="1360"/>
      <c r="G13" s="1360"/>
      <c r="H13" s="1360"/>
      <c r="I13" s="1360"/>
      <c r="J13" s="1360"/>
      <c r="K13" s="1361"/>
      <c r="L13" s="247"/>
      <c r="M13" s="248"/>
      <c r="N13" s="248"/>
      <c r="O13" s="248"/>
      <c r="P13" s="248"/>
      <c r="Q13" s="248"/>
      <c r="R13" s="248"/>
      <c r="S13" s="248"/>
      <c r="T13" s="249"/>
      <c r="U13" s="247"/>
      <c r="V13" s="248"/>
      <c r="W13" s="248"/>
      <c r="X13" s="248"/>
      <c r="Y13" s="248"/>
      <c r="Z13" s="248"/>
      <c r="AA13" s="248"/>
      <c r="AB13" s="248"/>
      <c r="AC13" s="249"/>
      <c r="AD13" s="247"/>
      <c r="AE13" s="248"/>
      <c r="AF13" s="248"/>
      <c r="AG13" s="248"/>
      <c r="AH13" s="248"/>
      <c r="AI13" s="248"/>
      <c r="AJ13" s="248"/>
      <c r="AK13" s="248"/>
      <c r="AL13" s="248"/>
      <c r="AM13" s="249"/>
      <c r="AN13" s="1375" t="s">
        <v>771</v>
      </c>
      <c r="AO13" s="1360"/>
      <c r="AP13" s="1360"/>
      <c r="AQ13" s="1360"/>
      <c r="AR13" s="1360"/>
      <c r="AS13" s="1360"/>
      <c r="AT13" s="1360"/>
      <c r="AU13" s="1360"/>
      <c r="AV13" s="1360"/>
      <c r="AW13" s="1360"/>
      <c r="AX13" s="1361"/>
      <c r="AY13" s="247"/>
      <c r="AZ13" s="248"/>
      <c r="BA13" s="248"/>
      <c r="BB13" s="248"/>
      <c r="BC13" s="248"/>
      <c r="BD13" s="248"/>
      <c r="BE13" s="248"/>
      <c r="BF13" s="248"/>
      <c r="BG13" s="248"/>
      <c r="BH13" s="239"/>
      <c r="BI13" s="1375"/>
      <c r="BJ13" s="1360"/>
      <c r="BK13" s="1360"/>
      <c r="BL13" s="1360"/>
      <c r="BM13" s="1360"/>
      <c r="BN13" s="1360"/>
      <c r="BO13" s="1360"/>
      <c r="BP13" s="1360"/>
      <c r="BQ13" s="1360"/>
      <c r="BR13" s="1360"/>
      <c r="BS13" s="1360"/>
      <c r="BT13" s="1361"/>
      <c r="BU13" s="1380" t="s">
        <v>581</v>
      </c>
      <c r="BV13" s="1381"/>
      <c r="BW13" s="1381"/>
      <c r="BX13" s="1381"/>
      <c r="BY13" s="1381"/>
      <c r="BZ13" s="1381"/>
      <c r="CA13" s="1381"/>
      <c r="CB13" s="1381"/>
      <c r="CC13" s="1381"/>
    </row>
    <row r="14" spans="1:81" ht="6" customHeight="1">
      <c r="A14" s="1360"/>
      <c r="B14" s="1360"/>
      <c r="C14" s="1375"/>
      <c r="D14" s="1360"/>
      <c r="E14" s="1360"/>
      <c r="F14" s="1360"/>
      <c r="G14" s="1360"/>
      <c r="H14" s="1360"/>
      <c r="I14" s="1360"/>
      <c r="J14" s="1360"/>
      <c r="K14" s="1361"/>
      <c r="L14" s="1375" t="s">
        <v>578</v>
      </c>
      <c r="M14" s="1360"/>
      <c r="N14" s="1360"/>
      <c r="O14" s="1360"/>
      <c r="P14" s="1360"/>
      <c r="Q14" s="1360"/>
      <c r="R14" s="1360"/>
      <c r="S14" s="1360"/>
      <c r="T14" s="1361"/>
      <c r="U14" s="1375" t="s">
        <v>579</v>
      </c>
      <c r="V14" s="1360"/>
      <c r="W14" s="1360"/>
      <c r="X14" s="1360"/>
      <c r="Y14" s="1360"/>
      <c r="Z14" s="1360"/>
      <c r="AA14" s="1360"/>
      <c r="AB14" s="1360"/>
      <c r="AC14" s="1361"/>
      <c r="AD14" s="1375" t="s">
        <v>1146</v>
      </c>
      <c r="AE14" s="1360"/>
      <c r="AF14" s="1360"/>
      <c r="AG14" s="1360"/>
      <c r="AH14" s="1360"/>
      <c r="AI14" s="1360"/>
      <c r="AJ14" s="1360"/>
      <c r="AK14" s="1360"/>
      <c r="AL14" s="1360"/>
      <c r="AM14" s="1361"/>
      <c r="AN14" s="1375"/>
      <c r="AO14" s="1360"/>
      <c r="AP14" s="1360"/>
      <c r="AQ14" s="1360"/>
      <c r="AR14" s="1360"/>
      <c r="AS14" s="1360"/>
      <c r="AT14" s="1360"/>
      <c r="AU14" s="1360"/>
      <c r="AV14" s="1360"/>
      <c r="AW14" s="1360"/>
      <c r="AX14" s="1361"/>
      <c r="AY14" s="247"/>
      <c r="AZ14" s="248"/>
      <c r="BA14" s="248"/>
      <c r="BB14" s="248"/>
      <c r="BC14" s="248"/>
      <c r="BD14" s="248"/>
      <c r="BE14" s="248"/>
      <c r="BF14" s="248"/>
      <c r="BG14" s="248"/>
      <c r="BH14" s="239"/>
      <c r="BI14" s="1375" t="s">
        <v>772</v>
      </c>
      <c r="BJ14" s="1360"/>
      <c r="BK14" s="1360"/>
      <c r="BL14" s="1360"/>
      <c r="BM14" s="1360"/>
      <c r="BN14" s="1360"/>
      <c r="BO14" s="1360"/>
      <c r="BP14" s="1360"/>
      <c r="BQ14" s="1360"/>
      <c r="BR14" s="1360"/>
      <c r="BS14" s="1360"/>
      <c r="BT14" s="1361"/>
      <c r="BU14" s="1380"/>
      <c r="BV14" s="1381"/>
      <c r="BW14" s="1381"/>
      <c r="BX14" s="1381"/>
      <c r="BY14" s="1381"/>
      <c r="BZ14" s="1381"/>
      <c r="CA14" s="1381"/>
      <c r="CB14" s="1381"/>
      <c r="CC14" s="1381"/>
    </row>
    <row r="15" spans="1:81" ht="6" customHeight="1">
      <c r="A15" s="1360"/>
      <c r="B15" s="1360"/>
      <c r="C15" s="1375" t="s">
        <v>773</v>
      </c>
      <c r="D15" s="1360"/>
      <c r="E15" s="1360"/>
      <c r="F15" s="1360"/>
      <c r="G15" s="1360"/>
      <c r="H15" s="1360"/>
      <c r="I15" s="1360"/>
      <c r="J15" s="1360"/>
      <c r="K15" s="1361"/>
      <c r="L15" s="1375"/>
      <c r="M15" s="1360"/>
      <c r="N15" s="1360"/>
      <c r="O15" s="1360"/>
      <c r="P15" s="1360"/>
      <c r="Q15" s="1360"/>
      <c r="R15" s="1360"/>
      <c r="S15" s="1360"/>
      <c r="T15" s="1361"/>
      <c r="U15" s="1375"/>
      <c r="V15" s="1360"/>
      <c r="W15" s="1360"/>
      <c r="X15" s="1360"/>
      <c r="Y15" s="1360"/>
      <c r="Z15" s="1360"/>
      <c r="AA15" s="1360"/>
      <c r="AB15" s="1360"/>
      <c r="AC15" s="1361"/>
      <c r="AD15" s="1375"/>
      <c r="AE15" s="1360"/>
      <c r="AF15" s="1360"/>
      <c r="AG15" s="1360"/>
      <c r="AH15" s="1360"/>
      <c r="AI15" s="1360"/>
      <c r="AJ15" s="1360"/>
      <c r="AK15" s="1360"/>
      <c r="AL15" s="1360"/>
      <c r="AM15" s="1361"/>
      <c r="AN15" s="1375" t="s">
        <v>17</v>
      </c>
      <c r="AO15" s="1360"/>
      <c r="AP15" s="1360"/>
      <c r="AQ15" s="1360"/>
      <c r="AR15" s="1360"/>
      <c r="AS15" s="1360"/>
      <c r="AT15" s="1360"/>
      <c r="AU15" s="1360"/>
      <c r="AV15" s="1360"/>
      <c r="AW15" s="1360"/>
      <c r="AX15" s="1361"/>
      <c r="AY15" s="1375" t="s">
        <v>774</v>
      </c>
      <c r="AZ15" s="1360"/>
      <c r="BA15" s="1360"/>
      <c r="BB15" s="1360"/>
      <c r="BC15" s="1360"/>
      <c r="BD15" s="1360"/>
      <c r="BE15" s="1360"/>
      <c r="BF15" s="1360"/>
      <c r="BG15" s="1360"/>
      <c r="BH15" s="1360"/>
      <c r="BI15" s="1375"/>
      <c r="BJ15" s="1360"/>
      <c r="BK15" s="1360"/>
      <c r="BL15" s="1360"/>
      <c r="BM15" s="1360"/>
      <c r="BN15" s="1360"/>
      <c r="BO15" s="1360"/>
      <c r="BP15" s="1360"/>
      <c r="BQ15" s="1360"/>
      <c r="BR15" s="1360"/>
      <c r="BS15" s="1360"/>
      <c r="BT15" s="1361"/>
      <c r="BU15" s="1380" t="s">
        <v>107</v>
      </c>
      <c r="BV15" s="1381"/>
      <c r="BW15" s="1381"/>
      <c r="BX15" s="1381"/>
      <c r="BY15" s="1381"/>
      <c r="BZ15" s="1381"/>
      <c r="CA15" s="1381"/>
      <c r="CB15" s="1381"/>
      <c r="CC15" s="1381"/>
    </row>
    <row r="16" spans="1:81" ht="6" customHeight="1">
      <c r="A16" s="1360"/>
      <c r="B16" s="1360"/>
      <c r="C16" s="1375"/>
      <c r="D16" s="1360"/>
      <c r="E16" s="1360"/>
      <c r="F16" s="1360"/>
      <c r="G16" s="1360"/>
      <c r="H16" s="1360"/>
      <c r="I16" s="1360"/>
      <c r="J16" s="1360"/>
      <c r="K16" s="1361"/>
      <c r="L16" s="1375" t="s">
        <v>307</v>
      </c>
      <c r="M16" s="1360"/>
      <c r="N16" s="1360"/>
      <c r="O16" s="1360"/>
      <c r="P16" s="1360"/>
      <c r="Q16" s="1360"/>
      <c r="R16" s="1360"/>
      <c r="S16" s="1360"/>
      <c r="T16" s="1361"/>
      <c r="U16" s="1375" t="s">
        <v>308</v>
      </c>
      <c r="V16" s="1360"/>
      <c r="W16" s="1360"/>
      <c r="X16" s="1360"/>
      <c r="Y16" s="1360"/>
      <c r="Z16" s="1360"/>
      <c r="AA16" s="1360"/>
      <c r="AB16" s="1360"/>
      <c r="AC16" s="1361"/>
      <c r="AD16" s="1375" t="s">
        <v>309</v>
      </c>
      <c r="AE16" s="1360"/>
      <c r="AF16" s="1360"/>
      <c r="AG16" s="1360"/>
      <c r="AH16" s="1360"/>
      <c r="AI16" s="1360"/>
      <c r="AJ16" s="1360"/>
      <c r="AK16" s="1360"/>
      <c r="AL16" s="1360"/>
      <c r="AM16" s="1361"/>
      <c r="AN16" s="1375"/>
      <c r="AO16" s="1360"/>
      <c r="AP16" s="1360"/>
      <c r="AQ16" s="1360"/>
      <c r="AR16" s="1360"/>
      <c r="AS16" s="1360"/>
      <c r="AT16" s="1360"/>
      <c r="AU16" s="1360"/>
      <c r="AV16" s="1360"/>
      <c r="AW16" s="1360"/>
      <c r="AX16" s="1361"/>
      <c r="AY16" s="1375"/>
      <c r="AZ16" s="1360"/>
      <c r="BA16" s="1360"/>
      <c r="BB16" s="1360"/>
      <c r="BC16" s="1360"/>
      <c r="BD16" s="1360"/>
      <c r="BE16" s="1360"/>
      <c r="BF16" s="1360"/>
      <c r="BG16" s="1360"/>
      <c r="BH16" s="1360"/>
      <c r="BI16" s="1375" t="s">
        <v>1173</v>
      </c>
      <c r="BJ16" s="1360"/>
      <c r="BK16" s="1360"/>
      <c r="BL16" s="1360"/>
      <c r="BM16" s="1360"/>
      <c r="BN16" s="1360"/>
      <c r="BO16" s="1360"/>
      <c r="BP16" s="1360"/>
      <c r="BQ16" s="1360"/>
      <c r="BR16" s="1360"/>
      <c r="BS16" s="1360"/>
      <c r="BT16" s="1361"/>
      <c r="BU16" s="1380"/>
      <c r="BV16" s="1381"/>
      <c r="BW16" s="1381"/>
      <c r="BX16" s="1381"/>
      <c r="BY16" s="1381"/>
      <c r="BZ16" s="1381"/>
      <c r="CA16" s="1381"/>
      <c r="CB16" s="1381"/>
      <c r="CC16" s="1381"/>
    </row>
    <row r="17" spans="1:81" ht="6" customHeight="1">
      <c r="A17" s="1360"/>
      <c r="B17" s="1360"/>
      <c r="C17" s="1375" t="s">
        <v>1147</v>
      </c>
      <c r="D17" s="1360"/>
      <c r="E17" s="1360"/>
      <c r="F17" s="1360"/>
      <c r="G17" s="1360"/>
      <c r="H17" s="1360"/>
      <c r="I17" s="1360"/>
      <c r="J17" s="1360"/>
      <c r="K17" s="1361"/>
      <c r="L17" s="1375"/>
      <c r="M17" s="1360"/>
      <c r="N17" s="1360"/>
      <c r="O17" s="1360"/>
      <c r="P17" s="1360"/>
      <c r="Q17" s="1360"/>
      <c r="R17" s="1360"/>
      <c r="S17" s="1360"/>
      <c r="T17" s="1361"/>
      <c r="U17" s="1375"/>
      <c r="V17" s="1360"/>
      <c r="W17" s="1360"/>
      <c r="X17" s="1360"/>
      <c r="Y17" s="1360"/>
      <c r="Z17" s="1360"/>
      <c r="AA17" s="1360"/>
      <c r="AB17" s="1360"/>
      <c r="AC17" s="1361"/>
      <c r="AD17" s="1375"/>
      <c r="AE17" s="1360"/>
      <c r="AF17" s="1360"/>
      <c r="AG17" s="1360"/>
      <c r="AH17" s="1360"/>
      <c r="AI17" s="1360"/>
      <c r="AJ17" s="1360"/>
      <c r="AK17" s="1360"/>
      <c r="AL17" s="1360"/>
      <c r="AM17" s="1361"/>
      <c r="AN17" s="1375" t="s">
        <v>811</v>
      </c>
      <c r="AO17" s="1360"/>
      <c r="AP17" s="1360"/>
      <c r="AQ17" s="1360"/>
      <c r="AR17" s="1360"/>
      <c r="AS17" s="1360"/>
      <c r="AT17" s="1360"/>
      <c r="AU17" s="1360"/>
      <c r="AV17" s="1360"/>
      <c r="AW17" s="1360"/>
      <c r="AX17" s="1361"/>
      <c r="AY17" s="1375" t="s">
        <v>580</v>
      </c>
      <c r="AZ17" s="1360"/>
      <c r="BA17" s="1360"/>
      <c r="BB17" s="1360"/>
      <c r="BC17" s="1360"/>
      <c r="BD17" s="1360"/>
      <c r="BE17" s="1360"/>
      <c r="BF17" s="1360"/>
      <c r="BG17" s="1360"/>
      <c r="BH17" s="1360"/>
      <c r="BI17" s="1375"/>
      <c r="BJ17" s="1360"/>
      <c r="BK17" s="1360"/>
      <c r="BL17" s="1360"/>
      <c r="BM17" s="1360"/>
      <c r="BN17" s="1360"/>
      <c r="BO17" s="1360"/>
      <c r="BP17" s="1360"/>
      <c r="BQ17" s="1360"/>
      <c r="BR17" s="1360"/>
      <c r="BS17" s="1360"/>
      <c r="BT17" s="1361"/>
      <c r="BU17" s="1380" t="s">
        <v>488</v>
      </c>
      <c r="BV17" s="1381"/>
      <c r="BW17" s="1381"/>
      <c r="BX17" s="1381"/>
      <c r="BY17" s="1381"/>
      <c r="BZ17" s="1381"/>
      <c r="CA17" s="1381"/>
      <c r="CB17" s="1381"/>
      <c r="CC17" s="1381"/>
    </row>
    <row r="18" spans="1:81" ht="6" customHeight="1">
      <c r="A18" s="1360"/>
      <c r="B18" s="1360"/>
      <c r="C18" s="1375"/>
      <c r="D18" s="1360"/>
      <c r="E18" s="1360"/>
      <c r="F18" s="1360"/>
      <c r="G18" s="1360"/>
      <c r="H18" s="1360"/>
      <c r="I18" s="1360"/>
      <c r="J18" s="1360"/>
      <c r="K18" s="1361"/>
      <c r="L18" s="1375" t="s">
        <v>1019</v>
      </c>
      <c r="M18" s="1360"/>
      <c r="N18" s="1360"/>
      <c r="O18" s="1360"/>
      <c r="P18" s="1360"/>
      <c r="Q18" s="1360"/>
      <c r="R18" s="1360"/>
      <c r="S18" s="1360"/>
      <c r="T18" s="1361"/>
      <c r="U18" s="1375" t="s">
        <v>582</v>
      </c>
      <c r="V18" s="1360"/>
      <c r="W18" s="1360"/>
      <c r="X18" s="1360"/>
      <c r="Y18" s="1360"/>
      <c r="Z18" s="1360"/>
      <c r="AA18" s="1360"/>
      <c r="AB18" s="1360"/>
      <c r="AC18" s="1361"/>
      <c r="AD18" s="1375" t="s">
        <v>1195</v>
      </c>
      <c r="AE18" s="1360"/>
      <c r="AF18" s="1360"/>
      <c r="AG18" s="1360"/>
      <c r="AH18" s="1360"/>
      <c r="AI18" s="1360"/>
      <c r="AJ18" s="1360"/>
      <c r="AK18" s="1360"/>
      <c r="AL18" s="1360"/>
      <c r="AM18" s="1361"/>
      <c r="AN18" s="1375"/>
      <c r="AO18" s="1360"/>
      <c r="AP18" s="1360"/>
      <c r="AQ18" s="1360"/>
      <c r="AR18" s="1360"/>
      <c r="AS18" s="1360"/>
      <c r="AT18" s="1360"/>
      <c r="AU18" s="1360"/>
      <c r="AV18" s="1360"/>
      <c r="AW18" s="1360"/>
      <c r="AX18" s="1361"/>
      <c r="AY18" s="1375"/>
      <c r="AZ18" s="1360"/>
      <c r="BA18" s="1360"/>
      <c r="BB18" s="1360"/>
      <c r="BC18" s="1360"/>
      <c r="BD18" s="1360"/>
      <c r="BE18" s="1360"/>
      <c r="BF18" s="1360"/>
      <c r="BG18" s="1360"/>
      <c r="BH18" s="1360"/>
      <c r="BI18" s="1375" t="s">
        <v>1399</v>
      </c>
      <c r="BJ18" s="1360"/>
      <c r="BK18" s="1360"/>
      <c r="BL18" s="1360"/>
      <c r="BM18" s="1360"/>
      <c r="BN18" s="1360"/>
      <c r="BO18" s="1360"/>
      <c r="BP18" s="1360"/>
      <c r="BQ18" s="1360"/>
      <c r="BR18" s="1360"/>
      <c r="BS18" s="1360"/>
      <c r="BT18" s="1361"/>
      <c r="BU18" s="1380"/>
      <c r="BV18" s="1381"/>
      <c r="BW18" s="1381"/>
      <c r="BX18" s="1381"/>
      <c r="BY18" s="1381"/>
      <c r="BZ18" s="1381"/>
      <c r="CA18" s="1381"/>
      <c r="CB18" s="1381"/>
      <c r="CC18" s="1381"/>
    </row>
    <row r="19" spans="1:81" ht="6" customHeight="1">
      <c r="A19" s="1360"/>
      <c r="B19" s="1360"/>
      <c r="C19" s="1375">
        <v>18180</v>
      </c>
      <c r="D19" s="1360"/>
      <c r="E19" s="1360"/>
      <c r="F19" s="1360"/>
      <c r="G19" s="1360"/>
      <c r="H19" s="1360"/>
      <c r="I19" s="1360"/>
      <c r="J19" s="1360"/>
      <c r="K19" s="1361"/>
      <c r="L19" s="1375"/>
      <c r="M19" s="1360"/>
      <c r="N19" s="1360"/>
      <c r="O19" s="1360"/>
      <c r="P19" s="1360"/>
      <c r="Q19" s="1360"/>
      <c r="R19" s="1360"/>
      <c r="S19" s="1360"/>
      <c r="T19" s="1361"/>
      <c r="U19" s="1375"/>
      <c r="V19" s="1360"/>
      <c r="W19" s="1360"/>
      <c r="X19" s="1360"/>
      <c r="Y19" s="1360"/>
      <c r="Z19" s="1360"/>
      <c r="AA19" s="1360"/>
      <c r="AB19" s="1360"/>
      <c r="AC19" s="1361"/>
      <c r="AD19" s="1375"/>
      <c r="AE19" s="1360"/>
      <c r="AF19" s="1360"/>
      <c r="AG19" s="1360"/>
      <c r="AH19" s="1360"/>
      <c r="AI19" s="1360"/>
      <c r="AJ19" s="1360"/>
      <c r="AK19" s="1360"/>
      <c r="AL19" s="1360"/>
      <c r="AM19" s="1361"/>
      <c r="AN19" s="1375" t="s">
        <v>1196</v>
      </c>
      <c r="AO19" s="1360"/>
      <c r="AP19" s="1360"/>
      <c r="AQ19" s="1360"/>
      <c r="AR19" s="1360"/>
      <c r="AS19" s="1360"/>
      <c r="AT19" s="1360"/>
      <c r="AU19" s="1360"/>
      <c r="AV19" s="1360"/>
      <c r="AW19" s="1360"/>
      <c r="AX19" s="1361"/>
      <c r="AY19" s="247"/>
      <c r="AZ19" s="248"/>
      <c r="BA19" s="248"/>
      <c r="BB19" s="248"/>
      <c r="BC19" s="248"/>
      <c r="BD19" s="248"/>
      <c r="BE19" s="248"/>
      <c r="BF19" s="248"/>
      <c r="BG19" s="248"/>
      <c r="BH19" s="239"/>
      <c r="BI19" s="1375"/>
      <c r="BJ19" s="1360"/>
      <c r="BK19" s="1360"/>
      <c r="BL19" s="1360"/>
      <c r="BM19" s="1360"/>
      <c r="BN19" s="1360"/>
      <c r="BO19" s="1360"/>
      <c r="BP19" s="1360"/>
      <c r="BQ19" s="1360"/>
      <c r="BR19" s="1360"/>
      <c r="BS19" s="1360"/>
      <c r="BT19" s="1361"/>
      <c r="BU19" s="1380" t="s">
        <v>489</v>
      </c>
      <c r="BV19" s="1381"/>
      <c r="BW19" s="1381"/>
      <c r="BX19" s="1381"/>
      <c r="BY19" s="1381"/>
      <c r="BZ19" s="1381"/>
      <c r="CA19" s="1381"/>
      <c r="CB19" s="1381"/>
      <c r="CC19" s="1381"/>
    </row>
    <row r="20" spans="1:81" ht="6" customHeight="1">
      <c r="A20" s="1360"/>
      <c r="B20" s="1360"/>
      <c r="C20" s="1375"/>
      <c r="D20" s="1360"/>
      <c r="E20" s="1360"/>
      <c r="F20" s="1360"/>
      <c r="G20" s="1360"/>
      <c r="H20" s="1360"/>
      <c r="I20" s="1360"/>
      <c r="J20" s="1360"/>
      <c r="K20" s="1361"/>
      <c r="L20" s="247"/>
      <c r="M20" s="248"/>
      <c r="N20" s="248"/>
      <c r="O20" s="248"/>
      <c r="P20" s="248"/>
      <c r="Q20" s="248"/>
      <c r="R20" s="248"/>
      <c r="S20" s="248"/>
      <c r="T20" s="249"/>
      <c r="U20" s="247"/>
      <c r="V20" s="248"/>
      <c r="W20" s="248"/>
      <c r="X20" s="248"/>
      <c r="Y20" s="248"/>
      <c r="Z20" s="248"/>
      <c r="AA20" s="248"/>
      <c r="AB20" s="248"/>
      <c r="AC20" s="249"/>
      <c r="AD20" s="247"/>
      <c r="AE20" s="248"/>
      <c r="AF20" s="248"/>
      <c r="AG20" s="248"/>
      <c r="AH20" s="248"/>
      <c r="AI20" s="248"/>
      <c r="AJ20" s="248"/>
      <c r="AK20" s="248"/>
      <c r="AL20" s="248"/>
      <c r="AM20" s="249"/>
      <c r="AN20" s="1375"/>
      <c r="AO20" s="1360"/>
      <c r="AP20" s="1360"/>
      <c r="AQ20" s="1360"/>
      <c r="AR20" s="1360"/>
      <c r="AS20" s="1360"/>
      <c r="AT20" s="1360"/>
      <c r="AU20" s="1360"/>
      <c r="AV20" s="1360"/>
      <c r="AW20" s="1360"/>
      <c r="AX20" s="1361"/>
      <c r="AY20" s="247"/>
      <c r="AZ20" s="248"/>
      <c r="BA20" s="248"/>
      <c r="BB20" s="248"/>
      <c r="BC20" s="248"/>
      <c r="BD20" s="248"/>
      <c r="BE20" s="248"/>
      <c r="BF20" s="248"/>
      <c r="BG20" s="248"/>
      <c r="BH20" s="239"/>
      <c r="BI20" s="1375" t="s">
        <v>617</v>
      </c>
      <c r="BJ20" s="1360"/>
      <c r="BK20" s="1360"/>
      <c r="BL20" s="1360"/>
      <c r="BM20" s="1360"/>
      <c r="BN20" s="1360"/>
      <c r="BO20" s="1360"/>
      <c r="BP20" s="1360"/>
      <c r="BQ20" s="1360"/>
      <c r="BR20" s="1360"/>
      <c r="BS20" s="1360"/>
      <c r="BT20" s="1361"/>
      <c r="BU20" s="1380"/>
      <c r="BV20" s="1381"/>
      <c r="BW20" s="1381"/>
      <c r="BX20" s="1381"/>
      <c r="BY20" s="1381"/>
      <c r="BZ20" s="1381"/>
      <c r="CA20" s="1381"/>
      <c r="CB20" s="1381"/>
      <c r="CC20" s="1381"/>
    </row>
    <row r="21" spans="1:81" ht="6" customHeight="1">
      <c r="A21" s="1360"/>
      <c r="B21" s="1360"/>
      <c r="C21" s="247"/>
      <c r="D21" s="248"/>
      <c r="E21" s="248"/>
      <c r="F21" s="248"/>
      <c r="G21" s="248"/>
      <c r="H21" s="248"/>
      <c r="I21" s="248"/>
      <c r="J21" s="239"/>
      <c r="K21" s="264"/>
      <c r="L21" s="247"/>
      <c r="M21" s="248"/>
      <c r="N21" s="248"/>
      <c r="O21" s="248"/>
      <c r="P21" s="248"/>
      <c r="Q21" s="248"/>
      <c r="R21" s="248"/>
      <c r="S21" s="248"/>
      <c r="T21" s="249"/>
      <c r="U21" s="247"/>
      <c r="V21" s="248"/>
      <c r="W21" s="248"/>
      <c r="X21" s="248"/>
      <c r="Y21" s="248"/>
      <c r="Z21" s="248"/>
      <c r="AA21" s="248"/>
      <c r="AB21" s="248"/>
      <c r="AC21" s="249"/>
      <c r="AD21" s="247"/>
      <c r="AE21" s="248"/>
      <c r="AF21" s="248"/>
      <c r="AG21" s="248"/>
      <c r="AH21" s="248"/>
      <c r="AI21" s="248"/>
      <c r="AJ21" s="248"/>
      <c r="AK21" s="248"/>
      <c r="AL21" s="248"/>
      <c r="AM21" s="249"/>
      <c r="AN21" s="1375" t="s">
        <v>1400</v>
      </c>
      <c r="AO21" s="1360"/>
      <c r="AP21" s="1360"/>
      <c r="AQ21" s="1360"/>
      <c r="AR21" s="1360"/>
      <c r="AS21" s="1360"/>
      <c r="AT21" s="1360"/>
      <c r="AU21" s="1360"/>
      <c r="AV21" s="1360"/>
      <c r="AW21" s="1360"/>
      <c r="AX21" s="1361"/>
      <c r="AY21" s="247"/>
      <c r="AZ21" s="248"/>
      <c r="BA21" s="248"/>
      <c r="BB21" s="248"/>
      <c r="BC21" s="248"/>
      <c r="BD21" s="248"/>
      <c r="BE21" s="248"/>
      <c r="BF21" s="248"/>
      <c r="BG21" s="248"/>
      <c r="BH21" s="239"/>
      <c r="BI21" s="1375"/>
      <c r="BJ21" s="1360"/>
      <c r="BK21" s="1360"/>
      <c r="BL21" s="1360"/>
      <c r="BM21" s="1360"/>
      <c r="BN21" s="1360"/>
      <c r="BO21" s="1360"/>
      <c r="BP21" s="1360"/>
      <c r="BQ21" s="1360"/>
      <c r="BR21" s="1360"/>
      <c r="BS21" s="1360"/>
      <c r="BT21" s="1361"/>
      <c r="BU21" s="1380" t="s">
        <v>620</v>
      </c>
      <c r="BV21" s="1381"/>
      <c r="BW21" s="1381"/>
      <c r="BX21" s="1381"/>
      <c r="BY21" s="1381"/>
      <c r="BZ21" s="1381"/>
      <c r="CA21" s="1381"/>
      <c r="CB21" s="1381"/>
      <c r="CC21" s="1381"/>
    </row>
    <row r="22" spans="1:81" ht="6" customHeight="1">
      <c r="A22" s="1360"/>
      <c r="B22" s="1360"/>
      <c r="C22" s="247"/>
      <c r="D22" s="248"/>
      <c r="E22" s="248"/>
      <c r="F22" s="248"/>
      <c r="G22" s="248"/>
      <c r="H22" s="248"/>
      <c r="I22" s="248"/>
      <c r="J22" s="239"/>
      <c r="K22" s="264"/>
      <c r="L22" s="247"/>
      <c r="M22" s="248"/>
      <c r="N22" s="248"/>
      <c r="O22" s="248"/>
      <c r="P22" s="248"/>
      <c r="Q22" s="248"/>
      <c r="R22" s="248"/>
      <c r="S22" s="248"/>
      <c r="T22" s="249"/>
      <c r="U22" s="247"/>
      <c r="V22" s="248"/>
      <c r="W22" s="248"/>
      <c r="X22" s="248"/>
      <c r="Y22" s="248"/>
      <c r="Z22" s="248"/>
      <c r="AA22" s="248"/>
      <c r="AB22" s="248"/>
      <c r="AC22" s="249"/>
      <c r="AD22" s="247"/>
      <c r="AE22" s="248"/>
      <c r="AF22" s="248"/>
      <c r="AG22" s="248"/>
      <c r="AH22" s="248"/>
      <c r="AI22" s="248"/>
      <c r="AJ22" s="248"/>
      <c r="AK22" s="248"/>
      <c r="AL22" s="248"/>
      <c r="AM22" s="249"/>
      <c r="AN22" s="1375"/>
      <c r="AO22" s="1360"/>
      <c r="AP22" s="1360"/>
      <c r="AQ22" s="1360"/>
      <c r="AR22" s="1360"/>
      <c r="AS22" s="1360"/>
      <c r="AT22" s="1360"/>
      <c r="AU22" s="1360"/>
      <c r="AV22" s="1360"/>
      <c r="AW22" s="1360"/>
      <c r="AX22" s="1361"/>
      <c r="AY22" s="247"/>
      <c r="AZ22" s="248"/>
      <c r="BA22" s="248"/>
      <c r="BB22" s="248"/>
      <c r="BC22" s="248"/>
      <c r="BD22" s="248"/>
      <c r="BE22" s="248"/>
      <c r="BF22" s="248"/>
      <c r="BG22" s="248"/>
      <c r="BH22" s="239"/>
      <c r="BI22" s="265"/>
      <c r="BJ22" s="239"/>
      <c r="BK22" s="239"/>
      <c r="BL22" s="239"/>
      <c r="BM22" s="239"/>
      <c r="BN22" s="239"/>
      <c r="BO22" s="239"/>
      <c r="BP22" s="239"/>
      <c r="BQ22" s="239"/>
      <c r="BR22" s="239"/>
      <c r="BS22" s="239"/>
      <c r="BT22" s="264"/>
      <c r="BU22" s="1380"/>
      <c r="BV22" s="1381"/>
      <c r="BW22" s="1381"/>
      <c r="BX22" s="1381"/>
      <c r="BY22" s="1381"/>
      <c r="BZ22" s="1381"/>
      <c r="CA22" s="1381"/>
      <c r="CB22" s="1381"/>
      <c r="CC22" s="1381"/>
    </row>
    <row r="23" spans="1:81" ht="6" customHeight="1">
      <c r="A23" s="1360"/>
      <c r="B23" s="1360"/>
      <c r="C23" s="255"/>
      <c r="D23" s="253"/>
      <c r="E23" s="253"/>
      <c r="F23" s="253"/>
      <c r="G23" s="253"/>
      <c r="H23" s="253"/>
      <c r="I23" s="253"/>
      <c r="J23" s="266"/>
      <c r="K23" s="267"/>
      <c r="L23" s="268"/>
      <c r="M23" s="266"/>
      <c r="N23" s="266"/>
      <c r="O23" s="266"/>
      <c r="P23" s="266"/>
      <c r="Q23" s="266"/>
      <c r="R23" s="266"/>
      <c r="S23" s="266"/>
      <c r="T23" s="267"/>
      <c r="U23" s="255"/>
      <c r="V23" s="253"/>
      <c r="W23" s="253"/>
      <c r="X23" s="253"/>
      <c r="Y23" s="253"/>
      <c r="Z23" s="253"/>
      <c r="AA23" s="253"/>
      <c r="AB23" s="253"/>
      <c r="AC23" s="254"/>
      <c r="AD23" s="247"/>
      <c r="AE23" s="248"/>
      <c r="AF23" s="248"/>
      <c r="AG23" s="248"/>
      <c r="AH23" s="248"/>
      <c r="AI23" s="248"/>
      <c r="AJ23" s="248"/>
      <c r="AK23" s="248"/>
      <c r="AL23" s="248"/>
      <c r="AM23" s="249"/>
      <c r="AN23" s="255"/>
      <c r="AO23" s="253"/>
      <c r="AP23" s="253"/>
      <c r="AQ23" s="253"/>
      <c r="AR23" s="253"/>
      <c r="AS23" s="253"/>
      <c r="AT23" s="253"/>
      <c r="AU23" s="253"/>
      <c r="AV23" s="253"/>
      <c r="AW23" s="253"/>
      <c r="AX23" s="254"/>
      <c r="AY23" s="255"/>
      <c r="AZ23" s="253"/>
      <c r="BA23" s="253"/>
      <c r="BB23" s="253"/>
      <c r="BC23" s="253"/>
      <c r="BD23" s="253"/>
      <c r="BE23" s="253"/>
      <c r="BF23" s="253"/>
      <c r="BG23" s="253"/>
      <c r="BH23" s="266"/>
      <c r="BI23" s="268"/>
      <c r="BJ23" s="266"/>
      <c r="BK23" s="266"/>
      <c r="BL23" s="266"/>
      <c r="BM23" s="266"/>
      <c r="BN23" s="266"/>
      <c r="BO23" s="266"/>
      <c r="BP23" s="266"/>
      <c r="BQ23" s="266"/>
      <c r="BR23" s="266"/>
      <c r="BS23" s="266"/>
      <c r="BT23" s="267"/>
      <c r="CA23" s="248"/>
      <c r="CB23" s="248"/>
      <c r="CC23" s="248"/>
    </row>
    <row r="24" spans="1:81" s="239" customFormat="1" ht="6" customHeight="1">
      <c r="A24" s="1360"/>
      <c r="B24" s="1360"/>
      <c r="C24" s="1364" t="s">
        <v>593</v>
      </c>
      <c r="D24" s="1365"/>
      <c r="E24" s="1365"/>
      <c r="F24" s="1365"/>
      <c r="G24" s="1365"/>
      <c r="H24" s="1365"/>
      <c r="I24" s="1365"/>
      <c r="J24" s="1365"/>
      <c r="K24" s="1365"/>
      <c r="L24" s="1364" t="s">
        <v>591</v>
      </c>
      <c r="M24" s="1365"/>
      <c r="N24" s="1365"/>
      <c r="O24" s="1365"/>
      <c r="P24" s="1365"/>
      <c r="Q24" s="1365"/>
      <c r="R24" s="1365"/>
      <c r="S24" s="1365"/>
      <c r="T24" s="1370"/>
      <c r="U24" s="1364" t="s">
        <v>1130</v>
      </c>
      <c r="V24" s="1365"/>
      <c r="W24" s="1365"/>
      <c r="X24" s="1365"/>
      <c r="Y24" s="1365"/>
      <c r="Z24" s="1365"/>
      <c r="AA24" s="1365"/>
      <c r="AB24" s="1365"/>
      <c r="AC24" s="1370"/>
      <c r="AD24" s="1364" t="s">
        <v>593</v>
      </c>
      <c r="AE24" s="1365"/>
      <c r="AF24" s="1365"/>
      <c r="AG24" s="1365"/>
      <c r="AH24" s="1365"/>
      <c r="AI24" s="1365"/>
      <c r="AJ24" s="1365"/>
      <c r="AK24" s="1365"/>
      <c r="AL24" s="1365"/>
      <c r="AM24" s="1370"/>
      <c r="AN24" s="1364" t="s">
        <v>591</v>
      </c>
      <c r="AO24" s="1365"/>
      <c r="AP24" s="1365"/>
      <c r="AQ24" s="1365"/>
      <c r="AR24" s="1365"/>
      <c r="AS24" s="1365"/>
      <c r="AT24" s="1365"/>
      <c r="AU24" s="1365"/>
      <c r="AV24" s="1365"/>
      <c r="AW24" s="1365"/>
      <c r="AX24" s="1370"/>
      <c r="AY24" s="1364" t="s">
        <v>592</v>
      </c>
      <c r="AZ24" s="1365"/>
      <c r="BA24" s="1365"/>
      <c r="BB24" s="1365"/>
      <c r="BC24" s="1365"/>
      <c r="BD24" s="1365"/>
      <c r="BE24" s="1365"/>
      <c r="BF24" s="1365"/>
      <c r="BG24" s="1365"/>
      <c r="BH24" s="1370"/>
      <c r="BI24" s="1364" t="s">
        <v>593</v>
      </c>
      <c r="BJ24" s="1365"/>
      <c r="BK24" s="1365"/>
      <c r="BL24" s="1365"/>
      <c r="BM24" s="1365"/>
      <c r="BN24" s="1365"/>
      <c r="BO24" s="1365"/>
      <c r="BP24" s="1365"/>
      <c r="BQ24" s="1365"/>
      <c r="BR24" s="1365"/>
      <c r="BS24" s="1365"/>
      <c r="BT24" s="1370"/>
      <c r="BU24" s="1364" t="s">
        <v>1130</v>
      </c>
      <c r="BV24" s="1365"/>
      <c r="BW24" s="1365"/>
      <c r="BX24" s="1365"/>
      <c r="BY24" s="1365"/>
      <c r="BZ24" s="1365"/>
      <c r="CA24" s="1365"/>
      <c r="CB24" s="1365"/>
      <c r="CC24" s="1365"/>
    </row>
    <row r="25" spans="1:81" s="239" customFormat="1" ht="6" customHeight="1">
      <c r="A25" s="1360"/>
      <c r="B25" s="1360"/>
      <c r="C25" s="1366"/>
      <c r="D25" s="1367"/>
      <c r="E25" s="1367"/>
      <c r="F25" s="1367"/>
      <c r="G25" s="1367"/>
      <c r="H25" s="1367"/>
      <c r="I25" s="1367"/>
      <c r="J25" s="1367"/>
      <c r="K25" s="1367"/>
      <c r="L25" s="1366"/>
      <c r="M25" s="1367"/>
      <c r="N25" s="1367"/>
      <c r="O25" s="1367"/>
      <c r="P25" s="1367"/>
      <c r="Q25" s="1367"/>
      <c r="R25" s="1367"/>
      <c r="S25" s="1367"/>
      <c r="T25" s="1371"/>
      <c r="U25" s="1366"/>
      <c r="V25" s="1367"/>
      <c r="W25" s="1367"/>
      <c r="X25" s="1367"/>
      <c r="Y25" s="1367"/>
      <c r="Z25" s="1367"/>
      <c r="AA25" s="1367"/>
      <c r="AB25" s="1367"/>
      <c r="AC25" s="1371"/>
      <c r="AD25" s="1366"/>
      <c r="AE25" s="1367"/>
      <c r="AF25" s="1367"/>
      <c r="AG25" s="1367"/>
      <c r="AH25" s="1367"/>
      <c r="AI25" s="1367"/>
      <c r="AJ25" s="1367"/>
      <c r="AK25" s="1367"/>
      <c r="AL25" s="1367"/>
      <c r="AM25" s="1371"/>
      <c r="AN25" s="1366"/>
      <c r="AO25" s="1367"/>
      <c r="AP25" s="1367"/>
      <c r="AQ25" s="1367"/>
      <c r="AR25" s="1367"/>
      <c r="AS25" s="1367"/>
      <c r="AT25" s="1367"/>
      <c r="AU25" s="1367"/>
      <c r="AV25" s="1367"/>
      <c r="AW25" s="1367"/>
      <c r="AX25" s="1371"/>
      <c r="AY25" s="1366"/>
      <c r="AZ25" s="1367"/>
      <c r="BA25" s="1367"/>
      <c r="BB25" s="1367"/>
      <c r="BC25" s="1367"/>
      <c r="BD25" s="1367"/>
      <c r="BE25" s="1367"/>
      <c r="BF25" s="1367"/>
      <c r="BG25" s="1367"/>
      <c r="BH25" s="1371"/>
      <c r="BI25" s="1366"/>
      <c r="BJ25" s="1367"/>
      <c r="BK25" s="1367"/>
      <c r="BL25" s="1367"/>
      <c r="BM25" s="1367"/>
      <c r="BN25" s="1367"/>
      <c r="BO25" s="1367"/>
      <c r="BP25" s="1367"/>
      <c r="BQ25" s="1367"/>
      <c r="BR25" s="1367"/>
      <c r="BS25" s="1367"/>
      <c r="BT25" s="1371"/>
      <c r="BU25" s="1366"/>
      <c r="BV25" s="1367"/>
      <c r="BW25" s="1367"/>
      <c r="BX25" s="1367"/>
      <c r="BY25" s="1367"/>
      <c r="BZ25" s="1367"/>
      <c r="CA25" s="1367"/>
      <c r="CB25" s="1367"/>
      <c r="CC25" s="1367"/>
    </row>
    <row r="26" spans="1:81" s="239" customFormat="1" ht="6" customHeight="1">
      <c r="A26" s="1362"/>
      <c r="B26" s="1362"/>
      <c r="C26" s="1368"/>
      <c r="D26" s="1369"/>
      <c r="E26" s="1369"/>
      <c r="F26" s="1369"/>
      <c r="G26" s="1369"/>
      <c r="H26" s="1369"/>
      <c r="I26" s="1369"/>
      <c r="J26" s="1369"/>
      <c r="K26" s="1369"/>
      <c r="L26" s="1368"/>
      <c r="M26" s="1369"/>
      <c r="N26" s="1369"/>
      <c r="O26" s="1369"/>
      <c r="P26" s="1369"/>
      <c r="Q26" s="1369"/>
      <c r="R26" s="1369"/>
      <c r="S26" s="1369"/>
      <c r="T26" s="1373"/>
      <c r="U26" s="1368"/>
      <c r="V26" s="1369"/>
      <c r="W26" s="1369"/>
      <c r="X26" s="1369"/>
      <c r="Y26" s="1369"/>
      <c r="Z26" s="1369"/>
      <c r="AA26" s="1369"/>
      <c r="AB26" s="1369"/>
      <c r="AC26" s="1373"/>
      <c r="AD26" s="1368"/>
      <c r="AE26" s="1369"/>
      <c r="AF26" s="1369"/>
      <c r="AG26" s="1369"/>
      <c r="AH26" s="1369"/>
      <c r="AI26" s="1369"/>
      <c r="AJ26" s="1369"/>
      <c r="AK26" s="1369"/>
      <c r="AL26" s="1369"/>
      <c r="AM26" s="1373"/>
      <c r="AN26" s="1368"/>
      <c r="AO26" s="1369"/>
      <c r="AP26" s="1369"/>
      <c r="AQ26" s="1369"/>
      <c r="AR26" s="1369"/>
      <c r="AS26" s="1369"/>
      <c r="AT26" s="1369"/>
      <c r="AU26" s="1369"/>
      <c r="AV26" s="1369"/>
      <c r="AW26" s="1369"/>
      <c r="AX26" s="1373"/>
      <c r="AY26" s="1368"/>
      <c r="AZ26" s="1369"/>
      <c r="BA26" s="1369"/>
      <c r="BB26" s="1369"/>
      <c r="BC26" s="1369"/>
      <c r="BD26" s="1369"/>
      <c r="BE26" s="1369"/>
      <c r="BF26" s="1369"/>
      <c r="BG26" s="1369"/>
      <c r="BH26" s="1373"/>
      <c r="BI26" s="1368"/>
      <c r="BJ26" s="1369"/>
      <c r="BK26" s="1369"/>
      <c r="BL26" s="1369"/>
      <c r="BM26" s="1369"/>
      <c r="BN26" s="1369"/>
      <c r="BO26" s="1369"/>
      <c r="BP26" s="1369"/>
      <c r="BQ26" s="1369"/>
      <c r="BR26" s="1369"/>
      <c r="BS26" s="1369"/>
      <c r="BT26" s="1373"/>
      <c r="BU26" s="1368"/>
      <c r="BV26" s="1369"/>
      <c r="BW26" s="1369"/>
      <c r="BX26" s="1369"/>
      <c r="BY26" s="1369"/>
      <c r="BZ26" s="1369"/>
      <c r="CA26" s="1369"/>
      <c r="CB26" s="1369"/>
      <c r="CC26" s="1369"/>
    </row>
    <row r="27" spans="1:81" ht="13.35" customHeight="1">
      <c r="A27" s="240"/>
      <c r="B27" s="239"/>
      <c r="C27" s="1382"/>
      <c r="D27" s="1382"/>
      <c r="E27" s="1382"/>
      <c r="F27" s="1382"/>
      <c r="G27" s="1382"/>
      <c r="H27" s="1382"/>
      <c r="I27" s="1382"/>
      <c r="J27" s="1382"/>
      <c r="K27" s="259"/>
      <c r="L27" s="1382"/>
      <c r="M27" s="1382"/>
      <c r="N27" s="1382"/>
      <c r="O27" s="1382"/>
      <c r="P27" s="1382"/>
      <c r="Q27" s="1382"/>
      <c r="R27" s="1382"/>
      <c r="S27" s="1382"/>
      <c r="T27" s="259"/>
      <c r="U27" s="1382"/>
      <c r="V27" s="1382"/>
      <c r="W27" s="1382"/>
      <c r="X27" s="1382"/>
      <c r="Y27" s="1382"/>
      <c r="Z27" s="1382"/>
      <c r="AA27" s="1382"/>
      <c r="AB27" s="1382"/>
      <c r="AC27" s="259"/>
      <c r="AD27" s="1382"/>
      <c r="AE27" s="1382"/>
      <c r="AF27" s="1382"/>
      <c r="AG27" s="1382"/>
      <c r="AH27" s="1382"/>
      <c r="AI27" s="1382"/>
      <c r="AJ27" s="1382"/>
      <c r="AK27" s="1382"/>
      <c r="AL27" s="1382"/>
      <c r="AM27" s="259"/>
      <c r="AN27" s="1382"/>
      <c r="AO27" s="1382"/>
      <c r="AP27" s="1382"/>
      <c r="AQ27" s="1382"/>
      <c r="AR27" s="1382"/>
      <c r="AS27" s="1382"/>
      <c r="AT27" s="1382"/>
      <c r="AU27" s="1382"/>
      <c r="AV27" s="1382"/>
      <c r="AW27" s="1382"/>
      <c r="AX27" s="259"/>
      <c r="AY27" s="1382"/>
      <c r="AZ27" s="1382"/>
      <c r="BA27" s="1382"/>
      <c r="BB27" s="1382"/>
      <c r="BC27" s="1382"/>
      <c r="BD27" s="1382"/>
      <c r="BE27" s="1382"/>
      <c r="BF27" s="1382"/>
      <c r="BG27" s="1382"/>
      <c r="BH27" s="259"/>
      <c r="BI27" s="1382"/>
      <c r="BJ27" s="1382"/>
      <c r="BK27" s="1382"/>
      <c r="BL27" s="1382"/>
      <c r="BM27" s="1382"/>
      <c r="BN27" s="1382"/>
      <c r="BO27" s="1382"/>
      <c r="BP27" s="1382"/>
      <c r="BQ27" s="1382"/>
      <c r="BR27" s="1382"/>
      <c r="BS27" s="1382"/>
      <c r="BT27" s="259"/>
      <c r="BU27" s="1382"/>
      <c r="BV27" s="1382"/>
      <c r="BW27" s="1382"/>
      <c r="BX27" s="1382"/>
      <c r="BY27" s="1382"/>
      <c r="BZ27" s="1382"/>
      <c r="CA27" s="1382"/>
      <c r="CB27" s="1382"/>
      <c r="CC27" s="259"/>
    </row>
    <row r="28" spans="1:81" ht="13.35" customHeight="1">
      <c r="A28" s="240">
        <v>2010</v>
      </c>
      <c r="B28" s="240" t="s">
        <v>544</v>
      </c>
      <c r="C28" s="1349">
        <v>57722</v>
      </c>
      <c r="D28" s="1349"/>
      <c r="E28" s="1349"/>
      <c r="F28" s="1349"/>
      <c r="G28" s="1349"/>
      <c r="H28" s="1349"/>
      <c r="I28" s="1349"/>
      <c r="J28" s="1349"/>
      <c r="K28" s="1349"/>
      <c r="L28" s="1349">
        <v>3966</v>
      </c>
      <c r="M28" s="1349"/>
      <c r="N28" s="1349"/>
      <c r="O28" s="1349"/>
      <c r="P28" s="1349"/>
      <c r="Q28" s="1349"/>
      <c r="R28" s="1349"/>
      <c r="S28" s="1351"/>
      <c r="T28" s="1351"/>
      <c r="U28" s="1349">
        <v>1341</v>
      </c>
      <c r="V28" s="1349"/>
      <c r="W28" s="1349"/>
      <c r="X28" s="1349"/>
      <c r="Y28" s="1349"/>
      <c r="Z28" s="1349"/>
      <c r="AA28" s="1349"/>
      <c r="AB28" s="1351"/>
      <c r="AC28" s="1351"/>
      <c r="AD28" s="1348">
        <v>4598</v>
      </c>
      <c r="AE28" s="1348"/>
      <c r="AF28" s="1348"/>
      <c r="AG28" s="1348"/>
      <c r="AH28" s="1348"/>
      <c r="AI28" s="1348"/>
      <c r="AJ28" s="1348"/>
      <c r="AK28" s="1348"/>
      <c r="AL28" s="1351"/>
      <c r="AM28" s="1351"/>
      <c r="AN28" s="1350" t="s">
        <v>316</v>
      </c>
      <c r="AO28" s="1350"/>
      <c r="AP28" s="1350"/>
      <c r="AQ28" s="1350"/>
      <c r="AR28" s="1350"/>
      <c r="AS28" s="1350"/>
      <c r="AT28" s="1350"/>
      <c r="AU28" s="1350"/>
      <c r="AV28" s="1350"/>
      <c r="AW28" s="1350"/>
      <c r="AX28" s="1350"/>
      <c r="AY28" s="1349">
        <v>40</v>
      </c>
      <c r="AZ28" s="1349"/>
      <c r="BA28" s="1349"/>
      <c r="BB28" s="1349"/>
      <c r="BC28" s="1349"/>
      <c r="BD28" s="1349"/>
      <c r="BE28" s="1349"/>
      <c r="BF28" s="1349"/>
      <c r="BG28" s="1349"/>
      <c r="BH28" s="1349"/>
      <c r="BI28" s="1349">
        <v>4328</v>
      </c>
      <c r="BJ28" s="1349"/>
      <c r="BK28" s="1349"/>
      <c r="BL28" s="1349"/>
      <c r="BM28" s="1349"/>
      <c r="BN28" s="1349"/>
      <c r="BO28" s="1349"/>
      <c r="BP28" s="1349"/>
      <c r="BQ28" s="1349"/>
      <c r="BR28" s="1349"/>
      <c r="BS28" s="1349"/>
      <c r="BT28" s="1349"/>
      <c r="BU28" s="1349">
        <v>287</v>
      </c>
      <c r="BV28" s="1349"/>
      <c r="BW28" s="1349"/>
      <c r="BX28" s="1349"/>
      <c r="BY28" s="1349"/>
      <c r="BZ28" s="1349"/>
      <c r="CA28" s="1349"/>
      <c r="CB28" s="1349"/>
      <c r="CC28" s="1349"/>
    </row>
    <row r="29" spans="1:81" ht="13.35" customHeight="1">
      <c r="A29" s="240"/>
      <c r="B29" s="240" t="s">
        <v>69</v>
      </c>
      <c r="C29" s="1349">
        <v>55976</v>
      </c>
      <c r="D29" s="1349"/>
      <c r="E29" s="1349"/>
      <c r="F29" s="1349"/>
      <c r="G29" s="1349"/>
      <c r="H29" s="1349"/>
      <c r="I29" s="1349"/>
      <c r="J29" s="1349"/>
      <c r="K29" s="1349"/>
      <c r="L29" s="1349">
        <v>8967</v>
      </c>
      <c r="M29" s="1349"/>
      <c r="N29" s="1349"/>
      <c r="O29" s="1349"/>
      <c r="P29" s="1349"/>
      <c r="Q29" s="1349"/>
      <c r="R29" s="1349"/>
      <c r="S29" s="1351"/>
      <c r="T29" s="1351"/>
      <c r="U29" s="1349">
        <v>3616</v>
      </c>
      <c r="V29" s="1349"/>
      <c r="W29" s="1349"/>
      <c r="X29" s="1349"/>
      <c r="Y29" s="1349"/>
      <c r="Z29" s="1349"/>
      <c r="AA29" s="1349"/>
      <c r="AB29" s="1351"/>
      <c r="AC29" s="1351"/>
      <c r="AD29" s="1348">
        <v>6118</v>
      </c>
      <c r="AE29" s="1348"/>
      <c r="AF29" s="1348"/>
      <c r="AG29" s="1348"/>
      <c r="AH29" s="1348"/>
      <c r="AI29" s="1348"/>
      <c r="AJ29" s="1348"/>
      <c r="AK29" s="1348"/>
      <c r="AL29" s="1351"/>
      <c r="AM29" s="1351"/>
      <c r="AN29" s="1350" t="s">
        <v>316</v>
      </c>
      <c r="AO29" s="1350"/>
      <c r="AP29" s="1350"/>
      <c r="AQ29" s="1350"/>
      <c r="AR29" s="1350"/>
      <c r="AS29" s="1350"/>
      <c r="AT29" s="1350"/>
      <c r="AU29" s="1350"/>
      <c r="AV29" s="1350"/>
      <c r="AW29" s="1350"/>
      <c r="AX29" s="1350"/>
      <c r="AY29" s="1349">
        <v>57</v>
      </c>
      <c r="AZ29" s="1349"/>
      <c r="BA29" s="1349"/>
      <c r="BB29" s="1349"/>
      <c r="BC29" s="1349"/>
      <c r="BD29" s="1349"/>
      <c r="BE29" s="1349"/>
      <c r="BF29" s="1349"/>
      <c r="BG29" s="1349"/>
      <c r="BH29" s="1349"/>
      <c r="BI29" s="1349">
        <v>9026</v>
      </c>
      <c r="BJ29" s="1349"/>
      <c r="BK29" s="1349"/>
      <c r="BL29" s="1349"/>
      <c r="BM29" s="1349"/>
      <c r="BN29" s="1349"/>
      <c r="BO29" s="1349"/>
      <c r="BP29" s="1349"/>
      <c r="BQ29" s="1349"/>
      <c r="BR29" s="1349"/>
      <c r="BS29" s="1349"/>
      <c r="BT29" s="1349"/>
      <c r="BU29" s="1349">
        <v>606</v>
      </c>
      <c r="BV29" s="1349"/>
      <c r="BW29" s="1349"/>
      <c r="BX29" s="1349"/>
      <c r="BY29" s="1349"/>
      <c r="BZ29" s="1349"/>
      <c r="CA29" s="1349"/>
      <c r="CB29" s="1349"/>
      <c r="CC29" s="1349"/>
    </row>
    <row r="30" spans="1:81" ht="13.35" customHeight="1">
      <c r="A30" s="240"/>
      <c r="B30" s="240" t="s">
        <v>315</v>
      </c>
      <c r="C30" s="1349">
        <v>58888</v>
      </c>
      <c r="D30" s="1349"/>
      <c r="E30" s="1349"/>
      <c r="F30" s="1349"/>
      <c r="G30" s="1349"/>
      <c r="H30" s="1349"/>
      <c r="I30" s="1349"/>
      <c r="J30" s="1349"/>
      <c r="K30" s="1349"/>
      <c r="L30" s="1349">
        <v>9506</v>
      </c>
      <c r="M30" s="1349"/>
      <c r="N30" s="1349"/>
      <c r="O30" s="1349"/>
      <c r="P30" s="1349"/>
      <c r="Q30" s="1349"/>
      <c r="R30" s="1349"/>
      <c r="S30" s="1351"/>
      <c r="T30" s="1351"/>
      <c r="U30" s="1349">
        <v>3288</v>
      </c>
      <c r="V30" s="1349"/>
      <c r="W30" s="1349"/>
      <c r="X30" s="1349"/>
      <c r="Y30" s="1349"/>
      <c r="Z30" s="1349"/>
      <c r="AA30" s="1349"/>
      <c r="AB30" s="1351"/>
      <c r="AC30" s="1351"/>
      <c r="AD30" s="1348">
        <v>7063</v>
      </c>
      <c r="AE30" s="1348"/>
      <c r="AF30" s="1348"/>
      <c r="AG30" s="1348"/>
      <c r="AH30" s="1348"/>
      <c r="AI30" s="1348"/>
      <c r="AJ30" s="1348"/>
      <c r="AK30" s="1348"/>
      <c r="AL30" s="1351"/>
      <c r="AM30" s="1351"/>
      <c r="AN30" s="1350" t="s">
        <v>316</v>
      </c>
      <c r="AO30" s="1350"/>
      <c r="AP30" s="1350"/>
      <c r="AQ30" s="1350"/>
      <c r="AR30" s="1350"/>
      <c r="AS30" s="1350"/>
      <c r="AT30" s="1350"/>
      <c r="AU30" s="1350"/>
      <c r="AV30" s="1350"/>
      <c r="AW30" s="1350"/>
      <c r="AX30" s="1350"/>
      <c r="AY30" s="1349">
        <v>55</v>
      </c>
      <c r="AZ30" s="1349"/>
      <c r="BA30" s="1349"/>
      <c r="BB30" s="1349"/>
      <c r="BC30" s="1349"/>
      <c r="BD30" s="1349"/>
      <c r="BE30" s="1349"/>
      <c r="BF30" s="1349"/>
      <c r="BG30" s="1349"/>
      <c r="BH30" s="1349"/>
      <c r="BI30" s="1349">
        <v>9244</v>
      </c>
      <c r="BJ30" s="1349"/>
      <c r="BK30" s="1349"/>
      <c r="BL30" s="1349"/>
      <c r="BM30" s="1349"/>
      <c r="BN30" s="1349"/>
      <c r="BO30" s="1349"/>
      <c r="BP30" s="1349"/>
      <c r="BQ30" s="1349"/>
      <c r="BR30" s="1349"/>
      <c r="BS30" s="1349"/>
      <c r="BT30" s="1349"/>
      <c r="BU30" s="1349">
        <v>633</v>
      </c>
      <c r="BV30" s="1349"/>
      <c r="BW30" s="1349"/>
      <c r="BX30" s="1349"/>
      <c r="BY30" s="1349"/>
      <c r="BZ30" s="1349"/>
      <c r="CA30" s="1349"/>
      <c r="CB30" s="241"/>
      <c r="CC30" s="241"/>
    </row>
    <row r="31" spans="1:81" ht="13.35" customHeight="1">
      <c r="A31" s="240"/>
      <c r="B31" s="240" t="s">
        <v>543</v>
      </c>
      <c r="C31" s="1349">
        <v>56229</v>
      </c>
      <c r="D31" s="1349"/>
      <c r="E31" s="1349"/>
      <c r="F31" s="1349"/>
      <c r="G31" s="1349"/>
      <c r="H31" s="1349"/>
      <c r="I31" s="1349"/>
      <c r="J31" s="1349"/>
      <c r="K31" s="1349"/>
      <c r="L31" s="1349">
        <v>6939</v>
      </c>
      <c r="M31" s="1349"/>
      <c r="N31" s="1349"/>
      <c r="O31" s="1349"/>
      <c r="P31" s="1349"/>
      <c r="Q31" s="1349"/>
      <c r="R31" s="1349"/>
      <c r="S31" s="1351"/>
      <c r="T31" s="1351"/>
      <c r="U31" s="1349">
        <v>2334</v>
      </c>
      <c r="V31" s="1349"/>
      <c r="W31" s="1349"/>
      <c r="X31" s="1349"/>
      <c r="Y31" s="1349"/>
      <c r="Z31" s="1349"/>
      <c r="AA31" s="1349"/>
      <c r="AB31" s="1351"/>
      <c r="AC31" s="1351"/>
      <c r="AD31" s="1348">
        <v>6585</v>
      </c>
      <c r="AE31" s="1348"/>
      <c r="AF31" s="1348"/>
      <c r="AG31" s="1348"/>
      <c r="AH31" s="1348"/>
      <c r="AI31" s="1348"/>
      <c r="AJ31" s="1348"/>
      <c r="AK31" s="1348"/>
      <c r="AL31" s="1351"/>
      <c r="AM31" s="1351"/>
      <c r="AN31" s="1350" t="s">
        <v>316</v>
      </c>
      <c r="AO31" s="1350"/>
      <c r="AP31" s="1350"/>
      <c r="AQ31" s="1350"/>
      <c r="AR31" s="1350"/>
      <c r="AS31" s="1350"/>
      <c r="AT31" s="1350"/>
      <c r="AU31" s="1350"/>
      <c r="AV31" s="1350"/>
      <c r="AW31" s="1350"/>
      <c r="AX31" s="1350"/>
      <c r="AY31" s="1349">
        <v>43</v>
      </c>
      <c r="AZ31" s="1349"/>
      <c r="BA31" s="1349"/>
      <c r="BB31" s="1349"/>
      <c r="BC31" s="1349"/>
      <c r="BD31" s="1349"/>
      <c r="BE31" s="1349"/>
      <c r="BF31" s="1349"/>
      <c r="BG31" s="1349"/>
      <c r="BH31" s="1349"/>
      <c r="BI31" s="1349">
        <v>7678</v>
      </c>
      <c r="BJ31" s="1349"/>
      <c r="BK31" s="1349"/>
      <c r="BL31" s="1349"/>
      <c r="BM31" s="1349"/>
      <c r="BN31" s="1349"/>
      <c r="BO31" s="1349"/>
      <c r="BP31" s="1349"/>
      <c r="BQ31" s="1349"/>
      <c r="BR31" s="1349"/>
      <c r="BS31" s="1349"/>
      <c r="BT31" s="1349"/>
      <c r="BU31" s="1349">
        <v>497</v>
      </c>
      <c r="BV31" s="1349"/>
      <c r="BW31" s="1349"/>
      <c r="BX31" s="1349"/>
      <c r="BY31" s="1349"/>
      <c r="BZ31" s="1349"/>
      <c r="CA31" s="1349"/>
      <c r="CB31" s="241"/>
      <c r="CC31" s="241"/>
    </row>
    <row r="32" spans="1:81" ht="13.35" customHeight="1">
      <c r="A32" s="240"/>
      <c r="B32" s="240"/>
      <c r="C32" s="241"/>
      <c r="D32" s="241"/>
      <c r="E32" s="241"/>
      <c r="F32" s="241"/>
      <c r="G32" s="241"/>
      <c r="H32" s="241"/>
      <c r="I32" s="241"/>
      <c r="J32" s="241"/>
      <c r="K32" s="241"/>
      <c r="L32" s="241"/>
      <c r="M32" s="241"/>
      <c r="N32" s="241"/>
      <c r="O32" s="241"/>
      <c r="P32" s="241"/>
      <c r="Q32" s="241"/>
      <c r="R32" s="241"/>
      <c r="S32" s="256"/>
      <c r="T32" s="256"/>
      <c r="U32" s="241"/>
      <c r="V32" s="241"/>
      <c r="W32" s="241"/>
      <c r="X32" s="241"/>
      <c r="Y32" s="241"/>
      <c r="Z32" s="241"/>
      <c r="AA32" s="241"/>
      <c r="AB32" s="256"/>
      <c r="AC32" s="256"/>
      <c r="AD32" s="243"/>
      <c r="AE32" s="243"/>
      <c r="AF32" s="243"/>
      <c r="AG32" s="243"/>
      <c r="AH32" s="243"/>
      <c r="AI32" s="243"/>
      <c r="AJ32" s="243"/>
      <c r="AK32" s="243"/>
      <c r="AL32" s="256"/>
      <c r="AM32" s="256"/>
      <c r="AN32" s="242"/>
      <c r="AO32" s="242"/>
      <c r="AP32" s="242"/>
      <c r="AQ32" s="242"/>
      <c r="AR32" s="242"/>
      <c r="AS32" s="242"/>
      <c r="AT32" s="242"/>
      <c r="AU32" s="242"/>
      <c r="AV32" s="242"/>
      <c r="AW32" s="1350"/>
      <c r="AX32" s="1350"/>
      <c r="AY32" s="241"/>
      <c r="AZ32" s="241"/>
      <c r="BA32" s="241"/>
      <c r="BB32" s="241"/>
      <c r="BC32" s="241"/>
      <c r="BD32" s="241"/>
      <c r="BE32" s="241"/>
      <c r="BF32" s="241"/>
      <c r="BG32" s="241"/>
      <c r="BH32" s="241"/>
      <c r="BI32" s="241"/>
      <c r="BJ32" s="241"/>
      <c r="BK32" s="241"/>
      <c r="BL32" s="241"/>
      <c r="BM32" s="241"/>
      <c r="BN32" s="241"/>
      <c r="BO32" s="241"/>
      <c r="BP32" s="241"/>
      <c r="BQ32" s="241"/>
      <c r="BR32" s="241"/>
      <c r="BS32" s="241"/>
      <c r="BT32" s="241"/>
      <c r="BU32" s="241"/>
      <c r="BV32" s="241"/>
      <c r="BW32" s="241"/>
      <c r="BX32" s="241"/>
      <c r="BY32" s="241"/>
      <c r="BZ32" s="241"/>
      <c r="CA32" s="241"/>
      <c r="CB32" s="241"/>
      <c r="CC32" s="241"/>
    </row>
    <row r="33" spans="1:81" ht="13.35" customHeight="1">
      <c r="A33" s="240">
        <v>2011</v>
      </c>
      <c r="B33" s="240" t="s">
        <v>544</v>
      </c>
      <c r="C33" s="1349">
        <v>59404</v>
      </c>
      <c r="D33" s="1349"/>
      <c r="E33" s="1349"/>
      <c r="F33" s="1349"/>
      <c r="G33" s="1349"/>
      <c r="H33" s="1349"/>
      <c r="I33" s="1349"/>
      <c r="J33" s="1349"/>
      <c r="K33" s="1349"/>
      <c r="L33" s="1349">
        <v>6184</v>
      </c>
      <c r="M33" s="1349"/>
      <c r="N33" s="1349"/>
      <c r="O33" s="1349"/>
      <c r="P33" s="1349"/>
      <c r="Q33" s="1349"/>
      <c r="R33" s="1349"/>
      <c r="S33" s="1351"/>
      <c r="T33" s="1351"/>
      <c r="U33" s="1349">
        <v>2038</v>
      </c>
      <c r="V33" s="1349"/>
      <c r="W33" s="1349"/>
      <c r="X33" s="1349"/>
      <c r="Y33" s="1349"/>
      <c r="Z33" s="1349"/>
      <c r="AA33" s="1349"/>
      <c r="AB33" s="1351"/>
      <c r="AC33" s="1351"/>
      <c r="AD33" s="1348">
        <v>5081</v>
      </c>
      <c r="AE33" s="1348"/>
      <c r="AF33" s="1348"/>
      <c r="AG33" s="1348"/>
      <c r="AH33" s="1348"/>
      <c r="AI33" s="1348"/>
      <c r="AJ33" s="1348"/>
      <c r="AK33" s="1348"/>
      <c r="AL33" s="1351"/>
      <c r="AM33" s="1351"/>
      <c r="AN33" s="1350" t="s">
        <v>316</v>
      </c>
      <c r="AO33" s="1350"/>
      <c r="AP33" s="1350"/>
      <c r="AQ33" s="1350"/>
      <c r="AR33" s="1350"/>
      <c r="AS33" s="1350"/>
      <c r="AT33" s="1350"/>
      <c r="AU33" s="1350"/>
      <c r="AV33" s="1350"/>
      <c r="AW33" s="1350"/>
      <c r="AX33" s="1350"/>
      <c r="AY33" s="1349">
        <v>44</v>
      </c>
      <c r="AZ33" s="1349"/>
      <c r="BA33" s="1349"/>
      <c r="BB33" s="1349"/>
      <c r="BC33" s="1349"/>
      <c r="BD33" s="1349"/>
      <c r="BE33" s="1349"/>
      <c r="BF33" s="1349"/>
      <c r="BG33" s="1349"/>
      <c r="BH33" s="1349"/>
      <c r="BI33" s="1349">
        <v>6574</v>
      </c>
      <c r="BJ33" s="1349"/>
      <c r="BK33" s="1349"/>
      <c r="BL33" s="1349"/>
      <c r="BM33" s="1349"/>
      <c r="BN33" s="1349"/>
      <c r="BO33" s="1349"/>
      <c r="BP33" s="1349"/>
      <c r="BQ33" s="1349"/>
      <c r="BR33" s="1349"/>
      <c r="BS33" s="1349"/>
      <c r="BT33" s="1349"/>
      <c r="BU33" s="1349">
        <v>366</v>
      </c>
      <c r="BV33" s="1349"/>
      <c r="BW33" s="1349"/>
      <c r="BX33" s="1349"/>
      <c r="BY33" s="1349"/>
      <c r="BZ33" s="1349"/>
      <c r="CA33" s="1349"/>
      <c r="CB33" s="241"/>
      <c r="CC33" s="241"/>
    </row>
    <row r="34" spans="1:81" ht="13.35" customHeight="1">
      <c r="A34" s="240"/>
      <c r="B34" s="240" t="s">
        <v>69</v>
      </c>
      <c r="C34" s="1349">
        <v>60927</v>
      </c>
      <c r="D34" s="1349"/>
      <c r="E34" s="1349"/>
      <c r="F34" s="1349"/>
      <c r="G34" s="1349"/>
      <c r="H34" s="1349"/>
      <c r="I34" s="1349"/>
      <c r="J34" s="1349"/>
      <c r="K34" s="1349"/>
      <c r="L34" s="1349">
        <v>9591</v>
      </c>
      <c r="M34" s="1349"/>
      <c r="N34" s="1349"/>
      <c r="O34" s="1349"/>
      <c r="P34" s="1349"/>
      <c r="Q34" s="1349"/>
      <c r="R34" s="1349"/>
      <c r="S34" s="1351"/>
      <c r="T34" s="1351"/>
      <c r="U34" s="1349">
        <v>3076</v>
      </c>
      <c r="V34" s="1349"/>
      <c r="W34" s="1349"/>
      <c r="X34" s="1349"/>
      <c r="Y34" s="1349"/>
      <c r="Z34" s="1349"/>
      <c r="AA34" s="1349"/>
      <c r="AB34" s="1351"/>
      <c r="AC34" s="1351"/>
      <c r="AD34" s="1348">
        <v>6404</v>
      </c>
      <c r="AE34" s="1348"/>
      <c r="AF34" s="1348"/>
      <c r="AG34" s="1348"/>
      <c r="AH34" s="1348"/>
      <c r="AI34" s="1348"/>
      <c r="AJ34" s="1348"/>
      <c r="AK34" s="1348"/>
      <c r="AL34" s="1351"/>
      <c r="AM34" s="1351"/>
      <c r="AN34" s="1348">
        <v>2258</v>
      </c>
      <c r="AO34" s="1348"/>
      <c r="AP34" s="1348"/>
      <c r="AQ34" s="1348"/>
      <c r="AR34" s="1348"/>
      <c r="AS34" s="1348"/>
      <c r="AT34" s="1348"/>
      <c r="AU34" s="1348"/>
      <c r="AV34" s="1348"/>
      <c r="AW34" s="1348"/>
      <c r="AX34" s="1348"/>
      <c r="AY34" s="1349">
        <v>63</v>
      </c>
      <c r="AZ34" s="1349"/>
      <c r="BA34" s="1349"/>
      <c r="BB34" s="1349"/>
      <c r="BC34" s="1349"/>
      <c r="BD34" s="1349"/>
      <c r="BE34" s="1349"/>
      <c r="BF34" s="1349"/>
      <c r="BG34" s="1349"/>
      <c r="BH34" s="1349"/>
      <c r="BI34" s="1349">
        <v>10176</v>
      </c>
      <c r="BJ34" s="1349"/>
      <c r="BK34" s="1349"/>
      <c r="BL34" s="1349"/>
      <c r="BM34" s="1349"/>
      <c r="BN34" s="1349"/>
      <c r="BO34" s="1349"/>
      <c r="BP34" s="1349"/>
      <c r="BQ34" s="1349"/>
      <c r="BR34" s="1349"/>
      <c r="BS34" s="1349"/>
      <c r="BT34" s="1349"/>
      <c r="BU34" s="1349">
        <v>570</v>
      </c>
      <c r="BV34" s="1349"/>
      <c r="BW34" s="1349"/>
      <c r="BX34" s="1349"/>
      <c r="BY34" s="1349"/>
      <c r="BZ34" s="1349"/>
      <c r="CA34" s="1349"/>
      <c r="CB34" s="241"/>
      <c r="CC34" s="241"/>
    </row>
    <row r="35" spans="1:81" ht="13.35" customHeight="1">
      <c r="A35" s="240"/>
      <c r="B35" s="240" t="s">
        <v>315</v>
      </c>
      <c r="C35" s="1349">
        <v>60995</v>
      </c>
      <c r="D35" s="1349"/>
      <c r="E35" s="1349"/>
      <c r="F35" s="1349"/>
      <c r="G35" s="1349"/>
      <c r="H35" s="1349"/>
      <c r="I35" s="1349"/>
      <c r="J35" s="1349"/>
      <c r="K35" s="1349"/>
      <c r="L35" s="1349">
        <v>10370</v>
      </c>
      <c r="M35" s="1349"/>
      <c r="N35" s="1349"/>
      <c r="O35" s="1349"/>
      <c r="P35" s="1349"/>
      <c r="Q35" s="1349"/>
      <c r="R35" s="1349"/>
      <c r="S35" s="1351"/>
      <c r="T35" s="1351"/>
      <c r="U35" s="1349">
        <v>2996</v>
      </c>
      <c r="V35" s="1349"/>
      <c r="W35" s="1349"/>
      <c r="X35" s="1349"/>
      <c r="Y35" s="1349"/>
      <c r="Z35" s="1349"/>
      <c r="AA35" s="1349"/>
      <c r="AB35" s="1351"/>
      <c r="AC35" s="1351"/>
      <c r="AD35" s="1348">
        <v>7020</v>
      </c>
      <c r="AE35" s="1348"/>
      <c r="AF35" s="1348"/>
      <c r="AG35" s="1348"/>
      <c r="AH35" s="1348"/>
      <c r="AI35" s="1348"/>
      <c r="AJ35" s="1348"/>
      <c r="AK35" s="1348"/>
      <c r="AL35" s="1351"/>
      <c r="AM35" s="1351"/>
      <c r="AN35" s="1348">
        <v>2284</v>
      </c>
      <c r="AO35" s="1348"/>
      <c r="AP35" s="1348"/>
      <c r="AQ35" s="1348"/>
      <c r="AR35" s="1348"/>
      <c r="AS35" s="1348"/>
      <c r="AT35" s="1348"/>
      <c r="AU35" s="1348"/>
      <c r="AV35" s="1348"/>
      <c r="AW35" s="1348"/>
      <c r="AX35" s="1348"/>
      <c r="AY35" s="1349">
        <v>54</v>
      </c>
      <c r="AZ35" s="1349"/>
      <c r="BA35" s="1349"/>
      <c r="BB35" s="1349"/>
      <c r="BC35" s="1349"/>
      <c r="BD35" s="1349"/>
      <c r="BE35" s="1349"/>
      <c r="BF35" s="1349"/>
      <c r="BG35" s="1349"/>
      <c r="BH35" s="1349"/>
      <c r="BI35" s="1349">
        <v>10215</v>
      </c>
      <c r="BJ35" s="1349"/>
      <c r="BK35" s="1349"/>
      <c r="BL35" s="1349"/>
      <c r="BM35" s="1349"/>
      <c r="BN35" s="1349"/>
      <c r="BO35" s="1349"/>
      <c r="BP35" s="1349"/>
      <c r="BQ35" s="1349"/>
      <c r="BR35" s="1349"/>
      <c r="BS35" s="1349"/>
      <c r="BT35" s="1349"/>
      <c r="BU35" s="1349">
        <v>574</v>
      </c>
      <c r="BV35" s="1349"/>
      <c r="BW35" s="1349"/>
      <c r="BX35" s="1349"/>
      <c r="BY35" s="1349"/>
      <c r="BZ35" s="1349"/>
      <c r="CA35" s="1349"/>
      <c r="CB35" s="241"/>
      <c r="CC35" s="241"/>
    </row>
    <row r="36" spans="1:81" ht="13.35" customHeight="1">
      <c r="A36" s="240"/>
      <c r="B36" s="240" t="s">
        <v>543</v>
      </c>
      <c r="C36" s="1349">
        <v>56008</v>
      </c>
      <c r="D36" s="1349"/>
      <c r="E36" s="1349"/>
      <c r="F36" s="1349"/>
      <c r="G36" s="1349"/>
      <c r="H36" s="1349"/>
      <c r="I36" s="1349"/>
      <c r="J36" s="1349"/>
      <c r="K36" s="1349"/>
      <c r="L36" s="1349">
        <v>8797</v>
      </c>
      <c r="M36" s="1349"/>
      <c r="N36" s="1349"/>
      <c r="O36" s="1349"/>
      <c r="P36" s="1349"/>
      <c r="Q36" s="1349"/>
      <c r="R36" s="1349"/>
      <c r="S36" s="1351"/>
      <c r="T36" s="1351"/>
      <c r="U36" s="1349">
        <v>2130</v>
      </c>
      <c r="V36" s="1349"/>
      <c r="W36" s="1349"/>
      <c r="X36" s="1349"/>
      <c r="Y36" s="1349"/>
      <c r="Z36" s="1349"/>
      <c r="AA36" s="1349"/>
      <c r="AB36" s="1351"/>
      <c r="AC36" s="1351"/>
      <c r="AD36" s="1348">
        <v>6388</v>
      </c>
      <c r="AE36" s="1348"/>
      <c r="AF36" s="1348"/>
      <c r="AG36" s="1348"/>
      <c r="AH36" s="1348"/>
      <c r="AI36" s="1348"/>
      <c r="AJ36" s="1348"/>
      <c r="AK36" s="1348"/>
      <c r="AL36" s="1351"/>
      <c r="AM36" s="1351"/>
      <c r="AN36" s="1350" t="s">
        <v>316</v>
      </c>
      <c r="AO36" s="1350"/>
      <c r="AP36" s="1350"/>
      <c r="AQ36" s="1350"/>
      <c r="AR36" s="1350"/>
      <c r="AS36" s="1350"/>
      <c r="AT36" s="1350"/>
      <c r="AU36" s="1350"/>
      <c r="AV36" s="1350"/>
      <c r="AW36" s="1348"/>
      <c r="AX36" s="1348"/>
      <c r="AY36" s="1349">
        <v>48</v>
      </c>
      <c r="AZ36" s="1349"/>
      <c r="BA36" s="1349"/>
      <c r="BB36" s="1349"/>
      <c r="BC36" s="1349"/>
      <c r="BD36" s="1349"/>
      <c r="BE36" s="1349"/>
      <c r="BF36" s="1349"/>
      <c r="BG36" s="1349"/>
      <c r="BH36" s="1349"/>
      <c r="BI36" s="1349">
        <v>8893</v>
      </c>
      <c r="BJ36" s="1349"/>
      <c r="BK36" s="1349"/>
      <c r="BL36" s="1349"/>
      <c r="BM36" s="1349"/>
      <c r="BN36" s="1349"/>
      <c r="BO36" s="1349"/>
      <c r="BP36" s="1349"/>
      <c r="BQ36" s="1349"/>
      <c r="BR36" s="1349"/>
      <c r="BS36" s="1349"/>
      <c r="BT36" s="1349"/>
      <c r="BU36" s="1349">
        <v>475</v>
      </c>
      <c r="BV36" s="1349"/>
      <c r="BW36" s="1349"/>
      <c r="BX36" s="1349"/>
      <c r="BY36" s="1349"/>
      <c r="BZ36" s="1349"/>
      <c r="CA36" s="1349"/>
      <c r="CB36" s="241"/>
      <c r="CC36" s="241"/>
    </row>
    <row r="37" spans="1:81" ht="13.35" customHeight="1">
      <c r="A37" s="240"/>
      <c r="B37" s="240"/>
      <c r="C37" s="241"/>
      <c r="D37" s="241"/>
      <c r="E37" s="241"/>
      <c r="F37" s="241"/>
      <c r="G37" s="241"/>
      <c r="H37" s="241"/>
      <c r="I37" s="241"/>
      <c r="J37" s="241"/>
      <c r="K37" s="241"/>
      <c r="L37" s="241"/>
      <c r="M37" s="241"/>
      <c r="N37" s="241"/>
      <c r="O37" s="241"/>
      <c r="P37" s="241"/>
      <c r="Q37" s="241"/>
      <c r="R37" s="241"/>
      <c r="S37" s="256"/>
      <c r="T37" s="256"/>
      <c r="U37" s="241"/>
      <c r="V37" s="241"/>
      <c r="W37" s="241"/>
      <c r="X37" s="241"/>
      <c r="Y37" s="241"/>
      <c r="Z37" s="241"/>
      <c r="AA37" s="241"/>
      <c r="AB37" s="256"/>
      <c r="AC37" s="256"/>
      <c r="AD37" s="243"/>
      <c r="AE37" s="243"/>
      <c r="AF37" s="243"/>
      <c r="AG37" s="243"/>
      <c r="AH37" s="243"/>
      <c r="AI37" s="243"/>
      <c r="AJ37" s="243"/>
      <c r="AK37" s="243"/>
      <c r="AL37" s="256"/>
      <c r="AM37" s="256"/>
      <c r="AN37" s="242"/>
      <c r="AO37" s="242"/>
      <c r="AP37" s="242"/>
      <c r="AQ37" s="242"/>
      <c r="AR37" s="242"/>
      <c r="AS37" s="242"/>
      <c r="AT37" s="242"/>
      <c r="AU37" s="242"/>
      <c r="AV37" s="242"/>
      <c r="AW37" s="243"/>
      <c r="AX37" s="243"/>
      <c r="AY37" s="241"/>
      <c r="AZ37" s="241"/>
      <c r="BA37" s="241"/>
      <c r="BB37" s="241"/>
      <c r="BC37" s="241"/>
      <c r="BD37" s="241"/>
      <c r="BE37" s="241"/>
      <c r="BF37" s="241"/>
      <c r="BG37" s="241"/>
      <c r="BH37" s="241"/>
      <c r="BI37" s="241"/>
      <c r="BJ37" s="241"/>
      <c r="BK37" s="241"/>
      <c r="BL37" s="241"/>
      <c r="BM37" s="241"/>
      <c r="BN37" s="241"/>
      <c r="BO37" s="241"/>
      <c r="BP37" s="241"/>
      <c r="BQ37" s="241"/>
      <c r="BR37" s="241"/>
      <c r="BS37" s="241"/>
      <c r="BT37" s="241"/>
      <c r="BU37" s="241"/>
      <c r="BV37" s="241"/>
      <c r="BW37" s="241"/>
      <c r="BX37" s="241"/>
      <c r="BY37" s="241"/>
      <c r="BZ37" s="241"/>
      <c r="CA37" s="241"/>
      <c r="CB37" s="241"/>
      <c r="CC37" s="241"/>
    </row>
    <row r="38" spans="1:81" ht="13.35" customHeight="1">
      <c r="A38" s="240">
        <v>2012</v>
      </c>
      <c r="B38" s="240" t="s">
        <v>544</v>
      </c>
      <c r="C38" s="1349">
        <v>63211</v>
      </c>
      <c r="D38" s="1349"/>
      <c r="E38" s="1349"/>
      <c r="F38" s="1349"/>
      <c r="G38" s="1349"/>
      <c r="H38" s="1349"/>
      <c r="I38" s="1349"/>
      <c r="J38" s="1349"/>
      <c r="K38" s="1349"/>
      <c r="L38" s="1349">
        <v>5525</v>
      </c>
      <c r="M38" s="1349"/>
      <c r="N38" s="1349"/>
      <c r="O38" s="1349"/>
      <c r="P38" s="1349"/>
      <c r="Q38" s="1349"/>
      <c r="R38" s="1349"/>
      <c r="S38" s="1351"/>
      <c r="T38" s="1351"/>
      <c r="U38" s="1349">
        <v>2032</v>
      </c>
      <c r="V38" s="1349"/>
      <c r="W38" s="1349"/>
      <c r="X38" s="1349"/>
      <c r="Y38" s="1349"/>
      <c r="Z38" s="1349"/>
      <c r="AA38" s="1349"/>
      <c r="AB38" s="1351"/>
      <c r="AC38" s="1351"/>
      <c r="AD38" s="1348">
        <v>5186</v>
      </c>
      <c r="AE38" s="1348"/>
      <c r="AF38" s="1348"/>
      <c r="AG38" s="1348"/>
      <c r="AH38" s="1348"/>
      <c r="AI38" s="1348"/>
      <c r="AJ38" s="1348"/>
      <c r="AK38" s="1348"/>
      <c r="AL38" s="1351"/>
      <c r="AM38" s="1351"/>
      <c r="AN38" s="1350" t="s">
        <v>316</v>
      </c>
      <c r="AO38" s="1350"/>
      <c r="AP38" s="1350"/>
      <c r="AQ38" s="1350"/>
      <c r="AR38" s="1350"/>
      <c r="AS38" s="1350"/>
      <c r="AT38" s="1350"/>
      <c r="AU38" s="1350"/>
      <c r="AV38" s="1350"/>
      <c r="AW38" s="1350"/>
      <c r="AX38" s="1350"/>
      <c r="AY38" s="1349">
        <v>47</v>
      </c>
      <c r="AZ38" s="1349"/>
      <c r="BA38" s="1349"/>
      <c r="BB38" s="1349"/>
      <c r="BC38" s="1349"/>
      <c r="BD38" s="1349"/>
      <c r="BE38" s="1349"/>
      <c r="BF38" s="1349"/>
      <c r="BG38" s="1349"/>
      <c r="BH38" s="1349"/>
      <c r="BI38" s="1349">
        <v>6066</v>
      </c>
      <c r="BJ38" s="1349"/>
      <c r="BK38" s="1349"/>
      <c r="BL38" s="1349"/>
      <c r="BM38" s="1349"/>
      <c r="BN38" s="1349"/>
      <c r="BO38" s="1349"/>
      <c r="BP38" s="1349"/>
      <c r="BQ38" s="1349"/>
      <c r="BR38" s="1349"/>
      <c r="BS38" s="1349"/>
      <c r="BT38" s="1349"/>
      <c r="BU38" s="1349">
        <v>336</v>
      </c>
      <c r="BV38" s="1349"/>
      <c r="BW38" s="1349"/>
      <c r="BX38" s="1349"/>
      <c r="BY38" s="1349"/>
      <c r="BZ38" s="1349"/>
      <c r="CA38" s="1349"/>
      <c r="CB38" s="241"/>
      <c r="CC38" s="241"/>
    </row>
    <row r="39" spans="1:81" ht="13.35" customHeight="1">
      <c r="A39" s="240"/>
      <c r="B39" s="240" t="s">
        <v>69</v>
      </c>
      <c r="C39" s="1349">
        <v>55334</v>
      </c>
      <c r="D39" s="1349"/>
      <c r="E39" s="1349"/>
      <c r="F39" s="1349"/>
      <c r="G39" s="1349"/>
      <c r="H39" s="1349"/>
      <c r="I39" s="1349"/>
      <c r="J39" s="1349"/>
      <c r="K39" s="1349"/>
      <c r="L39" s="1349">
        <v>9605</v>
      </c>
      <c r="M39" s="1349"/>
      <c r="N39" s="1349"/>
      <c r="O39" s="1349"/>
      <c r="P39" s="1349"/>
      <c r="Q39" s="1349"/>
      <c r="R39" s="1349"/>
      <c r="S39" s="1351"/>
      <c r="T39" s="1351"/>
      <c r="U39" s="1349">
        <v>3235</v>
      </c>
      <c r="V39" s="1349"/>
      <c r="W39" s="1349"/>
      <c r="X39" s="1349"/>
      <c r="Y39" s="1349"/>
      <c r="Z39" s="1349"/>
      <c r="AA39" s="1349"/>
      <c r="AB39" s="1351"/>
      <c r="AC39" s="1351"/>
      <c r="AD39" s="1348">
        <v>6121</v>
      </c>
      <c r="AE39" s="1348"/>
      <c r="AF39" s="1348"/>
      <c r="AG39" s="1348"/>
      <c r="AH39" s="1348"/>
      <c r="AI39" s="1348"/>
      <c r="AJ39" s="1348"/>
      <c r="AK39" s="1348"/>
      <c r="AL39" s="1351"/>
      <c r="AM39" s="1351"/>
      <c r="AN39" s="1348">
        <v>2142</v>
      </c>
      <c r="AO39" s="1348"/>
      <c r="AP39" s="1348"/>
      <c r="AQ39" s="1348"/>
      <c r="AR39" s="1348"/>
      <c r="AS39" s="1348"/>
      <c r="AT39" s="1348"/>
      <c r="AU39" s="1348"/>
      <c r="AV39" s="1348"/>
      <c r="AW39" s="1348"/>
      <c r="AX39" s="1348"/>
      <c r="AY39" s="1349">
        <v>60</v>
      </c>
      <c r="AZ39" s="1349"/>
      <c r="BA39" s="1349"/>
      <c r="BB39" s="1349"/>
      <c r="BC39" s="1349"/>
      <c r="BD39" s="1349"/>
      <c r="BE39" s="1349"/>
      <c r="BF39" s="1349"/>
      <c r="BG39" s="1349"/>
      <c r="BH39" s="1349"/>
      <c r="BI39" s="1349">
        <v>9683</v>
      </c>
      <c r="BJ39" s="1349"/>
      <c r="BK39" s="1349"/>
      <c r="BL39" s="1349"/>
      <c r="BM39" s="1349"/>
      <c r="BN39" s="1349"/>
      <c r="BO39" s="1349"/>
      <c r="BP39" s="1349"/>
      <c r="BQ39" s="1349"/>
      <c r="BR39" s="1349"/>
      <c r="BS39" s="1349"/>
      <c r="BT39" s="1349"/>
      <c r="BU39" s="1349">
        <v>511</v>
      </c>
      <c r="BV39" s="1349"/>
      <c r="BW39" s="1349"/>
      <c r="BX39" s="1349"/>
      <c r="BY39" s="1349"/>
      <c r="BZ39" s="1349"/>
      <c r="CA39" s="1349"/>
      <c r="CB39" s="241"/>
      <c r="CC39" s="241"/>
    </row>
    <row r="40" spans="1:81" ht="13.35" customHeight="1">
      <c r="A40" s="240"/>
      <c r="B40" s="240" t="s">
        <v>315</v>
      </c>
      <c r="C40" s="1349">
        <v>58184</v>
      </c>
      <c r="D40" s="1349"/>
      <c r="E40" s="1349"/>
      <c r="F40" s="1349"/>
      <c r="G40" s="1349"/>
      <c r="H40" s="1349"/>
      <c r="I40" s="1349"/>
      <c r="J40" s="1349"/>
      <c r="K40" s="1349"/>
      <c r="L40" s="1349">
        <v>10314</v>
      </c>
      <c r="M40" s="1349"/>
      <c r="N40" s="1349"/>
      <c r="O40" s="1349"/>
      <c r="P40" s="1349"/>
      <c r="Q40" s="1349"/>
      <c r="R40" s="1349"/>
      <c r="S40" s="1351"/>
      <c r="T40" s="1351"/>
      <c r="U40" s="1349">
        <v>3305</v>
      </c>
      <c r="V40" s="1349"/>
      <c r="W40" s="1349"/>
      <c r="X40" s="1349"/>
      <c r="Y40" s="1349"/>
      <c r="Z40" s="1349"/>
      <c r="AA40" s="1349"/>
      <c r="AB40" s="1351"/>
      <c r="AC40" s="1351"/>
      <c r="AD40" s="1348">
        <v>6611</v>
      </c>
      <c r="AE40" s="1348"/>
      <c r="AF40" s="1348"/>
      <c r="AG40" s="1348"/>
      <c r="AH40" s="1348"/>
      <c r="AI40" s="1348"/>
      <c r="AJ40" s="1348"/>
      <c r="AK40" s="1348"/>
      <c r="AL40" s="1351"/>
      <c r="AM40" s="1351"/>
      <c r="AN40" s="1348">
        <v>2225</v>
      </c>
      <c r="AO40" s="1348"/>
      <c r="AP40" s="1348"/>
      <c r="AQ40" s="1348"/>
      <c r="AR40" s="1348"/>
      <c r="AS40" s="1348"/>
      <c r="AT40" s="1348"/>
      <c r="AU40" s="1348"/>
      <c r="AV40" s="1348"/>
      <c r="AW40" s="1350"/>
      <c r="AX40" s="1350"/>
      <c r="AY40" s="1349">
        <v>45</v>
      </c>
      <c r="AZ40" s="1349"/>
      <c r="BA40" s="1349"/>
      <c r="BB40" s="1349"/>
      <c r="BC40" s="1349"/>
      <c r="BD40" s="1349"/>
      <c r="BE40" s="1349"/>
      <c r="BF40" s="1349"/>
      <c r="BG40" s="1349"/>
      <c r="BH40" s="1349"/>
      <c r="BI40" s="1349">
        <v>10163</v>
      </c>
      <c r="BJ40" s="1349"/>
      <c r="BK40" s="1349"/>
      <c r="BL40" s="1349"/>
      <c r="BM40" s="1349"/>
      <c r="BN40" s="1349"/>
      <c r="BO40" s="1349"/>
      <c r="BP40" s="1349"/>
      <c r="BQ40" s="1349"/>
      <c r="BR40" s="1349"/>
      <c r="BS40" s="1349"/>
      <c r="BT40" s="1349"/>
      <c r="BU40" s="1349">
        <v>521</v>
      </c>
      <c r="BV40" s="1349"/>
      <c r="BW40" s="1349"/>
      <c r="BX40" s="1349"/>
      <c r="BY40" s="1349"/>
      <c r="BZ40" s="1349"/>
      <c r="CA40" s="1349"/>
      <c r="CB40" s="241"/>
      <c r="CC40" s="241"/>
    </row>
    <row r="41" spans="1:81" ht="13.35" customHeight="1">
      <c r="A41" s="240"/>
      <c r="B41" s="240" t="s">
        <v>543</v>
      </c>
      <c r="C41" s="1349">
        <v>50440</v>
      </c>
      <c r="D41" s="1349"/>
      <c r="E41" s="1349"/>
      <c r="F41" s="1349"/>
      <c r="G41" s="1349"/>
      <c r="H41" s="1349"/>
      <c r="I41" s="1349"/>
      <c r="J41" s="1349"/>
      <c r="K41" s="1349"/>
      <c r="L41" s="1349">
        <v>8455</v>
      </c>
      <c r="M41" s="1349"/>
      <c r="N41" s="1349"/>
      <c r="O41" s="1349"/>
      <c r="P41" s="1349"/>
      <c r="Q41" s="1349"/>
      <c r="R41" s="1349"/>
      <c r="S41" s="1351"/>
      <c r="T41" s="1351"/>
      <c r="U41" s="1349">
        <v>1976</v>
      </c>
      <c r="V41" s="1349"/>
      <c r="W41" s="1349"/>
      <c r="X41" s="1349"/>
      <c r="Y41" s="1349"/>
      <c r="Z41" s="1349"/>
      <c r="AA41" s="1349"/>
      <c r="AB41" s="1351"/>
      <c r="AC41" s="1351"/>
      <c r="AD41" s="1348">
        <v>6157</v>
      </c>
      <c r="AE41" s="1348"/>
      <c r="AF41" s="1348"/>
      <c r="AG41" s="1348"/>
      <c r="AH41" s="1348"/>
      <c r="AI41" s="1348"/>
      <c r="AJ41" s="1348"/>
      <c r="AK41" s="1348"/>
      <c r="AL41" s="1351"/>
      <c r="AM41" s="1351"/>
      <c r="AN41" s="1350" t="s">
        <v>316</v>
      </c>
      <c r="AO41" s="1350"/>
      <c r="AP41" s="1350"/>
      <c r="AQ41" s="1350"/>
      <c r="AR41" s="1350"/>
      <c r="AS41" s="1350"/>
      <c r="AT41" s="1350"/>
      <c r="AU41" s="1350"/>
      <c r="AV41" s="1350"/>
      <c r="AW41" s="1350"/>
      <c r="AX41" s="1350"/>
      <c r="AY41" s="1349">
        <v>49</v>
      </c>
      <c r="AZ41" s="1349"/>
      <c r="BA41" s="1349"/>
      <c r="BB41" s="1349"/>
      <c r="BC41" s="1349"/>
      <c r="BD41" s="1349"/>
      <c r="BE41" s="1349"/>
      <c r="BF41" s="1349"/>
      <c r="BG41" s="1349"/>
      <c r="BH41" s="1349"/>
      <c r="BI41" s="1349">
        <v>8699</v>
      </c>
      <c r="BJ41" s="1349"/>
      <c r="BK41" s="1349"/>
      <c r="BL41" s="1349"/>
      <c r="BM41" s="1349"/>
      <c r="BN41" s="1349"/>
      <c r="BO41" s="1349"/>
      <c r="BP41" s="1349"/>
      <c r="BQ41" s="1349"/>
      <c r="BR41" s="1349"/>
      <c r="BS41" s="1349"/>
      <c r="BT41" s="1349"/>
      <c r="BU41" s="1349">
        <v>432</v>
      </c>
      <c r="BV41" s="1349"/>
      <c r="BW41" s="1349"/>
      <c r="BX41" s="1349"/>
      <c r="BY41" s="1349"/>
      <c r="BZ41" s="1349"/>
      <c r="CA41" s="1349"/>
      <c r="CB41" s="241"/>
      <c r="CC41" s="241"/>
    </row>
    <row r="42" spans="1:81" ht="13.35" customHeight="1">
      <c r="A42" s="240"/>
      <c r="B42" s="240"/>
      <c r="C42" s="1349"/>
      <c r="D42" s="1349"/>
      <c r="E42" s="1349"/>
      <c r="F42" s="1349"/>
      <c r="G42" s="1349"/>
      <c r="H42" s="1349"/>
      <c r="I42" s="1349"/>
      <c r="J42" s="1349"/>
      <c r="K42" s="1349"/>
      <c r="L42" s="1349"/>
      <c r="M42" s="1349"/>
      <c r="N42" s="1349"/>
      <c r="O42" s="1349"/>
      <c r="P42" s="1349"/>
      <c r="Q42" s="1349"/>
      <c r="R42" s="1349"/>
      <c r="S42" s="1351"/>
      <c r="T42" s="1351"/>
      <c r="U42" s="1349"/>
      <c r="V42" s="1349"/>
      <c r="W42" s="1349"/>
      <c r="X42" s="1349"/>
      <c r="Y42" s="1349"/>
      <c r="Z42" s="1349"/>
      <c r="AA42" s="1349"/>
      <c r="AB42" s="1351"/>
      <c r="AC42" s="1351"/>
      <c r="AD42" s="1348"/>
      <c r="AE42" s="1348"/>
      <c r="AF42" s="1348"/>
      <c r="AG42" s="1348"/>
      <c r="AH42" s="1348"/>
      <c r="AI42" s="1348"/>
      <c r="AJ42" s="1348"/>
      <c r="AK42" s="1348"/>
      <c r="AL42" s="1351"/>
      <c r="AM42" s="1351"/>
      <c r="AN42" s="1350"/>
      <c r="AO42" s="1350"/>
      <c r="AP42" s="1350"/>
      <c r="AQ42" s="1350"/>
      <c r="AR42" s="1350"/>
      <c r="AS42" s="1350"/>
      <c r="AT42" s="1350"/>
      <c r="AU42" s="1350"/>
      <c r="AV42" s="1350"/>
      <c r="AW42" s="1350"/>
      <c r="AX42" s="1350"/>
      <c r="AY42" s="1349"/>
      <c r="AZ42" s="1349"/>
      <c r="BA42" s="1349"/>
      <c r="BB42" s="1349"/>
      <c r="BC42" s="1349"/>
      <c r="BD42" s="1349"/>
      <c r="BE42" s="1349"/>
      <c r="BF42" s="1349"/>
      <c r="BG42" s="1349"/>
      <c r="BH42" s="1349"/>
      <c r="BI42" s="1349"/>
      <c r="BJ42" s="1349"/>
      <c r="BK42" s="1349"/>
      <c r="BL42" s="1349"/>
      <c r="BM42" s="1349"/>
      <c r="BN42" s="1349"/>
      <c r="BO42" s="1349"/>
      <c r="BP42" s="1349"/>
      <c r="BQ42" s="1349"/>
      <c r="BR42" s="1349"/>
      <c r="BS42" s="1349"/>
      <c r="BT42" s="1349"/>
      <c r="BU42" s="1349"/>
      <c r="BV42" s="1349"/>
      <c r="BW42" s="1349"/>
      <c r="BX42" s="1349"/>
      <c r="BY42" s="1349"/>
      <c r="BZ42" s="1349"/>
      <c r="CA42" s="1349"/>
      <c r="CB42" s="241"/>
      <c r="CC42" s="241"/>
    </row>
    <row r="43" spans="1:81" ht="13.35" customHeight="1">
      <c r="A43" s="240">
        <v>2013</v>
      </c>
      <c r="B43" s="240" t="s">
        <v>544</v>
      </c>
      <c r="C43" s="1349">
        <v>54941</v>
      </c>
      <c r="D43" s="1349"/>
      <c r="E43" s="1349"/>
      <c r="F43" s="1349"/>
      <c r="G43" s="1349"/>
      <c r="H43" s="1349"/>
      <c r="I43" s="1349"/>
      <c r="J43" s="1349"/>
      <c r="K43" s="1349"/>
      <c r="L43" s="1349">
        <v>4720</v>
      </c>
      <c r="M43" s="1349"/>
      <c r="N43" s="1349"/>
      <c r="O43" s="1349"/>
      <c r="P43" s="1349"/>
      <c r="Q43" s="1349"/>
      <c r="R43" s="1349"/>
      <c r="S43" s="1351"/>
      <c r="T43" s="1351"/>
      <c r="U43" s="1349">
        <v>1445</v>
      </c>
      <c r="V43" s="1349"/>
      <c r="W43" s="1349"/>
      <c r="X43" s="1349"/>
      <c r="Y43" s="1349"/>
      <c r="Z43" s="1349"/>
      <c r="AA43" s="1349"/>
      <c r="AB43" s="1351"/>
      <c r="AC43" s="1351"/>
      <c r="AD43" s="1348">
        <v>4527</v>
      </c>
      <c r="AE43" s="1348"/>
      <c r="AF43" s="1348"/>
      <c r="AG43" s="1348"/>
      <c r="AH43" s="1348"/>
      <c r="AI43" s="1348"/>
      <c r="AJ43" s="1348"/>
      <c r="AK43" s="1348"/>
      <c r="AL43" s="1351"/>
      <c r="AM43" s="1351"/>
      <c r="AN43" s="1348">
        <v>1172</v>
      </c>
      <c r="AO43" s="1348"/>
      <c r="AP43" s="1348"/>
      <c r="AQ43" s="1348"/>
      <c r="AR43" s="1348"/>
      <c r="AS43" s="1348"/>
      <c r="AT43" s="1348"/>
      <c r="AU43" s="1348"/>
      <c r="AV43" s="1348"/>
      <c r="AW43" s="1348"/>
      <c r="AX43" s="1348"/>
      <c r="AY43" s="1349">
        <v>39</v>
      </c>
      <c r="AZ43" s="1349"/>
      <c r="BA43" s="1349"/>
      <c r="BB43" s="1349"/>
      <c r="BC43" s="1349"/>
      <c r="BD43" s="1349"/>
      <c r="BE43" s="1349"/>
      <c r="BF43" s="1349"/>
      <c r="BG43" s="1349"/>
      <c r="BH43" s="1349"/>
      <c r="BI43" s="1349">
        <v>5490</v>
      </c>
      <c r="BJ43" s="1349"/>
      <c r="BK43" s="1349"/>
      <c r="BL43" s="1349"/>
      <c r="BM43" s="1349"/>
      <c r="BN43" s="1349"/>
      <c r="BO43" s="1349"/>
      <c r="BP43" s="1349"/>
      <c r="BQ43" s="1349"/>
      <c r="BR43" s="1349"/>
      <c r="BS43" s="1349"/>
      <c r="BT43" s="1349"/>
      <c r="BU43" s="1349">
        <v>266</v>
      </c>
      <c r="BV43" s="1349"/>
      <c r="BW43" s="1349"/>
      <c r="BX43" s="1349"/>
      <c r="BY43" s="1349"/>
      <c r="BZ43" s="1349"/>
      <c r="CA43" s="1349"/>
      <c r="CB43" s="241"/>
      <c r="CC43" s="241"/>
    </row>
    <row r="44" spans="1:81" s="356" customFormat="1" ht="13.35" customHeight="1">
      <c r="A44" s="357"/>
      <c r="B44" s="357" t="s">
        <v>69</v>
      </c>
      <c r="C44" s="1349">
        <v>53285</v>
      </c>
      <c r="D44" s="1349"/>
      <c r="E44" s="1349"/>
      <c r="F44" s="1349"/>
      <c r="G44" s="1349"/>
      <c r="H44" s="1349"/>
      <c r="I44" s="1349"/>
      <c r="J44" s="1349"/>
      <c r="K44" s="1349"/>
      <c r="L44" s="1349">
        <v>9941</v>
      </c>
      <c r="M44" s="1349"/>
      <c r="N44" s="1349"/>
      <c r="O44" s="1349"/>
      <c r="P44" s="1349"/>
      <c r="Q44" s="1349"/>
      <c r="R44" s="1349"/>
      <c r="S44" s="1351"/>
      <c r="T44" s="1351"/>
      <c r="U44" s="1349">
        <v>3048</v>
      </c>
      <c r="V44" s="1349"/>
      <c r="W44" s="1349"/>
      <c r="X44" s="1349"/>
      <c r="Y44" s="1349"/>
      <c r="Z44" s="1349"/>
      <c r="AA44" s="1349"/>
      <c r="AB44" s="1351"/>
      <c r="AC44" s="1351"/>
      <c r="AD44" s="1348">
        <v>5755</v>
      </c>
      <c r="AE44" s="1348"/>
      <c r="AF44" s="1348"/>
      <c r="AG44" s="1348"/>
      <c r="AH44" s="1348"/>
      <c r="AI44" s="1348"/>
      <c r="AJ44" s="1348"/>
      <c r="AK44" s="1348"/>
      <c r="AL44" s="1351"/>
      <c r="AM44" s="1351"/>
      <c r="AN44" s="1348">
        <v>2287</v>
      </c>
      <c r="AO44" s="1348"/>
      <c r="AP44" s="1348"/>
      <c r="AQ44" s="1348"/>
      <c r="AR44" s="1348"/>
      <c r="AS44" s="1348"/>
      <c r="AT44" s="1348"/>
      <c r="AU44" s="1348"/>
      <c r="AV44" s="1348"/>
      <c r="AW44" s="1350"/>
      <c r="AX44" s="1350"/>
      <c r="AY44" s="1349">
        <v>51</v>
      </c>
      <c r="AZ44" s="1349"/>
      <c r="BA44" s="1349"/>
      <c r="BB44" s="1349"/>
      <c r="BC44" s="1349"/>
      <c r="BD44" s="1349"/>
      <c r="BE44" s="1349"/>
      <c r="BF44" s="1349"/>
      <c r="BG44" s="1349"/>
      <c r="BH44" s="1349"/>
      <c r="BI44" s="1349">
        <v>9865</v>
      </c>
      <c r="BJ44" s="1349"/>
      <c r="BK44" s="1349"/>
      <c r="BL44" s="1349"/>
      <c r="BM44" s="1349"/>
      <c r="BN44" s="1349"/>
      <c r="BO44" s="1349"/>
      <c r="BP44" s="1349"/>
      <c r="BQ44" s="1349"/>
      <c r="BR44" s="1349"/>
      <c r="BS44" s="1349"/>
      <c r="BT44" s="1349"/>
      <c r="BU44" s="1349">
        <v>489</v>
      </c>
      <c r="BV44" s="1349"/>
      <c r="BW44" s="1349"/>
      <c r="BX44" s="1349"/>
      <c r="BY44" s="1349"/>
      <c r="BZ44" s="1349"/>
      <c r="CA44" s="1349"/>
      <c r="CB44" s="358"/>
      <c r="CC44" s="358"/>
    </row>
    <row r="45" spans="1:81" s="378" customFormat="1" ht="13.35" customHeight="1">
      <c r="A45" s="379"/>
      <c r="B45" s="379" t="s">
        <v>315</v>
      </c>
      <c r="C45" s="1349">
        <v>55658</v>
      </c>
      <c r="D45" s="1349"/>
      <c r="E45" s="1349"/>
      <c r="F45" s="1349"/>
      <c r="G45" s="1349"/>
      <c r="H45" s="1349"/>
      <c r="I45" s="1349"/>
      <c r="J45" s="1349"/>
      <c r="K45" s="1349"/>
      <c r="L45" s="1349">
        <v>10716</v>
      </c>
      <c r="M45" s="1349"/>
      <c r="N45" s="1349"/>
      <c r="O45" s="1349"/>
      <c r="P45" s="1349"/>
      <c r="Q45" s="1349"/>
      <c r="R45" s="1349"/>
      <c r="S45" s="1351"/>
      <c r="T45" s="1351"/>
      <c r="U45" s="1349">
        <v>3179</v>
      </c>
      <c r="V45" s="1349"/>
      <c r="W45" s="1349"/>
      <c r="X45" s="1349"/>
      <c r="Y45" s="1349"/>
      <c r="Z45" s="1349"/>
      <c r="AA45" s="1349"/>
      <c r="AB45" s="1351"/>
      <c r="AC45" s="1351"/>
      <c r="AD45" s="1348">
        <v>6520</v>
      </c>
      <c r="AE45" s="1348"/>
      <c r="AF45" s="1348"/>
      <c r="AG45" s="1348"/>
      <c r="AH45" s="1348"/>
      <c r="AI45" s="1348"/>
      <c r="AJ45" s="1348"/>
      <c r="AK45" s="1348"/>
      <c r="AL45" s="1351"/>
      <c r="AM45" s="1351"/>
      <c r="AN45" s="1348">
        <v>2356</v>
      </c>
      <c r="AO45" s="1348"/>
      <c r="AP45" s="1348"/>
      <c r="AQ45" s="1348"/>
      <c r="AR45" s="1348"/>
      <c r="AS45" s="1348"/>
      <c r="AT45" s="1348"/>
      <c r="AU45" s="1348"/>
      <c r="AV45" s="1348"/>
      <c r="AW45" s="1350"/>
      <c r="AX45" s="1350"/>
      <c r="AY45" s="1349">
        <v>54</v>
      </c>
      <c r="AZ45" s="1349"/>
      <c r="BA45" s="1349"/>
      <c r="BB45" s="1349"/>
      <c r="BC45" s="1349"/>
      <c r="BD45" s="1349"/>
      <c r="BE45" s="1349"/>
      <c r="BF45" s="1349"/>
      <c r="BG45" s="1349"/>
      <c r="BH45" s="1349"/>
      <c r="BI45" s="1349">
        <v>10977</v>
      </c>
      <c r="BJ45" s="1349"/>
      <c r="BK45" s="1349"/>
      <c r="BL45" s="1349"/>
      <c r="BM45" s="1349"/>
      <c r="BN45" s="1349"/>
      <c r="BO45" s="1349"/>
      <c r="BP45" s="1349"/>
      <c r="BQ45" s="1349"/>
      <c r="BR45" s="1349"/>
      <c r="BS45" s="1349"/>
      <c r="BT45" s="1349"/>
      <c r="BU45" s="1349">
        <v>524</v>
      </c>
      <c r="BV45" s="1349"/>
      <c r="BW45" s="1349"/>
      <c r="BX45" s="1349"/>
      <c r="BY45" s="1349"/>
      <c r="BZ45" s="1349"/>
      <c r="CA45" s="1349"/>
      <c r="CB45" s="373"/>
      <c r="CC45" s="373"/>
    </row>
    <row r="46" spans="1:81" s="403" customFormat="1" ht="13.35" customHeight="1">
      <c r="A46" s="404"/>
      <c r="B46" s="404" t="s">
        <v>543</v>
      </c>
      <c r="C46" s="1349">
        <v>50408</v>
      </c>
      <c r="D46" s="1349"/>
      <c r="E46" s="1349"/>
      <c r="F46" s="1349"/>
      <c r="G46" s="1349"/>
      <c r="H46" s="1349"/>
      <c r="I46" s="1349"/>
      <c r="J46" s="1349"/>
      <c r="K46" s="1349"/>
      <c r="L46" s="1349">
        <v>9032</v>
      </c>
      <c r="M46" s="1349"/>
      <c r="N46" s="1349"/>
      <c r="O46" s="1349"/>
      <c r="P46" s="1349"/>
      <c r="Q46" s="1349"/>
      <c r="R46" s="1349"/>
      <c r="S46" s="1351"/>
      <c r="T46" s="1351"/>
      <c r="U46" s="1349">
        <v>2289</v>
      </c>
      <c r="V46" s="1349"/>
      <c r="W46" s="1349"/>
      <c r="X46" s="1349"/>
      <c r="Y46" s="1349"/>
      <c r="Z46" s="1349"/>
      <c r="AA46" s="1349"/>
      <c r="AB46" s="1351"/>
      <c r="AC46" s="1351"/>
      <c r="AD46" s="1348">
        <v>6006</v>
      </c>
      <c r="AE46" s="1348"/>
      <c r="AF46" s="1348"/>
      <c r="AG46" s="1348"/>
      <c r="AH46" s="1348"/>
      <c r="AI46" s="1348"/>
      <c r="AJ46" s="1348"/>
      <c r="AK46" s="1348"/>
      <c r="AL46" s="1351"/>
      <c r="AM46" s="1351"/>
      <c r="AN46" s="1348">
        <v>1908</v>
      </c>
      <c r="AO46" s="1348"/>
      <c r="AP46" s="1348"/>
      <c r="AQ46" s="1348"/>
      <c r="AR46" s="1348"/>
      <c r="AS46" s="1348"/>
      <c r="AT46" s="1348"/>
      <c r="AU46" s="1348"/>
      <c r="AV46" s="1348"/>
      <c r="AW46" s="1350"/>
      <c r="AX46" s="1350"/>
      <c r="AY46" s="1349">
        <v>45</v>
      </c>
      <c r="AZ46" s="1349"/>
      <c r="BA46" s="1349"/>
      <c r="BB46" s="1349"/>
      <c r="BC46" s="1349"/>
      <c r="BD46" s="1349"/>
      <c r="BE46" s="1349"/>
      <c r="BF46" s="1349"/>
      <c r="BG46" s="1349"/>
      <c r="BH46" s="1349"/>
      <c r="BI46" s="1349">
        <v>9408</v>
      </c>
      <c r="BJ46" s="1349"/>
      <c r="BK46" s="1349"/>
      <c r="BL46" s="1349"/>
      <c r="BM46" s="1349"/>
      <c r="BN46" s="1349"/>
      <c r="BO46" s="1349"/>
      <c r="BP46" s="1349"/>
      <c r="BQ46" s="1349"/>
      <c r="BR46" s="1349"/>
      <c r="BS46" s="1349"/>
      <c r="BT46" s="1349"/>
      <c r="BU46" s="1349">
        <v>441</v>
      </c>
      <c r="BV46" s="1349"/>
      <c r="BW46" s="1349"/>
      <c r="BX46" s="1349"/>
      <c r="BY46" s="1349"/>
      <c r="BZ46" s="1349"/>
      <c r="CA46" s="1349"/>
      <c r="CB46" s="405"/>
      <c r="CC46" s="405"/>
    </row>
    <row r="47" spans="1:81" s="488" customFormat="1" ht="13.35" customHeight="1">
      <c r="A47" s="489"/>
      <c r="B47" s="489"/>
      <c r="C47" s="491"/>
      <c r="D47" s="491"/>
      <c r="E47" s="491"/>
      <c r="F47" s="491"/>
      <c r="G47" s="491"/>
      <c r="H47" s="491"/>
      <c r="I47" s="491"/>
      <c r="J47" s="491"/>
      <c r="K47" s="491"/>
      <c r="L47" s="491"/>
      <c r="M47" s="491"/>
      <c r="N47" s="491"/>
      <c r="O47" s="491"/>
      <c r="P47" s="491"/>
      <c r="Q47" s="491"/>
      <c r="R47" s="491"/>
      <c r="S47" s="492"/>
      <c r="T47" s="492"/>
      <c r="U47" s="491"/>
      <c r="V47" s="491"/>
      <c r="W47" s="491"/>
      <c r="X47" s="491"/>
      <c r="Y47" s="491"/>
      <c r="Z47" s="491"/>
      <c r="AA47" s="491"/>
      <c r="AB47" s="492"/>
      <c r="AC47" s="492"/>
      <c r="AD47" s="490"/>
      <c r="AE47" s="490"/>
      <c r="AF47" s="490"/>
      <c r="AG47" s="490"/>
      <c r="AH47" s="490"/>
      <c r="AI47" s="490"/>
      <c r="AJ47" s="490"/>
      <c r="AK47" s="490"/>
      <c r="AL47" s="492"/>
      <c r="AM47" s="492"/>
      <c r="AN47" s="490"/>
      <c r="AO47" s="490"/>
      <c r="AP47" s="490"/>
      <c r="AQ47" s="490"/>
      <c r="AR47" s="490"/>
      <c r="AS47" s="490"/>
      <c r="AT47" s="490"/>
      <c r="AU47" s="490"/>
      <c r="AV47" s="490"/>
      <c r="AW47" s="486"/>
      <c r="AX47" s="486"/>
      <c r="AY47" s="491"/>
      <c r="AZ47" s="491"/>
      <c r="BA47" s="491"/>
      <c r="BB47" s="491"/>
      <c r="BC47" s="491"/>
      <c r="BD47" s="491"/>
      <c r="BE47" s="491"/>
      <c r="BF47" s="491"/>
      <c r="BG47" s="491"/>
      <c r="BH47" s="491"/>
      <c r="BI47" s="491"/>
      <c r="BJ47" s="491"/>
      <c r="BK47" s="491"/>
      <c r="BL47" s="491"/>
      <c r="BM47" s="491"/>
      <c r="BN47" s="491"/>
      <c r="BO47" s="491"/>
      <c r="BP47" s="491"/>
      <c r="BQ47" s="491"/>
      <c r="BR47" s="491"/>
      <c r="BS47" s="491"/>
      <c r="BT47" s="491"/>
      <c r="BU47" s="491"/>
      <c r="BV47" s="491"/>
      <c r="BW47" s="491"/>
      <c r="BX47" s="491"/>
      <c r="BY47" s="491"/>
      <c r="BZ47" s="491"/>
      <c r="CA47" s="491"/>
      <c r="CB47" s="491"/>
      <c r="CC47" s="491"/>
    </row>
    <row r="48" spans="1:81" s="488" customFormat="1" ht="13.35" customHeight="1">
      <c r="A48" s="489">
        <v>2014</v>
      </c>
      <c r="B48" s="489" t="s">
        <v>544</v>
      </c>
      <c r="C48" s="1349">
        <v>58333</v>
      </c>
      <c r="D48" s="1349"/>
      <c r="E48" s="1349"/>
      <c r="F48" s="1349"/>
      <c r="G48" s="1349"/>
      <c r="H48" s="1349"/>
      <c r="I48" s="1349"/>
      <c r="J48" s="1349"/>
      <c r="K48" s="1349"/>
      <c r="L48" s="1349">
        <v>6535</v>
      </c>
      <c r="M48" s="1349"/>
      <c r="N48" s="1349"/>
      <c r="O48" s="1349"/>
      <c r="P48" s="1349"/>
      <c r="Q48" s="1349"/>
      <c r="R48" s="1349"/>
      <c r="S48" s="1351"/>
      <c r="T48" s="1351"/>
      <c r="U48" s="1349">
        <v>2243</v>
      </c>
      <c r="V48" s="1349"/>
      <c r="W48" s="1349"/>
      <c r="X48" s="1349"/>
      <c r="Y48" s="1349"/>
      <c r="Z48" s="1349"/>
      <c r="AA48" s="1349"/>
      <c r="AB48" s="1351"/>
      <c r="AC48" s="1351"/>
      <c r="AD48" s="1348">
        <v>4819</v>
      </c>
      <c r="AE48" s="1348"/>
      <c r="AF48" s="1348"/>
      <c r="AG48" s="1348"/>
      <c r="AH48" s="1348"/>
      <c r="AI48" s="1348"/>
      <c r="AJ48" s="1348"/>
      <c r="AK48" s="1348"/>
      <c r="AL48" s="1351"/>
      <c r="AM48" s="1351"/>
      <c r="AN48" s="1348">
        <v>1640</v>
      </c>
      <c r="AO48" s="1348"/>
      <c r="AP48" s="1348"/>
      <c r="AQ48" s="1348"/>
      <c r="AR48" s="1348"/>
      <c r="AS48" s="1348"/>
      <c r="AT48" s="1348"/>
      <c r="AU48" s="1348"/>
      <c r="AV48" s="1348"/>
      <c r="AW48" s="1348"/>
      <c r="AX48" s="1348"/>
      <c r="AY48" s="1349">
        <v>47</v>
      </c>
      <c r="AZ48" s="1349"/>
      <c r="BA48" s="1349"/>
      <c r="BB48" s="1349"/>
      <c r="BC48" s="1349"/>
      <c r="BD48" s="1349"/>
      <c r="BE48" s="1349"/>
      <c r="BF48" s="1349"/>
      <c r="BG48" s="1349"/>
      <c r="BH48" s="1349"/>
      <c r="BI48" s="1349">
        <v>7548</v>
      </c>
      <c r="BJ48" s="1349"/>
      <c r="BK48" s="1349"/>
      <c r="BL48" s="1349"/>
      <c r="BM48" s="1349"/>
      <c r="BN48" s="1349"/>
      <c r="BO48" s="1349"/>
      <c r="BP48" s="1349"/>
      <c r="BQ48" s="1349"/>
      <c r="BR48" s="1349"/>
      <c r="BS48" s="1349"/>
      <c r="BT48" s="1349"/>
      <c r="BU48" s="1349">
        <v>365</v>
      </c>
      <c r="BV48" s="1349"/>
      <c r="BW48" s="1349"/>
      <c r="BX48" s="1349"/>
      <c r="BY48" s="1349"/>
      <c r="BZ48" s="1349"/>
      <c r="CA48" s="1349"/>
      <c r="CB48" s="491"/>
      <c r="CC48" s="491"/>
    </row>
    <row r="49" spans="1:81" s="585" customFormat="1" ht="13.35" customHeight="1">
      <c r="A49" s="586"/>
      <c r="B49" s="586" t="s">
        <v>69</v>
      </c>
      <c r="C49" s="1349">
        <v>52910</v>
      </c>
      <c r="D49" s="1349"/>
      <c r="E49" s="1349"/>
      <c r="F49" s="1349"/>
      <c r="G49" s="1349"/>
      <c r="H49" s="1349"/>
      <c r="I49" s="1349"/>
      <c r="J49" s="1349"/>
      <c r="K49" s="1349"/>
      <c r="L49" s="1349">
        <v>9243</v>
      </c>
      <c r="M49" s="1349"/>
      <c r="N49" s="1349"/>
      <c r="O49" s="1349"/>
      <c r="P49" s="1349"/>
      <c r="Q49" s="1349"/>
      <c r="R49" s="1349"/>
      <c r="S49" s="1351"/>
      <c r="T49" s="1351"/>
      <c r="U49" s="1349">
        <v>2974</v>
      </c>
      <c r="V49" s="1349"/>
      <c r="W49" s="1349"/>
      <c r="X49" s="1349"/>
      <c r="Y49" s="1349"/>
      <c r="Z49" s="1349"/>
      <c r="AA49" s="1349"/>
      <c r="AB49" s="1351"/>
      <c r="AC49" s="1351"/>
      <c r="AD49" s="1348">
        <v>5525</v>
      </c>
      <c r="AE49" s="1348"/>
      <c r="AF49" s="1348"/>
      <c r="AG49" s="1348"/>
      <c r="AH49" s="1348"/>
      <c r="AI49" s="1348"/>
      <c r="AJ49" s="1348"/>
      <c r="AK49" s="1348"/>
      <c r="AL49" s="1351"/>
      <c r="AM49" s="1351"/>
      <c r="AN49" s="1348">
        <v>2146</v>
      </c>
      <c r="AO49" s="1348"/>
      <c r="AP49" s="1348"/>
      <c r="AQ49" s="1348"/>
      <c r="AR49" s="1348"/>
      <c r="AS49" s="1348"/>
      <c r="AT49" s="1348"/>
      <c r="AU49" s="1348"/>
      <c r="AV49" s="1348"/>
      <c r="AW49" s="1348"/>
      <c r="AX49" s="1348"/>
      <c r="AY49" s="1349">
        <v>56</v>
      </c>
      <c r="AZ49" s="1349"/>
      <c r="BA49" s="1349"/>
      <c r="BB49" s="1349"/>
      <c r="BC49" s="1349"/>
      <c r="BD49" s="1349"/>
      <c r="BE49" s="1349"/>
      <c r="BF49" s="1349"/>
      <c r="BG49" s="1349"/>
      <c r="BH49" s="1349"/>
      <c r="BI49" s="1349">
        <v>9646</v>
      </c>
      <c r="BJ49" s="1349"/>
      <c r="BK49" s="1349"/>
      <c r="BL49" s="1349"/>
      <c r="BM49" s="1349"/>
      <c r="BN49" s="1349"/>
      <c r="BO49" s="1349"/>
      <c r="BP49" s="1349"/>
      <c r="BQ49" s="1349"/>
      <c r="BR49" s="1349"/>
      <c r="BS49" s="1349"/>
      <c r="BT49" s="1349"/>
      <c r="BU49" s="1349">
        <v>457</v>
      </c>
      <c r="BV49" s="1349"/>
      <c r="BW49" s="1349"/>
      <c r="BX49" s="1349"/>
      <c r="BY49" s="1349"/>
      <c r="BZ49" s="1349"/>
      <c r="CA49" s="1349"/>
      <c r="CB49" s="584"/>
      <c r="CC49" s="584"/>
    </row>
    <row r="50" spans="1:81" s="609" customFormat="1" ht="13.35" customHeight="1">
      <c r="A50" s="610"/>
      <c r="B50" s="610" t="s">
        <v>315</v>
      </c>
      <c r="C50" s="1349">
        <v>55290</v>
      </c>
      <c r="D50" s="1349"/>
      <c r="E50" s="1349"/>
      <c r="F50" s="1349"/>
      <c r="G50" s="1349"/>
      <c r="H50" s="1349"/>
      <c r="I50" s="1349"/>
      <c r="J50" s="1349"/>
      <c r="K50" s="1349"/>
      <c r="L50" s="1349">
        <v>10083</v>
      </c>
      <c r="M50" s="1349"/>
      <c r="N50" s="1349"/>
      <c r="O50" s="1349"/>
      <c r="P50" s="1349"/>
      <c r="Q50" s="1349"/>
      <c r="R50" s="1349"/>
      <c r="S50" s="1351"/>
      <c r="T50" s="1351"/>
      <c r="U50" s="1349">
        <v>2841</v>
      </c>
      <c r="V50" s="1349"/>
      <c r="W50" s="1349"/>
      <c r="X50" s="1349"/>
      <c r="Y50" s="1349"/>
      <c r="Z50" s="1349"/>
      <c r="AA50" s="1349"/>
      <c r="AB50" s="1351"/>
      <c r="AC50" s="1351"/>
      <c r="AD50" s="1348">
        <v>5988</v>
      </c>
      <c r="AE50" s="1348"/>
      <c r="AF50" s="1348"/>
      <c r="AG50" s="1348"/>
      <c r="AH50" s="1348"/>
      <c r="AI50" s="1348"/>
      <c r="AJ50" s="1348"/>
      <c r="AK50" s="1348"/>
      <c r="AL50" s="1351"/>
      <c r="AM50" s="1351"/>
      <c r="AN50" s="1348">
        <v>2210</v>
      </c>
      <c r="AO50" s="1348"/>
      <c r="AP50" s="1348"/>
      <c r="AQ50" s="1348"/>
      <c r="AR50" s="1348"/>
      <c r="AS50" s="1348"/>
      <c r="AT50" s="1348"/>
      <c r="AU50" s="1348"/>
      <c r="AV50" s="1348"/>
      <c r="AW50" s="1348"/>
      <c r="AX50" s="1348"/>
      <c r="AY50" s="1349">
        <v>48</v>
      </c>
      <c r="AZ50" s="1349"/>
      <c r="BA50" s="1349"/>
      <c r="BB50" s="1349"/>
      <c r="BC50" s="1349"/>
      <c r="BD50" s="1349"/>
      <c r="BE50" s="1349"/>
      <c r="BF50" s="1349"/>
      <c r="BG50" s="1349"/>
      <c r="BH50" s="1349"/>
      <c r="BI50" s="1349">
        <v>10195</v>
      </c>
      <c r="BJ50" s="1349"/>
      <c r="BK50" s="1349"/>
      <c r="BL50" s="1349"/>
      <c r="BM50" s="1349"/>
      <c r="BN50" s="1349"/>
      <c r="BO50" s="1349"/>
      <c r="BP50" s="1349"/>
      <c r="BQ50" s="1349"/>
      <c r="BR50" s="1349"/>
      <c r="BS50" s="1349"/>
      <c r="BT50" s="1349"/>
      <c r="BU50" s="1349">
        <v>488</v>
      </c>
      <c r="BV50" s="1349"/>
      <c r="BW50" s="1349"/>
      <c r="BX50" s="1349"/>
      <c r="BY50" s="1349"/>
      <c r="BZ50" s="1349"/>
      <c r="CA50" s="1349"/>
      <c r="CB50" s="608"/>
      <c r="CC50" s="608"/>
    </row>
    <row r="51" spans="1:81" s="677" customFormat="1" ht="13.35" customHeight="1">
      <c r="A51" s="678"/>
      <c r="B51" s="678" t="s">
        <v>543</v>
      </c>
      <c r="C51" s="1349">
        <v>51543</v>
      </c>
      <c r="D51" s="1349"/>
      <c r="E51" s="1349"/>
      <c r="F51" s="1349"/>
      <c r="G51" s="1349"/>
      <c r="H51" s="1349"/>
      <c r="I51" s="1349"/>
      <c r="J51" s="1349"/>
      <c r="K51" s="1349"/>
      <c r="L51" s="1349">
        <v>8671</v>
      </c>
      <c r="M51" s="1349"/>
      <c r="N51" s="1349"/>
      <c r="O51" s="1349"/>
      <c r="P51" s="1349"/>
      <c r="Q51" s="1349"/>
      <c r="R51" s="1349"/>
      <c r="S51" s="1351"/>
      <c r="T51" s="1351"/>
      <c r="U51" s="1349">
        <v>2225</v>
      </c>
      <c r="V51" s="1349"/>
      <c r="W51" s="1349"/>
      <c r="X51" s="1349"/>
      <c r="Y51" s="1349"/>
      <c r="Z51" s="1349"/>
      <c r="AA51" s="1349"/>
      <c r="AB51" s="1351"/>
      <c r="AC51" s="1351"/>
      <c r="AD51" s="1348">
        <v>5529</v>
      </c>
      <c r="AE51" s="1348"/>
      <c r="AF51" s="1348"/>
      <c r="AG51" s="1348"/>
      <c r="AH51" s="1348"/>
      <c r="AI51" s="1348"/>
      <c r="AJ51" s="1348"/>
      <c r="AK51" s="1348"/>
      <c r="AL51" s="1351"/>
      <c r="AM51" s="1351"/>
      <c r="AN51" s="1348">
        <v>1771</v>
      </c>
      <c r="AO51" s="1348"/>
      <c r="AP51" s="1348"/>
      <c r="AQ51" s="1348"/>
      <c r="AR51" s="1348"/>
      <c r="AS51" s="1348"/>
      <c r="AT51" s="1348"/>
      <c r="AU51" s="1348"/>
      <c r="AV51" s="1348"/>
      <c r="AW51" s="1348"/>
      <c r="AX51" s="1348"/>
      <c r="AY51" s="1349">
        <v>38</v>
      </c>
      <c r="AZ51" s="1349"/>
      <c r="BA51" s="1349"/>
      <c r="BB51" s="1349"/>
      <c r="BC51" s="1349"/>
      <c r="BD51" s="1349"/>
      <c r="BE51" s="1349"/>
      <c r="BF51" s="1349"/>
      <c r="BG51" s="1349"/>
      <c r="BH51" s="1349"/>
      <c r="BI51" s="1349">
        <v>9123</v>
      </c>
      <c r="BJ51" s="1349"/>
      <c r="BK51" s="1349"/>
      <c r="BL51" s="1349"/>
      <c r="BM51" s="1349"/>
      <c r="BN51" s="1349"/>
      <c r="BO51" s="1349"/>
      <c r="BP51" s="1349"/>
      <c r="BQ51" s="1349"/>
      <c r="BR51" s="1349"/>
      <c r="BS51" s="1349"/>
      <c r="BT51" s="1349"/>
      <c r="BU51" s="1349">
        <v>422</v>
      </c>
      <c r="BV51" s="1349"/>
      <c r="BW51" s="1349"/>
      <c r="BX51" s="1349"/>
      <c r="BY51" s="1349"/>
      <c r="BZ51" s="1349"/>
      <c r="CA51" s="1349"/>
      <c r="CB51" s="676"/>
      <c r="CC51" s="676"/>
    </row>
    <row r="52" spans="1:81" s="814" customFormat="1" ht="13.35" customHeight="1">
      <c r="A52" s="815"/>
      <c r="B52" s="815"/>
      <c r="C52" s="811"/>
      <c r="D52" s="811"/>
      <c r="E52" s="811"/>
      <c r="F52" s="811"/>
      <c r="G52" s="811"/>
      <c r="H52" s="811"/>
      <c r="I52" s="811"/>
      <c r="J52" s="811"/>
      <c r="K52" s="811"/>
      <c r="L52" s="811"/>
      <c r="M52" s="811"/>
      <c r="N52" s="811"/>
      <c r="O52" s="811"/>
      <c r="P52" s="811"/>
      <c r="Q52" s="811"/>
      <c r="R52" s="811"/>
      <c r="S52" s="812"/>
      <c r="T52" s="812"/>
      <c r="U52" s="811"/>
      <c r="V52" s="811"/>
      <c r="W52" s="811"/>
      <c r="X52" s="811"/>
      <c r="Y52" s="811"/>
      <c r="Z52" s="811"/>
      <c r="AA52" s="811"/>
      <c r="AB52" s="812"/>
      <c r="AC52" s="812"/>
      <c r="AD52" s="810"/>
      <c r="AE52" s="810"/>
      <c r="AF52" s="810"/>
      <c r="AG52" s="810"/>
      <c r="AH52" s="810"/>
      <c r="AI52" s="810"/>
      <c r="AJ52" s="810"/>
      <c r="AK52" s="810"/>
      <c r="AL52" s="812"/>
      <c r="AM52" s="812"/>
      <c r="AN52" s="810"/>
      <c r="AO52" s="810"/>
      <c r="AP52" s="810"/>
      <c r="AQ52" s="810"/>
      <c r="AR52" s="810"/>
      <c r="AS52" s="810"/>
      <c r="AT52" s="810"/>
      <c r="AU52" s="810"/>
      <c r="AV52" s="810"/>
      <c r="AW52" s="810"/>
      <c r="AX52" s="810"/>
      <c r="AY52" s="811"/>
      <c r="AZ52" s="811"/>
      <c r="BA52" s="811"/>
      <c r="BB52" s="811"/>
      <c r="BC52" s="811"/>
      <c r="BD52" s="811"/>
      <c r="BE52" s="811"/>
      <c r="BF52" s="811"/>
      <c r="BG52" s="811"/>
      <c r="BH52" s="811"/>
      <c r="BI52" s="811"/>
      <c r="BJ52" s="811"/>
      <c r="BK52" s="811"/>
      <c r="BL52" s="811"/>
      <c r="BM52" s="811"/>
      <c r="BN52" s="811"/>
      <c r="BO52" s="811"/>
      <c r="BP52" s="811"/>
      <c r="BQ52" s="811"/>
      <c r="BR52" s="811"/>
      <c r="BS52" s="811"/>
      <c r="BT52" s="811"/>
      <c r="BU52" s="811"/>
      <c r="BV52" s="811"/>
      <c r="BW52" s="811"/>
      <c r="BX52" s="811"/>
      <c r="BY52" s="811"/>
      <c r="BZ52" s="811"/>
      <c r="CA52" s="811"/>
      <c r="CB52" s="811"/>
      <c r="CC52" s="811"/>
    </row>
    <row r="53" spans="1:81" s="814" customFormat="1" ht="13.35" customHeight="1">
      <c r="A53" s="815">
        <v>2015</v>
      </c>
      <c r="B53" s="815" t="s">
        <v>544</v>
      </c>
      <c r="C53" s="1349">
        <v>56307</v>
      </c>
      <c r="D53" s="1349"/>
      <c r="E53" s="1349"/>
      <c r="F53" s="1349"/>
      <c r="G53" s="1349"/>
      <c r="H53" s="1349"/>
      <c r="I53" s="1349"/>
      <c r="J53" s="1349"/>
      <c r="K53" s="1349"/>
      <c r="L53" s="1349">
        <v>6104</v>
      </c>
      <c r="M53" s="1349"/>
      <c r="N53" s="1349"/>
      <c r="O53" s="1349"/>
      <c r="P53" s="1349"/>
      <c r="Q53" s="1349"/>
      <c r="R53" s="1349"/>
      <c r="S53" s="1351"/>
      <c r="T53" s="1351"/>
      <c r="U53" s="1349">
        <v>1618</v>
      </c>
      <c r="V53" s="1349"/>
      <c r="W53" s="1349"/>
      <c r="X53" s="1349"/>
      <c r="Y53" s="1349"/>
      <c r="Z53" s="1349"/>
      <c r="AA53" s="1349"/>
      <c r="AB53" s="1351"/>
      <c r="AC53" s="1351"/>
      <c r="AD53" s="1348">
        <v>4514</v>
      </c>
      <c r="AE53" s="1348"/>
      <c r="AF53" s="1348"/>
      <c r="AG53" s="1348"/>
      <c r="AH53" s="1348"/>
      <c r="AI53" s="1348"/>
      <c r="AJ53" s="1348"/>
      <c r="AK53" s="1348"/>
      <c r="AL53" s="1351"/>
      <c r="AM53" s="1351"/>
      <c r="AN53" s="1348">
        <v>1542</v>
      </c>
      <c r="AO53" s="1348"/>
      <c r="AP53" s="1348"/>
      <c r="AQ53" s="1348"/>
      <c r="AR53" s="1348"/>
      <c r="AS53" s="1348"/>
      <c r="AT53" s="1348"/>
      <c r="AU53" s="1348"/>
      <c r="AV53" s="1348"/>
      <c r="AW53" s="1348"/>
      <c r="AX53" s="1348"/>
      <c r="AY53" s="1349">
        <v>41</v>
      </c>
      <c r="AZ53" s="1349"/>
      <c r="BA53" s="1349"/>
      <c r="BB53" s="1349"/>
      <c r="BC53" s="1349"/>
      <c r="BD53" s="1349"/>
      <c r="BE53" s="1349"/>
      <c r="BF53" s="1349"/>
      <c r="BG53" s="1349"/>
      <c r="BH53" s="1349"/>
      <c r="BI53" s="1349">
        <v>6654</v>
      </c>
      <c r="BJ53" s="1349"/>
      <c r="BK53" s="1349"/>
      <c r="BL53" s="1349"/>
      <c r="BM53" s="1349"/>
      <c r="BN53" s="1349"/>
      <c r="BO53" s="1349"/>
      <c r="BP53" s="1349"/>
      <c r="BQ53" s="1349"/>
      <c r="BR53" s="1349"/>
      <c r="BS53" s="1349"/>
      <c r="BT53" s="1349"/>
      <c r="BU53" s="1349">
        <v>325</v>
      </c>
      <c r="BV53" s="1349"/>
      <c r="BW53" s="1349"/>
      <c r="BX53" s="1349"/>
      <c r="BY53" s="1349"/>
      <c r="BZ53" s="1349"/>
      <c r="CA53" s="1349"/>
      <c r="CB53" s="811"/>
      <c r="CC53" s="811"/>
    </row>
    <row r="54" spans="1:81" s="239" customFormat="1" ht="13.35" customHeight="1">
      <c r="A54" s="240"/>
      <c r="B54" s="240"/>
      <c r="C54" s="1383"/>
      <c r="D54" s="1383"/>
      <c r="E54" s="1383"/>
      <c r="F54" s="1383"/>
      <c r="G54" s="1383"/>
      <c r="H54" s="1383"/>
      <c r="I54" s="1383"/>
      <c r="J54" s="1383"/>
      <c r="K54" s="269"/>
      <c r="L54" s="1383"/>
      <c r="M54" s="1383"/>
      <c r="N54" s="1383"/>
      <c r="O54" s="1383"/>
      <c r="P54" s="1383"/>
      <c r="Q54" s="1383"/>
      <c r="R54" s="1383"/>
      <c r="S54" s="1383"/>
      <c r="T54" s="269"/>
      <c r="U54" s="1383"/>
      <c r="V54" s="1383"/>
      <c r="W54" s="1383"/>
      <c r="X54" s="1383"/>
      <c r="Y54" s="1383"/>
      <c r="Z54" s="1383"/>
      <c r="AA54" s="1383"/>
      <c r="AB54" s="1383"/>
      <c r="AC54" s="269"/>
      <c r="AD54" s="1383"/>
      <c r="AE54" s="1383"/>
      <c r="AF54" s="1383"/>
      <c r="AG54" s="1383"/>
      <c r="AH54" s="1383"/>
      <c r="AI54" s="1383"/>
      <c r="AJ54" s="1383"/>
      <c r="AK54" s="1383"/>
      <c r="AL54" s="1383"/>
      <c r="AM54" s="269"/>
      <c r="AN54" s="1383"/>
      <c r="AO54" s="1383"/>
      <c r="AP54" s="1383"/>
      <c r="AQ54" s="1383"/>
      <c r="AR54" s="1383"/>
      <c r="AS54" s="1383"/>
      <c r="AT54" s="1383"/>
      <c r="AU54" s="1383"/>
      <c r="AV54" s="1383"/>
      <c r="AW54" s="1383"/>
      <c r="AX54" s="241"/>
      <c r="AY54" s="1383"/>
      <c r="AZ54" s="1383"/>
      <c r="BA54" s="1383"/>
      <c r="BB54" s="1383"/>
      <c r="BC54" s="1383"/>
      <c r="BD54" s="1383"/>
      <c r="BE54" s="1383"/>
      <c r="BF54" s="1383"/>
      <c r="BG54" s="1383"/>
      <c r="BH54" s="241"/>
      <c r="BI54" s="1383"/>
      <c r="BJ54" s="1383"/>
      <c r="BK54" s="1383"/>
      <c r="BL54" s="1383"/>
      <c r="BM54" s="1383"/>
      <c r="BN54" s="1383"/>
      <c r="BO54" s="1383"/>
      <c r="BP54" s="1383"/>
      <c r="BQ54" s="1383"/>
      <c r="BR54" s="1383"/>
      <c r="BS54" s="1383"/>
      <c r="BT54" s="241"/>
      <c r="BU54" s="1349"/>
      <c r="BV54" s="1349"/>
      <c r="BW54" s="1349"/>
      <c r="BX54" s="1349"/>
      <c r="BY54" s="1349"/>
      <c r="BZ54" s="1349"/>
      <c r="CA54" s="1349"/>
      <c r="CB54" s="1349"/>
      <c r="CC54" s="241"/>
    </row>
    <row r="55" spans="1:81" ht="6" customHeight="1">
      <c r="A55" s="1358" t="s">
        <v>1407</v>
      </c>
      <c r="B55" s="1359"/>
      <c r="C55" s="1372" t="s">
        <v>618</v>
      </c>
      <c r="D55" s="1358"/>
      <c r="E55" s="1358"/>
      <c r="F55" s="1358"/>
      <c r="G55" s="1358"/>
      <c r="H55" s="1358"/>
      <c r="I55" s="1358"/>
      <c r="J55" s="1358"/>
      <c r="K55" s="1358"/>
      <c r="L55" s="1358"/>
      <c r="M55" s="1358"/>
      <c r="N55" s="1358"/>
      <c r="O55" s="1358"/>
      <c r="P55" s="1358"/>
      <c r="Q55" s="1358"/>
      <c r="R55" s="1358"/>
      <c r="S55" s="1358"/>
      <c r="T55" s="1359"/>
      <c r="U55" s="244"/>
      <c r="V55" s="244"/>
      <c r="W55" s="244"/>
      <c r="X55" s="244"/>
      <c r="Y55" s="244"/>
      <c r="Z55" s="244"/>
      <c r="AA55" s="244"/>
      <c r="AB55" s="244"/>
      <c r="AC55" s="244"/>
      <c r="AD55" s="244"/>
      <c r="AE55" s="244"/>
      <c r="AF55" s="246"/>
      <c r="AG55" s="244"/>
      <c r="AH55" s="244"/>
      <c r="AI55" s="244"/>
      <c r="AJ55" s="244"/>
      <c r="AK55" s="244"/>
      <c r="AL55" s="244"/>
      <c r="AM55" s="244"/>
      <c r="AN55" s="244"/>
      <c r="AO55" s="244"/>
      <c r="AP55" s="244"/>
      <c r="AQ55" s="244"/>
      <c r="AR55" s="244"/>
      <c r="AS55" s="244"/>
      <c r="AT55" s="244"/>
      <c r="AU55" s="244"/>
      <c r="AV55" s="244"/>
      <c r="AW55" s="244"/>
      <c r="AX55" s="244"/>
      <c r="AY55" s="244"/>
      <c r="AZ55" s="244"/>
      <c r="BA55" s="244"/>
      <c r="BB55" s="244"/>
      <c r="BC55" s="244"/>
      <c r="BD55" s="244"/>
      <c r="BE55" s="244"/>
      <c r="BF55" s="244"/>
      <c r="BG55" s="244"/>
      <c r="BH55" s="244"/>
      <c r="BI55" s="244"/>
      <c r="BJ55" s="244"/>
      <c r="BK55" s="244"/>
      <c r="BL55" s="244"/>
      <c r="BM55" s="244"/>
      <c r="BN55" s="244"/>
      <c r="BO55" s="245"/>
      <c r="BP55" s="246"/>
      <c r="BQ55" s="244"/>
      <c r="BR55" s="244"/>
      <c r="BS55" s="244"/>
      <c r="BT55" s="244"/>
      <c r="BU55" s="244"/>
      <c r="BV55" s="244"/>
      <c r="BW55" s="244"/>
      <c r="BX55" s="244"/>
      <c r="BY55" s="244"/>
      <c r="BZ55" s="244"/>
      <c r="CA55" s="244"/>
      <c r="CB55" s="244"/>
      <c r="CC55" s="244"/>
    </row>
    <row r="56" spans="1:81" s="239" customFormat="1" ht="6" customHeight="1">
      <c r="A56" s="1360"/>
      <c r="B56" s="1361"/>
      <c r="C56" s="1375"/>
      <c r="D56" s="1360"/>
      <c r="E56" s="1360"/>
      <c r="F56" s="1360"/>
      <c r="G56" s="1360"/>
      <c r="H56" s="1360"/>
      <c r="I56" s="1360"/>
      <c r="J56" s="1360"/>
      <c r="K56" s="1360"/>
      <c r="L56" s="1360"/>
      <c r="M56" s="1360"/>
      <c r="N56" s="1360"/>
      <c r="O56" s="1360"/>
      <c r="P56" s="1360"/>
      <c r="Q56" s="1360"/>
      <c r="R56" s="1360"/>
      <c r="S56" s="1360"/>
      <c r="T56" s="1361"/>
      <c r="U56" s="248"/>
      <c r="V56" s="248"/>
      <c r="W56" s="248"/>
      <c r="X56" s="248"/>
      <c r="Y56" s="248"/>
      <c r="Z56" s="248"/>
      <c r="AA56" s="248"/>
      <c r="AB56" s="248"/>
      <c r="AC56" s="248"/>
      <c r="AD56" s="248"/>
      <c r="AE56" s="248"/>
      <c r="AF56" s="1375" t="s">
        <v>1131</v>
      </c>
      <c r="AG56" s="1360"/>
      <c r="AH56" s="1360"/>
      <c r="AI56" s="1360"/>
      <c r="AJ56" s="1360"/>
      <c r="AK56" s="1360"/>
      <c r="AL56" s="1360"/>
      <c r="AM56" s="1360"/>
      <c r="AN56" s="1360"/>
      <c r="AO56" s="1360"/>
      <c r="AP56" s="1360"/>
      <c r="AQ56" s="1360"/>
      <c r="AR56" s="1360"/>
      <c r="AS56" s="1360"/>
      <c r="AT56" s="1360"/>
      <c r="AU56" s="1360"/>
      <c r="AV56" s="1360"/>
      <c r="AW56" s="1360"/>
      <c r="AX56" s="1360"/>
      <c r="AY56" s="1360"/>
      <c r="AZ56" s="1360"/>
      <c r="BA56" s="1360"/>
      <c r="BB56" s="1360"/>
      <c r="BC56" s="1360"/>
      <c r="BD56" s="1360"/>
      <c r="BE56" s="1360"/>
      <c r="BF56" s="1360"/>
      <c r="BG56" s="1360"/>
      <c r="BH56" s="1360"/>
      <c r="BI56" s="1360"/>
      <c r="BJ56" s="1360"/>
      <c r="BK56" s="1360"/>
      <c r="BL56" s="1360"/>
      <c r="BM56" s="1360"/>
      <c r="BN56" s="1360"/>
      <c r="BO56" s="1361"/>
      <c r="BP56" s="247"/>
      <c r="BQ56" s="248"/>
      <c r="BR56" s="248"/>
      <c r="BS56" s="248"/>
      <c r="BT56" s="248"/>
      <c r="BU56" s="248"/>
      <c r="BV56" s="248"/>
      <c r="BW56" s="248"/>
      <c r="BX56" s="248"/>
      <c r="BY56" s="248"/>
      <c r="BZ56" s="248"/>
      <c r="CA56" s="248"/>
      <c r="CB56" s="248"/>
      <c r="CC56" s="248"/>
    </row>
    <row r="57" spans="1:81" s="239" customFormat="1" ht="6" customHeight="1">
      <c r="A57" s="1360"/>
      <c r="B57" s="1361"/>
      <c r="C57" s="1366" t="s">
        <v>1132</v>
      </c>
      <c r="D57" s="1367"/>
      <c r="E57" s="1367"/>
      <c r="F57" s="1367"/>
      <c r="G57" s="1367"/>
      <c r="H57" s="1367"/>
      <c r="I57" s="1367"/>
      <c r="J57" s="1367"/>
      <c r="K57" s="1367"/>
      <c r="L57" s="1367"/>
      <c r="M57" s="1367"/>
      <c r="N57" s="1367"/>
      <c r="O57" s="1367"/>
      <c r="P57" s="1367"/>
      <c r="Q57" s="1367"/>
      <c r="R57" s="1367"/>
      <c r="S57" s="1367"/>
      <c r="T57" s="1371"/>
      <c r="U57" s="237"/>
      <c r="V57" s="237"/>
      <c r="W57" s="237"/>
      <c r="X57" s="237"/>
      <c r="Y57" s="237"/>
      <c r="Z57" s="237"/>
      <c r="AA57" s="237"/>
      <c r="AB57" s="237"/>
      <c r="AC57" s="237"/>
      <c r="AD57" s="237"/>
      <c r="AE57" s="237"/>
      <c r="AF57" s="1375"/>
      <c r="AG57" s="1360"/>
      <c r="AH57" s="1360"/>
      <c r="AI57" s="1360"/>
      <c r="AJ57" s="1360"/>
      <c r="AK57" s="1360"/>
      <c r="AL57" s="1360"/>
      <c r="AM57" s="1360"/>
      <c r="AN57" s="1360"/>
      <c r="AO57" s="1360"/>
      <c r="AP57" s="1360"/>
      <c r="AQ57" s="1360"/>
      <c r="AR57" s="1360"/>
      <c r="AS57" s="1360"/>
      <c r="AT57" s="1360"/>
      <c r="AU57" s="1360"/>
      <c r="AV57" s="1360"/>
      <c r="AW57" s="1360"/>
      <c r="AX57" s="1360"/>
      <c r="AY57" s="1360"/>
      <c r="AZ57" s="1360"/>
      <c r="BA57" s="1360"/>
      <c r="BB57" s="1360"/>
      <c r="BC57" s="1360"/>
      <c r="BD57" s="1360"/>
      <c r="BE57" s="1360"/>
      <c r="BF57" s="1360"/>
      <c r="BG57" s="1360"/>
      <c r="BH57" s="1360"/>
      <c r="BI57" s="1360"/>
      <c r="BJ57" s="1360"/>
      <c r="BK57" s="1360"/>
      <c r="BL57" s="1360"/>
      <c r="BM57" s="1360"/>
      <c r="BN57" s="1360"/>
      <c r="BO57" s="1361"/>
      <c r="BP57" s="1366" t="s">
        <v>159</v>
      </c>
      <c r="BQ57" s="1367"/>
      <c r="BR57" s="1367"/>
      <c r="BS57" s="1367"/>
      <c r="BT57" s="1367"/>
      <c r="BU57" s="1367"/>
      <c r="BV57" s="1367"/>
      <c r="BW57" s="1367"/>
      <c r="BX57" s="1367"/>
      <c r="BY57" s="1367"/>
      <c r="BZ57" s="1367"/>
      <c r="CA57" s="1367"/>
      <c r="CB57" s="1367"/>
      <c r="CC57" s="1367"/>
    </row>
    <row r="58" spans="1:81" s="239" customFormat="1" ht="6" customHeight="1">
      <c r="A58" s="1360"/>
      <c r="B58" s="1361"/>
      <c r="C58" s="1368"/>
      <c r="D58" s="1369"/>
      <c r="E58" s="1369"/>
      <c r="F58" s="1369"/>
      <c r="G58" s="1369"/>
      <c r="H58" s="1369"/>
      <c r="I58" s="1369"/>
      <c r="J58" s="1369"/>
      <c r="K58" s="1369"/>
      <c r="L58" s="1369"/>
      <c r="M58" s="1369"/>
      <c r="N58" s="1369"/>
      <c r="O58" s="1369"/>
      <c r="P58" s="1369"/>
      <c r="Q58" s="1369"/>
      <c r="R58" s="1369"/>
      <c r="S58" s="1369"/>
      <c r="T58" s="1373"/>
      <c r="U58" s="237"/>
      <c r="V58" s="237"/>
      <c r="W58" s="237"/>
      <c r="X58" s="237"/>
      <c r="Y58" s="237"/>
      <c r="Z58" s="237"/>
      <c r="AA58" s="237"/>
      <c r="AB58" s="237"/>
      <c r="AC58" s="237"/>
      <c r="AD58" s="237"/>
      <c r="AE58" s="238"/>
      <c r="AF58" s="250"/>
      <c r="AG58" s="251"/>
      <c r="AH58" s="251"/>
      <c r="AI58" s="251"/>
      <c r="AJ58" s="251"/>
      <c r="AK58" s="251"/>
      <c r="AL58" s="251"/>
      <c r="AM58" s="251"/>
      <c r="AN58" s="251"/>
      <c r="AO58" s="251"/>
      <c r="AP58" s="251"/>
      <c r="AQ58" s="251"/>
      <c r="AR58" s="251"/>
      <c r="AS58" s="251"/>
      <c r="AT58" s="251"/>
      <c r="AU58" s="251"/>
      <c r="AV58" s="251"/>
      <c r="AW58" s="251"/>
      <c r="AX58" s="251"/>
      <c r="AY58" s="251"/>
      <c r="AZ58" s="251"/>
      <c r="BA58" s="251"/>
      <c r="BB58" s="251"/>
      <c r="BC58" s="251"/>
      <c r="BD58" s="251"/>
      <c r="BE58" s="251"/>
      <c r="BF58" s="251"/>
      <c r="BG58" s="251"/>
      <c r="BH58" s="251"/>
      <c r="BI58" s="251"/>
      <c r="BJ58" s="251"/>
      <c r="BK58" s="251"/>
      <c r="BL58" s="251"/>
      <c r="BM58" s="251"/>
      <c r="BN58" s="251"/>
      <c r="BO58" s="252"/>
      <c r="BP58" s="1366"/>
      <c r="BQ58" s="1367"/>
      <c r="BR58" s="1367"/>
      <c r="BS58" s="1367"/>
      <c r="BT58" s="1367"/>
      <c r="BU58" s="1367"/>
      <c r="BV58" s="1367"/>
      <c r="BW58" s="1367"/>
      <c r="BX58" s="1367"/>
      <c r="BY58" s="1367"/>
      <c r="BZ58" s="1367"/>
      <c r="CA58" s="1367"/>
      <c r="CB58" s="1367"/>
      <c r="CC58" s="1367"/>
    </row>
    <row r="59" spans="1:81" s="239" customFormat="1" ht="6" customHeight="1">
      <c r="A59" s="1360"/>
      <c r="B59" s="1361"/>
      <c r="C59" s="248"/>
      <c r="D59" s="248"/>
      <c r="E59" s="248"/>
      <c r="F59" s="248"/>
      <c r="G59" s="248"/>
      <c r="H59" s="248"/>
      <c r="I59" s="248"/>
      <c r="J59" s="248"/>
      <c r="K59" s="245"/>
      <c r="L59" s="248"/>
      <c r="M59" s="248"/>
      <c r="N59" s="248"/>
      <c r="O59" s="248"/>
      <c r="P59" s="248"/>
      <c r="Q59" s="248"/>
      <c r="R59" s="248"/>
      <c r="S59" s="248"/>
      <c r="T59" s="245"/>
      <c r="U59" s="248"/>
      <c r="V59" s="248"/>
      <c r="W59" s="248"/>
      <c r="X59" s="248"/>
      <c r="Y59" s="248"/>
      <c r="Z59" s="248"/>
      <c r="AA59" s="248"/>
      <c r="AB59" s="248"/>
      <c r="AC59" s="248"/>
      <c r="AD59" s="248"/>
      <c r="AE59" s="248"/>
      <c r="AF59" s="246"/>
      <c r="AG59" s="244"/>
      <c r="AH59" s="244"/>
      <c r="AI59" s="244"/>
      <c r="AJ59" s="244"/>
      <c r="AK59" s="244"/>
      <c r="AL59" s="244"/>
      <c r="AM59" s="244"/>
      <c r="AN59" s="244"/>
      <c r="AO59" s="244"/>
      <c r="AP59" s="244"/>
      <c r="AQ59" s="245"/>
      <c r="AR59" s="248"/>
      <c r="AS59" s="248"/>
      <c r="AT59" s="248"/>
      <c r="AU59" s="248"/>
      <c r="AV59" s="248"/>
      <c r="AW59" s="248"/>
      <c r="AX59" s="248"/>
      <c r="AY59" s="248"/>
      <c r="AZ59" s="248"/>
      <c r="BA59" s="248"/>
      <c r="BB59" s="248"/>
      <c r="BC59" s="245"/>
      <c r="BD59" s="248"/>
      <c r="BE59" s="248"/>
      <c r="BF59" s="248"/>
      <c r="BG59" s="248"/>
      <c r="BH59" s="248"/>
      <c r="BI59" s="248"/>
      <c r="BJ59" s="248"/>
      <c r="BK59" s="248"/>
      <c r="BL59" s="248"/>
      <c r="BM59" s="248"/>
      <c r="BN59" s="248"/>
      <c r="BO59" s="248"/>
      <c r="BP59" s="1375" t="s">
        <v>160</v>
      </c>
      <c r="BQ59" s="1360"/>
      <c r="BR59" s="1360"/>
      <c r="BS59" s="1360"/>
      <c r="BT59" s="1360"/>
      <c r="BU59" s="1360"/>
      <c r="BV59" s="1360"/>
      <c r="BW59" s="1360"/>
      <c r="BX59" s="1360"/>
      <c r="BY59" s="1360"/>
      <c r="BZ59" s="1360"/>
      <c r="CA59" s="1360"/>
      <c r="CB59" s="1360"/>
      <c r="CC59" s="1360"/>
    </row>
    <row r="60" spans="1:81" s="239" customFormat="1" ht="6" customHeight="1">
      <c r="A60" s="1360"/>
      <c r="B60" s="1361"/>
      <c r="C60" s="236"/>
      <c r="D60" s="237"/>
      <c r="E60" s="237"/>
      <c r="F60" s="237"/>
      <c r="G60" s="237"/>
      <c r="H60" s="237"/>
      <c r="I60" s="237"/>
      <c r="J60" s="237"/>
      <c r="K60" s="238"/>
      <c r="L60" s="237"/>
      <c r="M60" s="237"/>
      <c r="N60" s="237"/>
      <c r="O60" s="237"/>
      <c r="P60" s="237"/>
      <c r="Q60" s="237"/>
      <c r="R60" s="237"/>
      <c r="S60" s="237"/>
      <c r="T60" s="238"/>
      <c r="U60" s="237"/>
      <c r="V60" s="237"/>
      <c r="W60" s="237"/>
      <c r="X60" s="237"/>
      <c r="Y60" s="237"/>
      <c r="Z60" s="237"/>
      <c r="AA60" s="237"/>
      <c r="AB60" s="237"/>
      <c r="AC60" s="237"/>
      <c r="AD60" s="237"/>
      <c r="AE60" s="237"/>
      <c r="AF60" s="265"/>
      <c r="AQ60" s="264"/>
      <c r="AR60" s="237"/>
      <c r="AS60" s="237"/>
      <c r="AT60" s="237"/>
      <c r="AU60" s="237"/>
      <c r="AV60" s="237"/>
      <c r="AW60" s="237"/>
      <c r="AX60" s="237"/>
      <c r="AY60" s="237"/>
      <c r="AZ60" s="237"/>
      <c r="BA60" s="237"/>
      <c r="BB60" s="237"/>
      <c r="BC60" s="238"/>
      <c r="BD60" s="237"/>
      <c r="BE60" s="237"/>
      <c r="BF60" s="237"/>
      <c r="BG60" s="237"/>
      <c r="BH60" s="237"/>
      <c r="BI60" s="237"/>
      <c r="BJ60" s="237"/>
      <c r="BK60" s="237"/>
      <c r="BL60" s="237"/>
      <c r="BM60" s="237"/>
      <c r="BN60" s="237"/>
      <c r="BO60" s="237"/>
      <c r="BP60" s="1375"/>
      <c r="BQ60" s="1360"/>
      <c r="BR60" s="1360"/>
      <c r="BS60" s="1360"/>
      <c r="BT60" s="1360"/>
      <c r="BU60" s="1360"/>
      <c r="BV60" s="1360"/>
      <c r="BW60" s="1360"/>
      <c r="BX60" s="1360"/>
      <c r="BY60" s="1360"/>
      <c r="BZ60" s="1360"/>
      <c r="CA60" s="1360"/>
      <c r="CB60" s="1360"/>
      <c r="CC60" s="1360"/>
    </row>
    <row r="61" spans="1:81" s="239" customFormat="1" ht="6" customHeight="1">
      <c r="A61" s="1360"/>
      <c r="B61" s="1361"/>
      <c r="C61" s="236"/>
      <c r="D61" s="237"/>
      <c r="E61" s="237"/>
      <c r="F61" s="237"/>
      <c r="G61" s="237"/>
      <c r="H61" s="237"/>
      <c r="I61" s="237"/>
      <c r="J61" s="237"/>
      <c r="K61" s="238"/>
      <c r="L61" s="248"/>
      <c r="M61" s="248"/>
      <c r="N61" s="248"/>
      <c r="O61" s="248"/>
      <c r="P61" s="248"/>
      <c r="Q61" s="248"/>
      <c r="R61" s="248"/>
      <c r="S61" s="248"/>
      <c r="T61" s="249"/>
      <c r="U61" s="1375" t="s">
        <v>161</v>
      </c>
      <c r="V61" s="1360"/>
      <c r="W61" s="1360"/>
      <c r="X61" s="1360"/>
      <c r="Y61" s="1360"/>
      <c r="Z61" s="1360"/>
      <c r="AA61" s="1360"/>
      <c r="AB61" s="1360"/>
      <c r="AC61" s="1360"/>
      <c r="AD61" s="1360"/>
      <c r="AE61" s="1361"/>
      <c r="AF61" s="1366" t="s">
        <v>162</v>
      </c>
      <c r="AG61" s="1367"/>
      <c r="AH61" s="1367"/>
      <c r="AI61" s="1367"/>
      <c r="AJ61" s="1367"/>
      <c r="AK61" s="1367"/>
      <c r="AL61" s="1367"/>
      <c r="AM61" s="1367"/>
      <c r="AN61" s="1367"/>
      <c r="AO61" s="1367"/>
      <c r="AP61" s="1367"/>
      <c r="AQ61" s="1371"/>
      <c r="AR61" s="237"/>
      <c r="AS61" s="237"/>
      <c r="AT61" s="248"/>
      <c r="AU61" s="248"/>
      <c r="AV61" s="248"/>
      <c r="AW61" s="248"/>
      <c r="AX61" s="248"/>
      <c r="AY61" s="248"/>
      <c r="AZ61" s="248"/>
      <c r="BA61" s="248"/>
      <c r="BB61" s="248"/>
      <c r="BC61" s="249"/>
      <c r="BD61" s="248"/>
      <c r="BE61" s="248"/>
      <c r="BF61" s="248"/>
      <c r="BG61" s="248"/>
      <c r="BH61" s="248"/>
      <c r="BI61" s="248"/>
      <c r="BJ61" s="248"/>
      <c r="BK61" s="248"/>
      <c r="BL61" s="248"/>
      <c r="BM61" s="248"/>
      <c r="BN61" s="248"/>
      <c r="BO61" s="248"/>
      <c r="BP61" s="1375" t="s">
        <v>934</v>
      </c>
      <c r="BQ61" s="1360"/>
      <c r="BR61" s="1360"/>
      <c r="BS61" s="1360"/>
      <c r="BT61" s="1360"/>
      <c r="BU61" s="1360"/>
      <c r="BV61" s="1360"/>
      <c r="BW61" s="1360"/>
      <c r="BX61" s="1360"/>
      <c r="BY61" s="1360"/>
      <c r="BZ61" s="1360"/>
      <c r="CA61" s="1360"/>
      <c r="CB61" s="1360"/>
      <c r="CC61" s="1360"/>
    </row>
    <row r="62" spans="1:81" s="239" customFormat="1" ht="6" customHeight="1">
      <c r="A62" s="1360"/>
      <c r="B62" s="1361"/>
      <c r="C62" s="1366" t="s">
        <v>935</v>
      </c>
      <c r="D62" s="1367"/>
      <c r="E62" s="1367"/>
      <c r="F62" s="1367"/>
      <c r="G62" s="1367"/>
      <c r="H62" s="1367"/>
      <c r="I62" s="1367"/>
      <c r="J62" s="1367"/>
      <c r="K62" s="1371"/>
      <c r="L62" s="237"/>
      <c r="M62" s="237"/>
      <c r="N62" s="237"/>
      <c r="O62" s="237"/>
      <c r="P62" s="237"/>
      <c r="Q62" s="237"/>
      <c r="R62" s="237"/>
      <c r="S62" s="237"/>
      <c r="T62" s="238"/>
      <c r="U62" s="1375"/>
      <c r="V62" s="1360"/>
      <c r="W62" s="1360"/>
      <c r="X62" s="1360"/>
      <c r="Y62" s="1360"/>
      <c r="Z62" s="1360"/>
      <c r="AA62" s="1360"/>
      <c r="AB62" s="1360"/>
      <c r="AC62" s="1360"/>
      <c r="AD62" s="1360"/>
      <c r="AE62" s="1361"/>
      <c r="AF62" s="1366"/>
      <c r="AG62" s="1367"/>
      <c r="AH62" s="1367"/>
      <c r="AI62" s="1367"/>
      <c r="AJ62" s="1367"/>
      <c r="AK62" s="1367"/>
      <c r="AL62" s="1367"/>
      <c r="AM62" s="1367"/>
      <c r="AN62" s="1367"/>
      <c r="AO62" s="1367"/>
      <c r="AP62" s="1367"/>
      <c r="AQ62" s="1371"/>
      <c r="AR62" s="237"/>
      <c r="AS62" s="237"/>
      <c r="AT62" s="237"/>
      <c r="AU62" s="237"/>
      <c r="AV62" s="237"/>
      <c r="AW62" s="237"/>
      <c r="AX62" s="237"/>
      <c r="AY62" s="237"/>
      <c r="AZ62" s="237"/>
      <c r="BA62" s="237"/>
      <c r="BB62" s="237"/>
      <c r="BC62" s="238"/>
      <c r="BD62" s="237"/>
      <c r="BE62" s="237"/>
      <c r="BF62" s="237"/>
      <c r="BG62" s="237"/>
      <c r="BH62" s="237"/>
      <c r="BI62" s="237"/>
      <c r="BJ62" s="237"/>
      <c r="BK62" s="237"/>
      <c r="BL62" s="237"/>
      <c r="BM62" s="237"/>
      <c r="BN62" s="237"/>
      <c r="BO62" s="237"/>
      <c r="BP62" s="1375"/>
      <c r="BQ62" s="1360"/>
      <c r="BR62" s="1360"/>
      <c r="BS62" s="1360"/>
      <c r="BT62" s="1360"/>
      <c r="BU62" s="1360"/>
      <c r="BV62" s="1360"/>
      <c r="BW62" s="1360"/>
      <c r="BX62" s="1360"/>
      <c r="BY62" s="1360"/>
      <c r="BZ62" s="1360"/>
      <c r="CA62" s="1360"/>
      <c r="CB62" s="1360"/>
      <c r="CC62" s="1360"/>
    </row>
    <row r="63" spans="1:81" s="239" customFormat="1" ht="6" customHeight="1">
      <c r="A63" s="1360"/>
      <c r="B63" s="1361"/>
      <c r="C63" s="1366"/>
      <c r="D63" s="1367"/>
      <c r="E63" s="1367"/>
      <c r="F63" s="1367"/>
      <c r="G63" s="1367"/>
      <c r="H63" s="1367"/>
      <c r="I63" s="1367"/>
      <c r="J63" s="1367"/>
      <c r="K63" s="1371"/>
      <c r="L63" s="1366" t="s">
        <v>936</v>
      </c>
      <c r="M63" s="1367"/>
      <c r="N63" s="1367"/>
      <c r="O63" s="1367"/>
      <c r="P63" s="1367"/>
      <c r="Q63" s="1367"/>
      <c r="R63" s="1367"/>
      <c r="S63" s="1367"/>
      <c r="T63" s="1371"/>
      <c r="U63" s="1366" t="s">
        <v>937</v>
      </c>
      <c r="V63" s="1367"/>
      <c r="W63" s="1367"/>
      <c r="X63" s="1367"/>
      <c r="Y63" s="1367"/>
      <c r="Z63" s="1367"/>
      <c r="AA63" s="1367"/>
      <c r="AB63" s="1367"/>
      <c r="AC63" s="1367"/>
      <c r="AD63" s="1367"/>
      <c r="AE63" s="1371"/>
      <c r="AF63" s="1366" t="s">
        <v>395</v>
      </c>
      <c r="AG63" s="1367"/>
      <c r="AH63" s="1367"/>
      <c r="AI63" s="1367"/>
      <c r="AJ63" s="1367"/>
      <c r="AK63" s="1367"/>
      <c r="AL63" s="1367"/>
      <c r="AM63" s="1367"/>
      <c r="AN63" s="1367"/>
      <c r="AO63" s="1367"/>
      <c r="AP63" s="1367"/>
      <c r="AQ63" s="1371"/>
      <c r="AR63" s="237"/>
      <c r="AS63" s="237"/>
      <c r="AT63" s="237"/>
      <c r="AU63" s="237"/>
      <c r="AV63" s="237"/>
      <c r="AW63" s="237"/>
      <c r="AX63" s="237"/>
      <c r="AY63" s="237"/>
      <c r="AZ63" s="237"/>
      <c r="BA63" s="237"/>
      <c r="BB63" s="237"/>
      <c r="BC63" s="238"/>
      <c r="BD63" s="237"/>
      <c r="BE63" s="237"/>
      <c r="BF63" s="237"/>
      <c r="BG63" s="237"/>
      <c r="BH63" s="237"/>
      <c r="BI63" s="237"/>
      <c r="BJ63" s="237"/>
      <c r="BK63" s="237"/>
      <c r="BL63" s="237"/>
      <c r="BM63" s="237"/>
      <c r="BN63" s="237"/>
      <c r="BO63" s="237"/>
      <c r="BP63" s="1366" t="s">
        <v>396</v>
      </c>
      <c r="BQ63" s="1367"/>
      <c r="BR63" s="1367"/>
      <c r="BS63" s="1367"/>
      <c r="BT63" s="1367"/>
      <c r="BU63" s="1367"/>
      <c r="BV63" s="1367"/>
      <c r="BW63" s="1367"/>
      <c r="BX63" s="1367"/>
      <c r="BY63" s="1367"/>
      <c r="BZ63" s="1367"/>
      <c r="CA63" s="1367"/>
      <c r="CB63" s="1367"/>
      <c r="CC63" s="1367"/>
    </row>
    <row r="64" spans="1:81" s="239" customFormat="1" ht="6" customHeight="1">
      <c r="A64" s="1360"/>
      <c r="B64" s="1361"/>
      <c r="C64" s="1366" t="s">
        <v>397</v>
      </c>
      <c r="D64" s="1367"/>
      <c r="E64" s="1367"/>
      <c r="F64" s="1367"/>
      <c r="G64" s="1367"/>
      <c r="H64" s="1367"/>
      <c r="I64" s="1367"/>
      <c r="J64" s="1367"/>
      <c r="K64" s="1371"/>
      <c r="L64" s="1366"/>
      <c r="M64" s="1367"/>
      <c r="N64" s="1367"/>
      <c r="O64" s="1367"/>
      <c r="P64" s="1367"/>
      <c r="Q64" s="1367"/>
      <c r="R64" s="1367"/>
      <c r="S64" s="1367"/>
      <c r="T64" s="1371"/>
      <c r="U64" s="1366"/>
      <c r="V64" s="1367"/>
      <c r="W64" s="1367"/>
      <c r="X64" s="1367"/>
      <c r="Y64" s="1367"/>
      <c r="Z64" s="1367"/>
      <c r="AA64" s="1367"/>
      <c r="AB64" s="1367"/>
      <c r="AC64" s="1367"/>
      <c r="AD64" s="1367"/>
      <c r="AE64" s="1371"/>
      <c r="AF64" s="1366"/>
      <c r="AG64" s="1367"/>
      <c r="AH64" s="1367"/>
      <c r="AI64" s="1367"/>
      <c r="AJ64" s="1367"/>
      <c r="AK64" s="1367"/>
      <c r="AL64" s="1367"/>
      <c r="AM64" s="1367"/>
      <c r="AN64" s="1367"/>
      <c r="AO64" s="1367"/>
      <c r="AP64" s="1367"/>
      <c r="AQ64" s="1371"/>
      <c r="AR64" s="237"/>
      <c r="AS64" s="237"/>
      <c r="AT64" s="237"/>
      <c r="AU64" s="237"/>
      <c r="AV64" s="237"/>
      <c r="AW64" s="237"/>
      <c r="AX64" s="237"/>
      <c r="AY64" s="237"/>
      <c r="AZ64" s="237"/>
      <c r="BA64" s="237"/>
      <c r="BB64" s="237"/>
      <c r="BC64" s="238"/>
      <c r="BD64" s="237"/>
      <c r="BE64" s="237"/>
      <c r="BF64" s="237"/>
      <c r="BG64" s="237"/>
      <c r="BH64" s="237"/>
      <c r="BI64" s="237"/>
      <c r="BJ64" s="237"/>
      <c r="BK64" s="237"/>
      <c r="BL64" s="237"/>
      <c r="BM64" s="237"/>
      <c r="BN64" s="237"/>
      <c r="BO64" s="237"/>
      <c r="BP64" s="1366"/>
      <c r="BQ64" s="1367"/>
      <c r="BR64" s="1367"/>
      <c r="BS64" s="1367"/>
      <c r="BT64" s="1367"/>
      <c r="BU64" s="1367"/>
      <c r="BV64" s="1367"/>
      <c r="BW64" s="1367"/>
      <c r="BX64" s="1367"/>
      <c r="BY64" s="1367"/>
      <c r="BZ64" s="1367"/>
      <c r="CA64" s="1367"/>
      <c r="CB64" s="1367"/>
      <c r="CC64" s="1367"/>
    </row>
    <row r="65" spans="1:81" s="239" customFormat="1" ht="6" customHeight="1">
      <c r="A65" s="1360"/>
      <c r="B65" s="1361"/>
      <c r="C65" s="1366"/>
      <c r="D65" s="1367"/>
      <c r="E65" s="1367"/>
      <c r="F65" s="1367"/>
      <c r="G65" s="1367"/>
      <c r="H65" s="1367"/>
      <c r="I65" s="1367"/>
      <c r="J65" s="1367"/>
      <c r="K65" s="1371"/>
      <c r="L65" s="1375" t="s">
        <v>1143</v>
      </c>
      <c r="M65" s="1360"/>
      <c r="N65" s="1360"/>
      <c r="O65" s="1360"/>
      <c r="P65" s="1360"/>
      <c r="Q65" s="1360"/>
      <c r="R65" s="1360"/>
      <c r="S65" s="1360"/>
      <c r="T65" s="1361"/>
      <c r="U65" s="1375" t="s">
        <v>1144</v>
      </c>
      <c r="V65" s="1360"/>
      <c r="W65" s="1360"/>
      <c r="X65" s="1360"/>
      <c r="Y65" s="1360"/>
      <c r="Z65" s="1360"/>
      <c r="AA65" s="1360"/>
      <c r="AB65" s="1360"/>
      <c r="AC65" s="1360"/>
      <c r="AD65" s="1360"/>
      <c r="AE65" s="1361"/>
      <c r="AF65" s="1366" t="s">
        <v>373</v>
      </c>
      <c r="AG65" s="1367"/>
      <c r="AH65" s="1367"/>
      <c r="AI65" s="1367"/>
      <c r="AJ65" s="1367"/>
      <c r="AK65" s="1367"/>
      <c r="AL65" s="1367"/>
      <c r="AM65" s="1367"/>
      <c r="AN65" s="1367"/>
      <c r="AO65" s="1367"/>
      <c r="AP65" s="1367"/>
      <c r="AQ65" s="1371"/>
      <c r="AR65" s="1375" t="s">
        <v>374</v>
      </c>
      <c r="AS65" s="1360"/>
      <c r="AT65" s="1360"/>
      <c r="AU65" s="1360"/>
      <c r="AV65" s="1360"/>
      <c r="AW65" s="1360"/>
      <c r="AX65" s="1360"/>
      <c r="AY65" s="1360"/>
      <c r="AZ65" s="1360"/>
      <c r="BA65" s="1360"/>
      <c r="BB65" s="1360"/>
      <c r="BC65" s="1361"/>
      <c r="BD65" s="1375" t="s">
        <v>375</v>
      </c>
      <c r="BE65" s="1360"/>
      <c r="BF65" s="1360"/>
      <c r="BG65" s="1360"/>
      <c r="BH65" s="1360"/>
      <c r="BI65" s="1360"/>
      <c r="BJ65" s="1360"/>
      <c r="BK65" s="1360"/>
      <c r="BL65" s="1360"/>
      <c r="BM65" s="1360"/>
      <c r="BN65" s="1360"/>
      <c r="BO65" s="1361"/>
      <c r="BP65" s="1375" t="s">
        <v>1200</v>
      </c>
      <c r="BQ65" s="1360"/>
      <c r="BR65" s="1360"/>
      <c r="BS65" s="1360"/>
      <c r="BT65" s="1360"/>
      <c r="BU65" s="1360"/>
      <c r="BV65" s="1360"/>
      <c r="BW65" s="1360"/>
      <c r="BX65" s="1360"/>
      <c r="BY65" s="1360"/>
      <c r="BZ65" s="1360"/>
      <c r="CA65" s="1360"/>
      <c r="CB65" s="1360"/>
      <c r="CC65" s="1360"/>
    </row>
    <row r="66" spans="1:81" s="239" customFormat="1" ht="6" customHeight="1">
      <c r="A66" s="1360"/>
      <c r="B66" s="1361"/>
      <c r="C66" s="1366" t="s">
        <v>1201</v>
      </c>
      <c r="D66" s="1367"/>
      <c r="E66" s="1367"/>
      <c r="F66" s="1367"/>
      <c r="G66" s="1367"/>
      <c r="H66" s="1367"/>
      <c r="I66" s="1367"/>
      <c r="J66" s="1367"/>
      <c r="K66" s="1371"/>
      <c r="L66" s="1375"/>
      <c r="M66" s="1360"/>
      <c r="N66" s="1360"/>
      <c r="O66" s="1360"/>
      <c r="P66" s="1360"/>
      <c r="Q66" s="1360"/>
      <c r="R66" s="1360"/>
      <c r="S66" s="1360"/>
      <c r="T66" s="1361"/>
      <c r="U66" s="1375"/>
      <c r="V66" s="1360"/>
      <c r="W66" s="1360"/>
      <c r="X66" s="1360"/>
      <c r="Y66" s="1360"/>
      <c r="Z66" s="1360"/>
      <c r="AA66" s="1360"/>
      <c r="AB66" s="1360"/>
      <c r="AC66" s="1360"/>
      <c r="AD66" s="1360"/>
      <c r="AE66" s="1361"/>
      <c r="AF66" s="1366"/>
      <c r="AG66" s="1367"/>
      <c r="AH66" s="1367"/>
      <c r="AI66" s="1367"/>
      <c r="AJ66" s="1367"/>
      <c r="AK66" s="1367"/>
      <c r="AL66" s="1367"/>
      <c r="AM66" s="1367"/>
      <c r="AN66" s="1367"/>
      <c r="AO66" s="1367"/>
      <c r="AP66" s="1367"/>
      <c r="AQ66" s="1371"/>
      <c r="AR66" s="1375"/>
      <c r="AS66" s="1360"/>
      <c r="AT66" s="1360"/>
      <c r="AU66" s="1360"/>
      <c r="AV66" s="1360"/>
      <c r="AW66" s="1360"/>
      <c r="AX66" s="1360"/>
      <c r="AY66" s="1360"/>
      <c r="AZ66" s="1360"/>
      <c r="BA66" s="1360"/>
      <c r="BB66" s="1360"/>
      <c r="BC66" s="1361"/>
      <c r="BD66" s="1375"/>
      <c r="BE66" s="1360"/>
      <c r="BF66" s="1360"/>
      <c r="BG66" s="1360"/>
      <c r="BH66" s="1360"/>
      <c r="BI66" s="1360"/>
      <c r="BJ66" s="1360"/>
      <c r="BK66" s="1360"/>
      <c r="BL66" s="1360"/>
      <c r="BM66" s="1360"/>
      <c r="BN66" s="1360"/>
      <c r="BO66" s="1361"/>
      <c r="BP66" s="1375"/>
      <c r="BQ66" s="1360"/>
      <c r="BR66" s="1360"/>
      <c r="BS66" s="1360"/>
      <c r="BT66" s="1360"/>
      <c r="BU66" s="1360"/>
      <c r="BV66" s="1360"/>
      <c r="BW66" s="1360"/>
      <c r="BX66" s="1360"/>
      <c r="BY66" s="1360"/>
      <c r="BZ66" s="1360"/>
      <c r="CA66" s="1360"/>
      <c r="CB66" s="1360"/>
      <c r="CC66" s="1360"/>
    </row>
    <row r="67" spans="1:81" s="239" customFormat="1" ht="6" customHeight="1">
      <c r="A67" s="1360"/>
      <c r="B67" s="1361"/>
      <c r="C67" s="1366"/>
      <c r="D67" s="1367"/>
      <c r="E67" s="1367"/>
      <c r="F67" s="1367"/>
      <c r="G67" s="1367"/>
      <c r="H67" s="1367"/>
      <c r="I67" s="1367"/>
      <c r="J67" s="1367"/>
      <c r="K67" s="1371"/>
      <c r="L67" s="1375" t="s">
        <v>1202</v>
      </c>
      <c r="M67" s="1360"/>
      <c r="N67" s="1360"/>
      <c r="O67" s="1360"/>
      <c r="P67" s="1360"/>
      <c r="Q67" s="1360"/>
      <c r="R67" s="1360"/>
      <c r="S67" s="1360"/>
      <c r="T67" s="1361"/>
      <c r="U67" s="1375" t="s">
        <v>1047</v>
      </c>
      <c r="V67" s="1360"/>
      <c r="W67" s="1360"/>
      <c r="X67" s="1360"/>
      <c r="Y67" s="1360"/>
      <c r="Z67" s="1360"/>
      <c r="AA67" s="1360"/>
      <c r="AB67" s="1360"/>
      <c r="AC67" s="1360"/>
      <c r="AD67" s="1360"/>
      <c r="AE67" s="1361"/>
      <c r="AF67" s="1366" t="s">
        <v>1048</v>
      </c>
      <c r="AG67" s="1367"/>
      <c r="AH67" s="1367"/>
      <c r="AI67" s="1367"/>
      <c r="AJ67" s="1367"/>
      <c r="AK67" s="1367"/>
      <c r="AL67" s="1367"/>
      <c r="AM67" s="1367"/>
      <c r="AN67" s="1367"/>
      <c r="AO67" s="1367"/>
      <c r="AP67" s="1367"/>
      <c r="AQ67" s="1371"/>
      <c r="AR67" s="1375" t="s">
        <v>621</v>
      </c>
      <c r="AS67" s="1360"/>
      <c r="AT67" s="1360"/>
      <c r="AU67" s="1360"/>
      <c r="AV67" s="1360"/>
      <c r="AW67" s="1360"/>
      <c r="AX67" s="1360"/>
      <c r="AY67" s="1360"/>
      <c r="AZ67" s="1360"/>
      <c r="BA67" s="1360"/>
      <c r="BB67" s="1360"/>
      <c r="BC67" s="1361"/>
      <c r="BD67" s="1375" t="s">
        <v>1049</v>
      </c>
      <c r="BE67" s="1360"/>
      <c r="BF67" s="1360"/>
      <c r="BG67" s="1360"/>
      <c r="BH67" s="1360"/>
      <c r="BI67" s="1360"/>
      <c r="BJ67" s="1360"/>
      <c r="BK67" s="1360"/>
      <c r="BL67" s="1360"/>
      <c r="BM67" s="1360"/>
      <c r="BN67" s="1360"/>
      <c r="BO67" s="1361"/>
      <c r="BP67" s="1375" t="s">
        <v>1050</v>
      </c>
      <c r="BQ67" s="1360"/>
      <c r="BR67" s="1360"/>
      <c r="BS67" s="1360"/>
      <c r="BT67" s="1360"/>
      <c r="BU67" s="1360"/>
      <c r="BV67" s="1360"/>
      <c r="BW67" s="1360"/>
      <c r="BX67" s="1360"/>
      <c r="BY67" s="1360"/>
      <c r="BZ67" s="1360"/>
      <c r="CA67" s="1360"/>
      <c r="CB67" s="1360"/>
      <c r="CC67" s="1360"/>
    </row>
    <row r="68" spans="1:81" s="239" customFormat="1" ht="6" customHeight="1">
      <c r="A68" s="1360"/>
      <c r="B68" s="1361"/>
      <c r="C68" s="1366" t="s">
        <v>1202</v>
      </c>
      <c r="D68" s="1367"/>
      <c r="E68" s="1367"/>
      <c r="F68" s="1367"/>
      <c r="G68" s="1367"/>
      <c r="H68" s="1367"/>
      <c r="I68" s="1367"/>
      <c r="J68" s="1367"/>
      <c r="K68" s="1371"/>
      <c r="L68" s="1375"/>
      <c r="M68" s="1360"/>
      <c r="N68" s="1360"/>
      <c r="O68" s="1360"/>
      <c r="P68" s="1360"/>
      <c r="Q68" s="1360"/>
      <c r="R68" s="1360"/>
      <c r="S68" s="1360"/>
      <c r="T68" s="1361"/>
      <c r="U68" s="1375"/>
      <c r="V68" s="1360"/>
      <c r="W68" s="1360"/>
      <c r="X68" s="1360"/>
      <c r="Y68" s="1360"/>
      <c r="Z68" s="1360"/>
      <c r="AA68" s="1360"/>
      <c r="AB68" s="1360"/>
      <c r="AC68" s="1360"/>
      <c r="AD68" s="1360"/>
      <c r="AE68" s="1361"/>
      <c r="AF68" s="1366"/>
      <c r="AG68" s="1367"/>
      <c r="AH68" s="1367"/>
      <c r="AI68" s="1367"/>
      <c r="AJ68" s="1367"/>
      <c r="AK68" s="1367"/>
      <c r="AL68" s="1367"/>
      <c r="AM68" s="1367"/>
      <c r="AN68" s="1367"/>
      <c r="AO68" s="1367"/>
      <c r="AP68" s="1367"/>
      <c r="AQ68" s="1371"/>
      <c r="AR68" s="1375"/>
      <c r="AS68" s="1360"/>
      <c r="AT68" s="1360"/>
      <c r="AU68" s="1360"/>
      <c r="AV68" s="1360"/>
      <c r="AW68" s="1360"/>
      <c r="AX68" s="1360"/>
      <c r="AY68" s="1360"/>
      <c r="AZ68" s="1360"/>
      <c r="BA68" s="1360"/>
      <c r="BB68" s="1360"/>
      <c r="BC68" s="1361"/>
      <c r="BD68" s="1375"/>
      <c r="BE68" s="1360"/>
      <c r="BF68" s="1360"/>
      <c r="BG68" s="1360"/>
      <c r="BH68" s="1360"/>
      <c r="BI68" s="1360"/>
      <c r="BJ68" s="1360"/>
      <c r="BK68" s="1360"/>
      <c r="BL68" s="1360"/>
      <c r="BM68" s="1360"/>
      <c r="BN68" s="1360"/>
      <c r="BO68" s="1361"/>
      <c r="BP68" s="1375"/>
      <c r="BQ68" s="1360"/>
      <c r="BR68" s="1360"/>
      <c r="BS68" s="1360"/>
      <c r="BT68" s="1360"/>
      <c r="BU68" s="1360"/>
      <c r="BV68" s="1360"/>
      <c r="BW68" s="1360"/>
      <c r="BX68" s="1360"/>
      <c r="BY68" s="1360"/>
      <c r="BZ68" s="1360"/>
      <c r="CA68" s="1360"/>
      <c r="CB68" s="1360"/>
      <c r="CC68" s="1360"/>
    </row>
    <row r="69" spans="1:81" s="239" customFormat="1" ht="6" customHeight="1">
      <c r="A69" s="1360"/>
      <c r="B69" s="1361"/>
      <c r="C69" s="1366"/>
      <c r="D69" s="1367"/>
      <c r="E69" s="1367"/>
      <c r="F69" s="1367"/>
      <c r="G69" s="1367"/>
      <c r="H69" s="1367"/>
      <c r="I69" s="1367"/>
      <c r="J69" s="1367"/>
      <c r="K69" s="1371"/>
      <c r="L69" s="1366" t="s">
        <v>1051</v>
      </c>
      <c r="M69" s="1367"/>
      <c r="N69" s="1367"/>
      <c r="O69" s="1367"/>
      <c r="P69" s="1367"/>
      <c r="Q69" s="1367"/>
      <c r="R69" s="1367"/>
      <c r="S69" s="1367"/>
      <c r="T69" s="1371"/>
      <c r="U69" s="237"/>
      <c r="V69" s="237"/>
      <c r="W69" s="237"/>
      <c r="X69" s="237"/>
      <c r="Y69" s="237"/>
      <c r="Z69" s="237"/>
      <c r="AA69" s="237"/>
      <c r="AB69" s="237"/>
      <c r="AC69" s="237"/>
      <c r="AD69" s="237"/>
      <c r="AE69" s="237"/>
      <c r="AF69" s="1366" t="s">
        <v>1052</v>
      </c>
      <c r="AG69" s="1367"/>
      <c r="AH69" s="1367"/>
      <c r="AI69" s="1367"/>
      <c r="AJ69" s="1367"/>
      <c r="AK69" s="1367"/>
      <c r="AL69" s="1367"/>
      <c r="AM69" s="1367"/>
      <c r="AN69" s="1367"/>
      <c r="AO69" s="1367"/>
      <c r="AP69" s="1367"/>
      <c r="AQ69" s="1371"/>
      <c r="AR69" s="237"/>
      <c r="AS69" s="237"/>
      <c r="AT69" s="237"/>
      <c r="AU69" s="237"/>
      <c r="AV69" s="237"/>
      <c r="AW69" s="237"/>
      <c r="AX69" s="237"/>
      <c r="AY69" s="237"/>
      <c r="AZ69" s="237"/>
      <c r="BA69" s="237"/>
      <c r="BB69" s="237"/>
      <c r="BC69" s="238"/>
      <c r="BD69" s="237"/>
      <c r="BE69" s="237"/>
      <c r="BF69" s="237"/>
      <c r="BG69" s="237"/>
      <c r="BH69" s="237"/>
      <c r="BI69" s="237"/>
      <c r="BJ69" s="237"/>
      <c r="BK69" s="237"/>
      <c r="BL69" s="237"/>
      <c r="BM69" s="237"/>
      <c r="BN69" s="237"/>
      <c r="BO69" s="237"/>
      <c r="BP69" s="1366" t="s">
        <v>1053</v>
      </c>
      <c r="BQ69" s="1367"/>
      <c r="BR69" s="1367"/>
      <c r="BS69" s="1367"/>
      <c r="BT69" s="1367"/>
      <c r="BU69" s="1367"/>
      <c r="BV69" s="1367"/>
      <c r="BW69" s="1367"/>
      <c r="BX69" s="1367"/>
      <c r="BY69" s="1367"/>
      <c r="BZ69" s="1367"/>
      <c r="CA69" s="1367"/>
      <c r="CB69" s="1367"/>
      <c r="CC69" s="1367"/>
    </row>
    <row r="70" spans="1:81" s="239" customFormat="1" ht="6" customHeight="1">
      <c r="A70" s="1360"/>
      <c r="B70" s="1361"/>
      <c r="C70" s="1366" t="s">
        <v>1051</v>
      </c>
      <c r="D70" s="1367"/>
      <c r="E70" s="1367"/>
      <c r="F70" s="1367"/>
      <c r="G70" s="1367"/>
      <c r="H70" s="1367"/>
      <c r="I70" s="1367"/>
      <c r="J70" s="1367"/>
      <c r="K70" s="1371"/>
      <c r="L70" s="1366"/>
      <c r="M70" s="1367"/>
      <c r="N70" s="1367"/>
      <c r="O70" s="1367"/>
      <c r="P70" s="1367"/>
      <c r="Q70" s="1367"/>
      <c r="R70" s="1367"/>
      <c r="S70" s="1367"/>
      <c r="T70" s="1371"/>
      <c r="U70" s="237"/>
      <c r="V70" s="237"/>
      <c r="W70" s="237"/>
      <c r="X70" s="237"/>
      <c r="Y70" s="237"/>
      <c r="Z70" s="237"/>
      <c r="AA70" s="237"/>
      <c r="AB70" s="237"/>
      <c r="AC70" s="237"/>
      <c r="AD70" s="237"/>
      <c r="AE70" s="237"/>
      <c r="AF70" s="1366"/>
      <c r="AG70" s="1367"/>
      <c r="AH70" s="1367"/>
      <c r="AI70" s="1367"/>
      <c r="AJ70" s="1367"/>
      <c r="AK70" s="1367"/>
      <c r="AL70" s="1367"/>
      <c r="AM70" s="1367"/>
      <c r="AN70" s="1367"/>
      <c r="AO70" s="1367"/>
      <c r="AP70" s="1367"/>
      <c r="AQ70" s="1371"/>
      <c r="AR70" s="237"/>
      <c r="AS70" s="237"/>
      <c r="AT70" s="237"/>
      <c r="AU70" s="237"/>
      <c r="AV70" s="237"/>
      <c r="AW70" s="237"/>
      <c r="AX70" s="237"/>
      <c r="AY70" s="237"/>
      <c r="AZ70" s="237"/>
      <c r="BA70" s="237"/>
      <c r="BB70" s="237"/>
      <c r="BC70" s="238"/>
      <c r="BD70" s="237"/>
      <c r="BE70" s="237"/>
      <c r="BF70" s="237"/>
      <c r="BG70" s="237"/>
      <c r="BH70" s="237"/>
      <c r="BI70" s="237"/>
      <c r="BJ70" s="237"/>
      <c r="BK70" s="237"/>
      <c r="BL70" s="237"/>
      <c r="BM70" s="237"/>
      <c r="BN70" s="237"/>
      <c r="BO70" s="237"/>
      <c r="BP70" s="1366"/>
      <c r="BQ70" s="1367"/>
      <c r="BR70" s="1367"/>
      <c r="BS70" s="1367"/>
      <c r="BT70" s="1367"/>
      <c r="BU70" s="1367"/>
      <c r="BV70" s="1367"/>
      <c r="BW70" s="1367"/>
      <c r="BX70" s="1367"/>
      <c r="BY70" s="1367"/>
      <c r="BZ70" s="1367"/>
      <c r="CA70" s="1367"/>
      <c r="CB70" s="1367"/>
      <c r="CC70" s="1367"/>
    </row>
    <row r="71" spans="1:81" s="239" customFormat="1" ht="6" customHeight="1">
      <c r="A71" s="1360"/>
      <c r="B71" s="1361"/>
      <c r="C71" s="1366"/>
      <c r="D71" s="1367"/>
      <c r="E71" s="1367"/>
      <c r="F71" s="1367"/>
      <c r="G71" s="1367"/>
      <c r="H71" s="1367"/>
      <c r="I71" s="1367"/>
      <c r="J71" s="1367"/>
      <c r="K71" s="1371"/>
      <c r="L71" s="237"/>
      <c r="M71" s="237"/>
      <c r="N71" s="237"/>
      <c r="O71" s="237"/>
      <c r="P71" s="237"/>
      <c r="Q71" s="237"/>
      <c r="R71" s="237"/>
      <c r="S71" s="237"/>
      <c r="T71" s="238"/>
      <c r="U71" s="237"/>
      <c r="V71" s="237"/>
      <c r="W71" s="237"/>
      <c r="X71" s="237"/>
      <c r="Y71" s="237"/>
      <c r="Z71" s="237"/>
      <c r="AA71" s="237"/>
      <c r="AB71" s="237"/>
      <c r="AC71" s="237"/>
      <c r="AD71" s="237"/>
      <c r="AE71" s="237"/>
      <c r="AF71" s="1384" t="s">
        <v>1024</v>
      </c>
      <c r="AG71" s="1367"/>
      <c r="AH71" s="1367"/>
      <c r="AI71" s="1367"/>
      <c r="AJ71" s="1367"/>
      <c r="AK71" s="1367"/>
      <c r="AL71" s="1367"/>
      <c r="AM71" s="1367"/>
      <c r="AN71" s="1367"/>
      <c r="AO71" s="1367"/>
      <c r="AP71" s="1367"/>
      <c r="AQ71" s="1371"/>
      <c r="AR71" s="237"/>
      <c r="AS71" s="237"/>
      <c r="AT71" s="237"/>
      <c r="AU71" s="237"/>
      <c r="AV71" s="237"/>
      <c r="AW71" s="237"/>
      <c r="AX71" s="237"/>
      <c r="AY71" s="237"/>
      <c r="AZ71" s="237"/>
      <c r="BA71" s="237"/>
      <c r="BB71" s="237"/>
      <c r="BC71" s="238"/>
      <c r="BD71" s="237"/>
      <c r="BE71" s="237"/>
      <c r="BF71" s="237"/>
      <c r="BG71" s="237"/>
      <c r="BH71" s="237"/>
      <c r="BI71" s="237"/>
      <c r="BJ71" s="237"/>
      <c r="BK71" s="237"/>
      <c r="BL71" s="237"/>
      <c r="BM71" s="237"/>
      <c r="BN71" s="237"/>
      <c r="BO71" s="237"/>
      <c r="BP71" s="1366" t="s">
        <v>1271</v>
      </c>
      <c r="BQ71" s="1367"/>
      <c r="BR71" s="1367"/>
      <c r="BS71" s="1367"/>
      <c r="BT71" s="1367"/>
      <c r="BU71" s="1367"/>
      <c r="BV71" s="1367"/>
      <c r="BW71" s="1367"/>
      <c r="BX71" s="1367"/>
      <c r="BY71" s="1367"/>
      <c r="BZ71" s="1367"/>
      <c r="CA71" s="1367"/>
      <c r="CB71" s="1367"/>
      <c r="CC71" s="1367"/>
    </row>
    <row r="72" spans="1:81" s="239" customFormat="1" ht="6" customHeight="1">
      <c r="A72" s="1360"/>
      <c r="B72" s="1361"/>
      <c r="C72" s="236"/>
      <c r="D72" s="237"/>
      <c r="E72" s="237"/>
      <c r="F72" s="237"/>
      <c r="G72" s="237"/>
      <c r="H72" s="237"/>
      <c r="I72" s="237"/>
      <c r="J72" s="237"/>
      <c r="K72" s="238"/>
      <c r="L72" s="237"/>
      <c r="M72" s="237"/>
      <c r="N72" s="237"/>
      <c r="O72" s="237"/>
      <c r="P72" s="237"/>
      <c r="Q72" s="237"/>
      <c r="R72" s="237"/>
      <c r="S72" s="237"/>
      <c r="T72" s="238"/>
      <c r="U72" s="237"/>
      <c r="V72" s="237"/>
      <c r="W72" s="237"/>
      <c r="X72" s="237"/>
      <c r="Y72" s="237"/>
      <c r="Z72" s="237"/>
      <c r="AA72" s="237"/>
      <c r="AB72" s="237"/>
      <c r="AC72" s="237"/>
      <c r="AD72" s="237"/>
      <c r="AE72" s="237"/>
      <c r="AF72" s="1366"/>
      <c r="AG72" s="1367"/>
      <c r="AH72" s="1367"/>
      <c r="AI72" s="1367"/>
      <c r="AJ72" s="1367"/>
      <c r="AK72" s="1367"/>
      <c r="AL72" s="1367"/>
      <c r="AM72" s="1367"/>
      <c r="AN72" s="1367"/>
      <c r="AO72" s="1367"/>
      <c r="AP72" s="1367"/>
      <c r="AQ72" s="1371"/>
      <c r="AR72" s="237"/>
      <c r="AS72" s="237"/>
      <c r="AT72" s="237"/>
      <c r="AU72" s="237"/>
      <c r="AV72" s="237"/>
      <c r="AW72" s="237"/>
      <c r="AX72" s="237"/>
      <c r="AY72" s="237"/>
      <c r="AZ72" s="237"/>
      <c r="BA72" s="237"/>
      <c r="BB72" s="237"/>
      <c r="BC72" s="238"/>
      <c r="BD72" s="237"/>
      <c r="BE72" s="237"/>
      <c r="BF72" s="237"/>
      <c r="BG72" s="237"/>
      <c r="BH72" s="237"/>
      <c r="BI72" s="237"/>
      <c r="BJ72" s="237"/>
      <c r="BK72" s="237"/>
      <c r="BL72" s="237"/>
      <c r="BM72" s="237"/>
      <c r="BN72" s="237"/>
      <c r="BO72" s="237"/>
      <c r="BP72" s="1366"/>
      <c r="BQ72" s="1367"/>
      <c r="BR72" s="1367"/>
      <c r="BS72" s="1367"/>
      <c r="BT72" s="1367"/>
      <c r="BU72" s="1367"/>
      <c r="BV72" s="1367"/>
      <c r="BW72" s="1367"/>
      <c r="BX72" s="1367"/>
      <c r="BY72" s="1367"/>
      <c r="BZ72" s="1367"/>
      <c r="CA72" s="1367"/>
      <c r="CB72" s="1367"/>
      <c r="CC72" s="1367"/>
    </row>
    <row r="73" spans="1:81" s="239" customFormat="1" ht="6" customHeight="1">
      <c r="A73" s="1360"/>
      <c r="B73" s="1361"/>
      <c r="C73" s="236"/>
      <c r="D73" s="237"/>
      <c r="E73" s="237"/>
      <c r="F73" s="237"/>
      <c r="G73" s="237"/>
      <c r="H73" s="237"/>
      <c r="I73" s="237"/>
      <c r="J73" s="237"/>
      <c r="K73" s="238"/>
      <c r="L73" s="237"/>
      <c r="M73" s="237"/>
      <c r="N73" s="237"/>
      <c r="O73" s="237"/>
      <c r="P73" s="237"/>
      <c r="Q73" s="237"/>
      <c r="R73" s="237"/>
      <c r="S73" s="237"/>
      <c r="T73" s="238"/>
      <c r="U73" s="237"/>
      <c r="V73" s="237"/>
      <c r="W73" s="237"/>
      <c r="X73" s="237"/>
      <c r="Y73" s="237"/>
      <c r="Z73" s="237"/>
      <c r="AA73" s="237"/>
      <c r="AB73" s="237"/>
      <c r="AC73" s="237"/>
      <c r="AD73" s="237"/>
      <c r="AE73" s="237"/>
      <c r="AF73" s="236"/>
      <c r="AG73" s="237"/>
      <c r="AH73" s="237"/>
      <c r="AI73" s="237"/>
      <c r="AJ73" s="237"/>
      <c r="AK73" s="237"/>
      <c r="AL73" s="237"/>
      <c r="AM73" s="237"/>
      <c r="AN73" s="237"/>
      <c r="AO73" s="237"/>
      <c r="AP73" s="237"/>
      <c r="AQ73" s="238"/>
      <c r="AR73" s="237"/>
      <c r="AS73" s="237"/>
      <c r="AT73" s="237"/>
      <c r="AU73" s="237"/>
      <c r="AV73" s="237"/>
      <c r="AW73" s="237"/>
      <c r="AX73" s="237"/>
      <c r="AY73" s="237"/>
      <c r="AZ73" s="237"/>
      <c r="BA73" s="237"/>
      <c r="BB73" s="237"/>
      <c r="BC73" s="238"/>
      <c r="BD73" s="237"/>
      <c r="BE73" s="237"/>
      <c r="BF73" s="237"/>
      <c r="BG73" s="237"/>
      <c r="BH73" s="237"/>
      <c r="BI73" s="237"/>
      <c r="BJ73" s="237"/>
      <c r="BK73" s="237"/>
      <c r="BL73" s="237"/>
      <c r="BM73" s="237"/>
      <c r="BN73" s="237"/>
      <c r="BO73" s="237"/>
      <c r="BP73" s="236"/>
      <c r="BQ73" s="237"/>
      <c r="BR73" s="237"/>
      <c r="BS73" s="237"/>
      <c r="BT73" s="237"/>
      <c r="BU73" s="237"/>
      <c r="BV73" s="237"/>
      <c r="BW73" s="237"/>
      <c r="BX73" s="237"/>
      <c r="BY73" s="237"/>
      <c r="BZ73" s="237"/>
      <c r="CA73" s="237"/>
      <c r="CB73" s="237"/>
      <c r="CC73" s="237"/>
    </row>
    <row r="74" spans="1:81" s="239" customFormat="1" ht="6" customHeight="1">
      <c r="A74" s="1360"/>
      <c r="B74" s="1361"/>
      <c r="C74" s="237"/>
      <c r="D74" s="237"/>
      <c r="E74" s="237"/>
      <c r="F74" s="237"/>
      <c r="G74" s="237"/>
      <c r="H74" s="237"/>
      <c r="I74" s="237"/>
      <c r="J74" s="237"/>
      <c r="K74" s="252"/>
      <c r="L74" s="237"/>
      <c r="M74" s="237"/>
      <c r="N74" s="237"/>
      <c r="O74" s="237"/>
      <c r="P74" s="237"/>
      <c r="Q74" s="237"/>
      <c r="R74" s="237"/>
      <c r="S74" s="237"/>
      <c r="T74" s="252"/>
      <c r="U74" s="237"/>
      <c r="V74" s="237"/>
      <c r="W74" s="237"/>
      <c r="X74" s="237"/>
      <c r="Y74" s="237"/>
      <c r="Z74" s="237"/>
      <c r="AA74" s="237"/>
      <c r="AB74" s="237"/>
      <c r="AC74" s="237"/>
      <c r="AD74" s="237"/>
      <c r="AE74" s="237"/>
      <c r="AF74" s="250"/>
      <c r="AG74" s="251"/>
      <c r="AH74" s="251"/>
      <c r="AI74" s="251"/>
      <c r="AJ74" s="251"/>
      <c r="AK74" s="251"/>
      <c r="AL74" s="251"/>
      <c r="AM74" s="251"/>
      <c r="AN74" s="251"/>
      <c r="AO74" s="251"/>
      <c r="AP74" s="251"/>
      <c r="AQ74" s="252"/>
      <c r="AR74" s="237"/>
      <c r="AS74" s="237"/>
      <c r="AT74" s="237"/>
      <c r="AU74" s="237"/>
      <c r="AV74" s="237"/>
      <c r="AW74" s="237"/>
      <c r="AX74" s="237"/>
      <c r="AY74" s="237"/>
      <c r="AZ74" s="237"/>
      <c r="BA74" s="237"/>
      <c r="BB74" s="237"/>
      <c r="BC74" s="252"/>
      <c r="BD74" s="237"/>
      <c r="BE74" s="237"/>
      <c r="BF74" s="237"/>
      <c r="BG74" s="237"/>
      <c r="BH74" s="237"/>
      <c r="BI74" s="237"/>
      <c r="BJ74" s="237"/>
      <c r="BK74" s="237"/>
      <c r="BL74" s="237"/>
      <c r="BM74" s="237"/>
      <c r="BN74" s="237"/>
      <c r="BO74" s="237"/>
      <c r="BP74" s="250"/>
      <c r="BQ74" s="251"/>
      <c r="BR74" s="251"/>
      <c r="BS74" s="251"/>
      <c r="BT74" s="251"/>
      <c r="BU74" s="251"/>
      <c r="BV74" s="251"/>
      <c r="BW74" s="251"/>
      <c r="BX74" s="251"/>
      <c r="BY74" s="251"/>
      <c r="BZ74" s="251"/>
      <c r="CA74" s="251"/>
      <c r="CB74" s="251"/>
      <c r="CC74" s="251"/>
    </row>
    <row r="75" spans="1:81" s="239" customFormat="1" ht="6" customHeight="1">
      <c r="A75" s="1360"/>
      <c r="B75" s="1361"/>
      <c r="C75" s="1364" t="s">
        <v>551</v>
      </c>
      <c r="D75" s="1365"/>
      <c r="E75" s="1365"/>
      <c r="F75" s="1365"/>
      <c r="G75" s="1365"/>
      <c r="H75" s="1365"/>
      <c r="I75" s="1365"/>
      <c r="J75" s="1365"/>
      <c r="K75" s="1365"/>
      <c r="L75" s="1365"/>
      <c r="M75" s="1365"/>
      <c r="N75" s="1365"/>
      <c r="O75" s="1365"/>
      <c r="P75" s="1365"/>
      <c r="Q75" s="1365"/>
      <c r="R75" s="1365"/>
      <c r="S75" s="1365"/>
      <c r="T75" s="1370"/>
      <c r="U75" s="1364" t="s">
        <v>1015</v>
      </c>
      <c r="V75" s="1365"/>
      <c r="W75" s="1365"/>
      <c r="X75" s="1365"/>
      <c r="Y75" s="1365"/>
      <c r="Z75" s="1365"/>
      <c r="AA75" s="1365"/>
      <c r="AB75" s="1365"/>
      <c r="AC75" s="1365"/>
      <c r="AD75" s="1365"/>
      <c r="AE75" s="1365"/>
      <c r="AF75" s="1365"/>
      <c r="AG75" s="1365"/>
      <c r="AH75" s="1365"/>
      <c r="AI75" s="1365"/>
      <c r="AJ75" s="1365"/>
      <c r="AK75" s="1365"/>
      <c r="AL75" s="1365"/>
      <c r="AM75" s="1365"/>
      <c r="AN75" s="1365"/>
      <c r="AO75" s="1365"/>
      <c r="AP75" s="1365"/>
      <c r="AQ75" s="1370"/>
      <c r="AR75" s="1364" t="s">
        <v>593</v>
      </c>
      <c r="AS75" s="1365"/>
      <c r="AT75" s="1365"/>
      <c r="AU75" s="1365"/>
      <c r="AV75" s="1365"/>
      <c r="AW75" s="1365"/>
      <c r="AX75" s="1365"/>
      <c r="AY75" s="1365"/>
      <c r="AZ75" s="1365"/>
      <c r="BA75" s="1365"/>
      <c r="BB75" s="1365"/>
      <c r="BC75" s="1365"/>
      <c r="BD75" s="1365"/>
      <c r="BE75" s="1365"/>
      <c r="BF75" s="1365"/>
      <c r="BG75" s="1365"/>
      <c r="BH75" s="1365"/>
      <c r="BI75" s="1365"/>
      <c r="BJ75" s="1365"/>
      <c r="BK75" s="1365"/>
      <c r="BL75" s="1365"/>
      <c r="BM75" s="1365"/>
      <c r="BN75" s="1365"/>
      <c r="BO75" s="1370"/>
      <c r="BP75" s="1364" t="s">
        <v>1016</v>
      </c>
      <c r="BQ75" s="1365"/>
      <c r="BR75" s="1365"/>
      <c r="BS75" s="1365"/>
      <c r="BT75" s="1365"/>
      <c r="BU75" s="1365"/>
      <c r="BV75" s="1365"/>
      <c r="BW75" s="1365"/>
      <c r="BX75" s="1365"/>
      <c r="BY75" s="1365"/>
      <c r="BZ75" s="1365"/>
      <c r="CA75" s="1365"/>
      <c r="CB75" s="1365"/>
      <c r="CC75" s="1365"/>
    </row>
    <row r="76" spans="1:81" s="239" customFormat="1" ht="6" customHeight="1">
      <c r="A76" s="1360"/>
      <c r="B76" s="1361"/>
      <c r="C76" s="1366"/>
      <c r="D76" s="1367"/>
      <c r="E76" s="1367"/>
      <c r="F76" s="1367"/>
      <c r="G76" s="1367"/>
      <c r="H76" s="1367"/>
      <c r="I76" s="1367"/>
      <c r="J76" s="1367"/>
      <c r="K76" s="1367"/>
      <c r="L76" s="1367"/>
      <c r="M76" s="1367"/>
      <c r="N76" s="1367"/>
      <c r="O76" s="1367"/>
      <c r="P76" s="1367"/>
      <c r="Q76" s="1367"/>
      <c r="R76" s="1367"/>
      <c r="S76" s="1367"/>
      <c r="T76" s="1371"/>
      <c r="U76" s="1366"/>
      <c r="V76" s="1367"/>
      <c r="W76" s="1367"/>
      <c r="X76" s="1367"/>
      <c r="Y76" s="1367"/>
      <c r="Z76" s="1367"/>
      <c r="AA76" s="1367"/>
      <c r="AB76" s="1367"/>
      <c r="AC76" s="1367"/>
      <c r="AD76" s="1367"/>
      <c r="AE76" s="1367"/>
      <c r="AF76" s="1367"/>
      <c r="AG76" s="1367"/>
      <c r="AH76" s="1367"/>
      <c r="AI76" s="1367"/>
      <c r="AJ76" s="1367"/>
      <c r="AK76" s="1367"/>
      <c r="AL76" s="1367"/>
      <c r="AM76" s="1367"/>
      <c r="AN76" s="1367"/>
      <c r="AO76" s="1367"/>
      <c r="AP76" s="1367"/>
      <c r="AQ76" s="1371"/>
      <c r="AR76" s="1366"/>
      <c r="AS76" s="1367"/>
      <c r="AT76" s="1367"/>
      <c r="AU76" s="1367"/>
      <c r="AV76" s="1367"/>
      <c r="AW76" s="1367"/>
      <c r="AX76" s="1367"/>
      <c r="AY76" s="1367"/>
      <c r="AZ76" s="1367"/>
      <c r="BA76" s="1367"/>
      <c r="BB76" s="1367"/>
      <c r="BC76" s="1367"/>
      <c r="BD76" s="1367"/>
      <c r="BE76" s="1367"/>
      <c r="BF76" s="1367"/>
      <c r="BG76" s="1367"/>
      <c r="BH76" s="1367"/>
      <c r="BI76" s="1367"/>
      <c r="BJ76" s="1367"/>
      <c r="BK76" s="1367"/>
      <c r="BL76" s="1367"/>
      <c r="BM76" s="1367"/>
      <c r="BN76" s="1367"/>
      <c r="BO76" s="1371"/>
      <c r="BP76" s="1366"/>
      <c r="BQ76" s="1367"/>
      <c r="BR76" s="1367"/>
      <c r="BS76" s="1367"/>
      <c r="BT76" s="1367"/>
      <c r="BU76" s="1367"/>
      <c r="BV76" s="1367"/>
      <c r="BW76" s="1367"/>
      <c r="BX76" s="1367"/>
      <c r="BY76" s="1367"/>
      <c r="BZ76" s="1367"/>
      <c r="CA76" s="1367"/>
      <c r="CB76" s="1367"/>
      <c r="CC76" s="1367"/>
    </row>
    <row r="77" spans="1:81" s="239" customFormat="1" ht="6" customHeight="1">
      <c r="A77" s="1362"/>
      <c r="B77" s="1363"/>
      <c r="C77" s="1368"/>
      <c r="D77" s="1369"/>
      <c r="E77" s="1369"/>
      <c r="F77" s="1369"/>
      <c r="G77" s="1369"/>
      <c r="H77" s="1369"/>
      <c r="I77" s="1369"/>
      <c r="J77" s="1369"/>
      <c r="K77" s="1369"/>
      <c r="L77" s="1369"/>
      <c r="M77" s="1369"/>
      <c r="N77" s="1369"/>
      <c r="O77" s="1369"/>
      <c r="P77" s="1369"/>
      <c r="Q77" s="1369"/>
      <c r="R77" s="1369"/>
      <c r="S77" s="1369"/>
      <c r="T77" s="1373"/>
      <c r="U77" s="1368"/>
      <c r="V77" s="1369"/>
      <c r="W77" s="1369"/>
      <c r="X77" s="1369"/>
      <c r="Y77" s="1369"/>
      <c r="Z77" s="1369"/>
      <c r="AA77" s="1369"/>
      <c r="AB77" s="1369"/>
      <c r="AC77" s="1369"/>
      <c r="AD77" s="1369"/>
      <c r="AE77" s="1369"/>
      <c r="AF77" s="1369"/>
      <c r="AG77" s="1369"/>
      <c r="AH77" s="1369"/>
      <c r="AI77" s="1369"/>
      <c r="AJ77" s="1369"/>
      <c r="AK77" s="1369"/>
      <c r="AL77" s="1369"/>
      <c r="AM77" s="1369"/>
      <c r="AN77" s="1369"/>
      <c r="AO77" s="1369"/>
      <c r="AP77" s="1369"/>
      <c r="AQ77" s="1373"/>
      <c r="AR77" s="1368"/>
      <c r="AS77" s="1369"/>
      <c r="AT77" s="1369"/>
      <c r="AU77" s="1369"/>
      <c r="AV77" s="1369"/>
      <c r="AW77" s="1369"/>
      <c r="AX77" s="1369"/>
      <c r="AY77" s="1369"/>
      <c r="AZ77" s="1369"/>
      <c r="BA77" s="1369"/>
      <c r="BB77" s="1369"/>
      <c r="BC77" s="1369"/>
      <c r="BD77" s="1369"/>
      <c r="BE77" s="1369"/>
      <c r="BF77" s="1369"/>
      <c r="BG77" s="1369"/>
      <c r="BH77" s="1369"/>
      <c r="BI77" s="1369"/>
      <c r="BJ77" s="1369"/>
      <c r="BK77" s="1369"/>
      <c r="BL77" s="1369"/>
      <c r="BM77" s="1369"/>
      <c r="BN77" s="1369"/>
      <c r="BO77" s="1373"/>
      <c r="BP77" s="1368"/>
      <c r="BQ77" s="1369"/>
      <c r="BR77" s="1369"/>
      <c r="BS77" s="1369"/>
      <c r="BT77" s="1369"/>
      <c r="BU77" s="1369"/>
      <c r="BV77" s="1369"/>
      <c r="BW77" s="1369"/>
      <c r="BX77" s="1369"/>
      <c r="BY77" s="1369"/>
      <c r="BZ77" s="1369"/>
      <c r="CA77" s="1369"/>
      <c r="CB77" s="1369"/>
      <c r="CC77" s="1369"/>
    </row>
    <row r="78" spans="1:81" ht="13.35" customHeight="1">
      <c r="B78" s="240"/>
      <c r="C78" s="1379"/>
      <c r="D78" s="1379"/>
      <c r="E78" s="1379"/>
      <c r="F78" s="1379"/>
      <c r="G78" s="1379"/>
      <c r="H78" s="1379"/>
      <c r="I78" s="1379"/>
      <c r="J78" s="1379"/>
      <c r="K78" s="270"/>
      <c r="L78" s="1379"/>
      <c r="M78" s="1379"/>
      <c r="N78" s="1379"/>
      <c r="O78" s="1379"/>
      <c r="P78" s="1379"/>
      <c r="Q78" s="1379"/>
      <c r="R78" s="1379"/>
      <c r="S78" s="1379"/>
      <c r="T78" s="270"/>
      <c r="U78" s="1379"/>
      <c r="V78" s="1379"/>
      <c r="W78" s="1379"/>
      <c r="X78" s="1379"/>
      <c r="Y78" s="1379"/>
      <c r="Z78" s="1379"/>
      <c r="AA78" s="1379"/>
      <c r="AB78" s="1379"/>
      <c r="AC78" s="1379"/>
      <c r="AD78" s="1379"/>
      <c r="AE78" s="270"/>
      <c r="AF78" s="1379"/>
      <c r="AG78" s="1379"/>
      <c r="AH78" s="1379"/>
      <c r="AI78" s="1379"/>
      <c r="AJ78" s="1379"/>
      <c r="AK78" s="1379"/>
      <c r="AL78" s="1379"/>
      <c r="AM78" s="1379"/>
      <c r="AN78" s="1379"/>
      <c r="AO78" s="1379"/>
      <c r="AP78" s="1379"/>
      <c r="AQ78" s="270"/>
      <c r="AR78" s="1379"/>
      <c r="AS78" s="1379"/>
      <c r="AT78" s="1379"/>
      <c r="AU78" s="1379"/>
      <c r="AV78" s="1379"/>
      <c r="AW78" s="1379"/>
      <c r="AX78" s="1379"/>
      <c r="AY78" s="1379"/>
      <c r="AZ78" s="1379"/>
      <c r="BA78" s="1379"/>
      <c r="BB78" s="1379"/>
      <c r="BC78" s="270"/>
      <c r="BD78" s="1379"/>
      <c r="BE78" s="1379"/>
      <c r="BF78" s="1379"/>
      <c r="BG78" s="1379"/>
      <c r="BH78" s="1379"/>
      <c r="BI78" s="1379"/>
      <c r="BJ78" s="1379"/>
      <c r="BK78" s="1379"/>
      <c r="BL78" s="1379"/>
      <c r="BM78" s="1379"/>
      <c r="BN78" s="1379"/>
      <c r="BO78" s="270"/>
      <c r="BP78" s="1379"/>
      <c r="BQ78" s="1379"/>
      <c r="BR78" s="1379"/>
      <c r="BS78" s="1379"/>
      <c r="BT78" s="1379"/>
      <c r="BU78" s="1379"/>
      <c r="BV78" s="1379"/>
      <c r="BW78" s="1379"/>
      <c r="BX78" s="1379"/>
      <c r="BY78" s="1379"/>
      <c r="BZ78" s="1379"/>
      <c r="CA78" s="1379"/>
      <c r="CB78" s="1379"/>
      <c r="CC78" s="270"/>
    </row>
    <row r="79" spans="1:81" s="239" customFormat="1" ht="13.35" customHeight="1">
      <c r="A79" s="240">
        <v>2010</v>
      </c>
      <c r="B79" s="240" t="s">
        <v>544</v>
      </c>
      <c r="C79" s="1349">
        <v>121727</v>
      </c>
      <c r="D79" s="1349"/>
      <c r="E79" s="1349"/>
      <c r="F79" s="1349"/>
      <c r="G79" s="1349"/>
      <c r="H79" s="1349"/>
      <c r="I79" s="1349"/>
      <c r="J79" s="1349"/>
      <c r="K79" s="1349"/>
      <c r="L79" s="1349">
        <v>50698</v>
      </c>
      <c r="M79" s="1349"/>
      <c r="N79" s="1349"/>
      <c r="O79" s="1349"/>
      <c r="P79" s="1349"/>
      <c r="Q79" s="1349"/>
      <c r="R79" s="1349"/>
      <c r="S79" s="1349"/>
      <c r="T79" s="1349"/>
      <c r="U79" s="1349">
        <v>1438</v>
      </c>
      <c r="V79" s="1349"/>
      <c r="W79" s="1349"/>
      <c r="X79" s="1349"/>
      <c r="Y79" s="1349"/>
      <c r="Z79" s="1349"/>
      <c r="AA79" s="1349"/>
      <c r="AB79" s="1349"/>
      <c r="AC79" s="1349"/>
      <c r="AD79" s="1349"/>
      <c r="AE79" s="1349"/>
      <c r="AF79" s="1348">
        <v>2978</v>
      </c>
      <c r="AG79" s="1348"/>
      <c r="AH79" s="1348"/>
      <c r="AI79" s="1348"/>
      <c r="AJ79" s="1348"/>
      <c r="AK79" s="1348"/>
      <c r="AL79" s="1348"/>
      <c r="AM79" s="1348"/>
      <c r="AN79" s="1348"/>
      <c r="AO79" s="1348"/>
      <c r="AP79" s="1351"/>
      <c r="AQ79" s="1351"/>
      <c r="AR79" s="1348">
        <v>2742</v>
      </c>
      <c r="AS79" s="1348"/>
      <c r="AT79" s="1348"/>
      <c r="AU79" s="1348"/>
      <c r="AV79" s="1348"/>
      <c r="AW79" s="1348"/>
      <c r="AX79" s="1348"/>
      <c r="AY79" s="1348"/>
      <c r="AZ79" s="1348"/>
      <c r="BA79" s="1348"/>
      <c r="BB79" s="1348"/>
      <c r="BC79" s="1348"/>
      <c r="BD79" s="1348">
        <v>2817</v>
      </c>
      <c r="BE79" s="1348"/>
      <c r="BF79" s="1348"/>
      <c r="BG79" s="1348"/>
      <c r="BH79" s="1348"/>
      <c r="BI79" s="1348"/>
      <c r="BJ79" s="1348"/>
      <c r="BK79" s="1348"/>
      <c r="BL79" s="1348"/>
      <c r="BM79" s="1348"/>
      <c r="BN79" s="1348"/>
      <c r="BO79" s="1348"/>
      <c r="BP79" s="1349">
        <v>4807</v>
      </c>
      <c r="BQ79" s="1349"/>
      <c r="BR79" s="1349"/>
      <c r="BS79" s="1349"/>
      <c r="BT79" s="1349"/>
      <c r="BU79" s="1349"/>
      <c r="BV79" s="1349"/>
      <c r="BW79" s="1349"/>
      <c r="BX79" s="1349"/>
      <c r="BY79" s="1349"/>
      <c r="BZ79" s="1349"/>
      <c r="CA79" s="1349"/>
      <c r="CB79" s="1349"/>
      <c r="CC79" s="1349"/>
    </row>
    <row r="80" spans="1:81" s="239" customFormat="1" ht="13.35" customHeight="1">
      <c r="A80" s="240"/>
      <c r="B80" s="240" t="s">
        <v>69</v>
      </c>
      <c r="C80" s="1349">
        <v>173925</v>
      </c>
      <c r="D80" s="1349"/>
      <c r="E80" s="1349"/>
      <c r="F80" s="1349"/>
      <c r="G80" s="1349"/>
      <c r="H80" s="1349"/>
      <c r="I80" s="1349"/>
      <c r="J80" s="1349"/>
      <c r="K80" s="1349"/>
      <c r="L80" s="1349">
        <v>50972</v>
      </c>
      <c r="M80" s="1349"/>
      <c r="N80" s="1349"/>
      <c r="O80" s="1349"/>
      <c r="P80" s="1349"/>
      <c r="Q80" s="1349"/>
      <c r="R80" s="1349"/>
      <c r="S80" s="1349"/>
      <c r="T80" s="1349"/>
      <c r="U80" s="1349">
        <v>1727</v>
      </c>
      <c r="V80" s="1349"/>
      <c r="W80" s="1349"/>
      <c r="X80" s="1349"/>
      <c r="Y80" s="1349"/>
      <c r="Z80" s="1349"/>
      <c r="AA80" s="1349"/>
      <c r="AB80" s="1349"/>
      <c r="AC80" s="1349"/>
      <c r="AD80" s="1349"/>
      <c r="AE80" s="1349"/>
      <c r="AF80" s="1348">
        <v>3028</v>
      </c>
      <c r="AG80" s="1348"/>
      <c r="AH80" s="1348"/>
      <c r="AI80" s="1348"/>
      <c r="AJ80" s="1348"/>
      <c r="AK80" s="1348"/>
      <c r="AL80" s="1348"/>
      <c r="AM80" s="1348"/>
      <c r="AN80" s="1348"/>
      <c r="AO80" s="1348"/>
      <c r="AP80" s="1348"/>
      <c r="AQ80" s="1348"/>
      <c r="AR80" s="1348">
        <v>2561</v>
      </c>
      <c r="AS80" s="1348"/>
      <c r="AT80" s="1348"/>
      <c r="AU80" s="1348"/>
      <c r="AV80" s="1348"/>
      <c r="AW80" s="1348"/>
      <c r="AX80" s="1348"/>
      <c r="AY80" s="1348"/>
      <c r="AZ80" s="1348"/>
      <c r="BA80" s="1348"/>
      <c r="BB80" s="1348"/>
      <c r="BC80" s="1348"/>
      <c r="BD80" s="1348">
        <v>3686</v>
      </c>
      <c r="BE80" s="1348"/>
      <c r="BF80" s="1348"/>
      <c r="BG80" s="1348"/>
      <c r="BH80" s="1348"/>
      <c r="BI80" s="1348"/>
      <c r="BJ80" s="1348"/>
      <c r="BK80" s="1348"/>
      <c r="BL80" s="1348"/>
      <c r="BM80" s="1348"/>
      <c r="BN80" s="1348"/>
      <c r="BO80" s="1348"/>
      <c r="BP80" s="1349">
        <v>6434</v>
      </c>
      <c r="BQ80" s="1349"/>
      <c r="BR80" s="1349"/>
      <c r="BS80" s="1349"/>
      <c r="BT80" s="1349"/>
      <c r="BU80" s="1349"/>
      <c r="BV80" s="1349"/>
      <c r="BW80" s="1349"/>
      <c r="BX80" s="1349"/>
      <c r="BY80" s="1349"/>
      <c r="BZ80" s="1349"/>
      <c r="CA80" s="1349"/>
      <c r="CB80" s="1349"/>
      <c r="CC80" s="1349"/>
    </row>
    <row r="81" spans="1:81" s="239" customFormat="1" ht="13.35" customHeight="1">
      <c r="A81" s="240"/>
      <c r="B81" s="240" t="s">
        <v>315</v>
      </c>
      <c r="C81" s="1349">
        <v>139044</v>
      </c>
      <c r="D81" s="1349"/>
      <c r="E81" s="1349"/>
      <c r="F81" s="1349"/>
      <c r="G81" s="1349"/>
      <c r="H81" s="1349"/>
      <c r="I81" s="1349"/>
      <c r="J81" s="1349"/>
      <c r="K81" s="1349"/>
      <c r="L81" s="1349">
        <v>63975</v>
      </c>
      <c r="M81" s="1349"/>
      <c r="N81" s="1349"/>
      <c r="O81" s="1349"/>
      <c r="P81" s="1349"/>
      <c r="Q81" s="1349"/>
      <c r="R81" s="1349"/>
      <c r="S81" s="1349"/>
      <c r="T81" s="1349"/>
      <c r="U81" s="1349">
        <v>1810</v>
      </c>
      <c r="V81" s="1349"/>
      <c r="W81" s="1349"/>
      <c r="X81" s="1349"/>
      <c r="Y81" s="1349"/>
      <c r="Z81" s="1349"/>
      <c r="AA81" s="1349"/>
      <c r="AB81" s="1349"/>
      <c r="AC81" s="1349"/>
      <c r="AD81" s="1349"/>
      <c r="AE81" s="1349"/>
      <c r="AF81" s="1348">
        <v>3238</v>
      </c>
      <c r="AG81" s="1348"/>
      <c r="AH81" s="1348"/>
      <c r="AI81" s="1348"/>
      <c r="AJ81" s="1348"/>
      <c r="AK81" s="1348"/>
      <c r="AL81" s="1348"/>
      <c r="AM81" s="1348"/>
      <c r="AN81" s="1348"/>
      <c r="AO81" s="1348"/>
      <c r="AP81" s="1348"/>
      <c r="AQ81" s="1348"/>
      <c r="AR81" s="1348">
        <v>2539</v>
      </c>
      <c r="AS81" s="1348"/>
      <c r="AT81" s="1348"/>
      <c r="AU81" s="1348"/>
      <c r="AV81" s="1348"/>
      <c r="AW81" s="1348"/>
      <c r="AX81" s="1348"/>
      <c r="AY81" s="1348"/>
      <c r="AZ81" s="1348"/>
      <c r="BA81" s="1348"/>
      <c r="BB81" s="1348"/>
      <c r="BC81" s="1348"/>
      <c r="BD81" s="1348">
        <v>3827</v>
      </c>
      <c r="BE81" s="1348"/>
      <c r="BF81" s="1348"/>
      <c r="BG81" s="1348"/>
      <c r="BH81" s="1348"/>
      <c r="BI81" s="1348"/>
      <c r="BJ81" s="1348"/>
      <c r="BK81" s="1348"/>
      <c r="BL81" s="1348"/>
      <c r="BM81" s="1348"/>
      <c r="BN81" s="1348"/>
      <c r="BO81" s="1348"/>
      <c r="BP81" s="1349">
        <v>9150</v>
      </c>
      <c r="BQ81" s="1349"/>
      <c r="BR81" s="1349"/>
      <c r="BS81" s="1349"/>
      <c r="BT81" s="1349"/>
      <c r="BU81" s="1349"/>
      <c r="BV81" s="1349"/>
      <c r="BW81" s="1349"/>
      <c r="BX81" s="1349"/>
      <c r="BY81" s="1349"/>
      <c r="BZ81" s="1349"/>
      <c r="CA81" s="1349"/>
      <c r="CB81" s="241"/>
      <c r="CC81" s="241"/>
    </row>
    <row r="82" spans="1:81" s="239" customFormat="1" ht="13.35" customHeight="1">
      <c r="A82" s="240"/>
      <c r="B82" s="240" t="s">
        <v>543</v>
      </c>
      <c r="C82" s="1349">
        <v>154348</v>
      </c>
      <c r="D82" s="1349"/>
      <c r="E82" s="1349"/>
      <c r="F82" s="1349"/>
      <c r="G82" s="1349"/>
      <c r="H82" s="1349"/>
      <c r="I82" s="1349"/>
      <c r="J82" s="1349"/>
      <c r="K82" s="1349"/>
      <c r="L82" s="1349">
        <v>66580</v>
      </c>
      <c r="M82" s="1349"/>
      <c r="N82" s="1349"/>
      <c r="O82" s="1349"/>
      <c r="P82" s="1349"/>
      <c r="Q82" s="1349"/>
      <c r="R82" s="1349"/>
      <c r="S82" s="1349"/>
      <c r="T82" s="1349"/>
      <c r="U82" s="1349">
        <v>1701</v>
      </c>
      <c r="V82" s="1349"/>
      <c r="W82" s="1349"/>
      <c r="X82" s="1349"/>
      <c r="Y82" s="1349"/>
      <c r="Z82" s="1349"/>
      <c r="AA82" s="1349"/>
      <c r="AB82" s="1349"/>
      <c r="AC82" s="1349"/>
      <c r="AD82" s="1349"/>
      <c r="AE82" s="1349"/>
      <c r="AF82" s="1348">
        <v>3310</v>
      </c>
      <c r="AG82" s="1348"/>
      <c r="AH82" s="1348"/>
      <c r="AI82" s="1348"/>
      <c r="AJ82" s="1348"/>
      <c r="AK82" s="1348"/>
      <c r="AL82" s="1348"/>
      <c r="AM82" s="1348"/>
      <c r="AN82" s="1348"/>
      <c r="AO82" s="1348"/>
      <c r="AP82" s="1348"/>
      <c r="AQ82" s="1348"/>
      <c r="AR82" s="1348">
        <v>2798</v>
      </c>
      <c r="AS82" s="1348"/>
      <c r="AT82" s="1348"/>
      <c r="AU82" s="1348"/>
      <c r="AV82" s="1348"/>
      <c r="AW82" s="1348"/>
      <c r="AX82" s="1348"/>
      <c r="AY82" s="1348"/>
      <c r="AZ82" s="1348"/>
      <c r="BA82" s="1348"/>
      <c r="BB82" s="1348"/>
      <c r="BC82" s="1348"/>
      <c r="BD82" s="1348">
        <v>3471</v>
      </c>
      <c r="BE82" s="1348"/>
      <c r="BF82" s="1348"/>
      <c r="BG82" s="1348"/>
      <c r="BH82" s="1348"/>
      <c r="BI82" s="1348"/>
      <c r="BJ82" s="1348"/>
      <c r="BK82" s="1348"/>
      <c r="BL82" s="1348"/>
      <c r="BM82" s="1348"/>
      <c r="BN82" s="1348"/>
      <c r="BO82" s="1348"/>
      <c r="BP82" s="1349">
        <v>7030</v>
      </c>
      <c r="BQ82" s="1349"/>
      <c r="BR82" s="1349"/>
      <c r="BS82" s="1349"/>
      <c r="BT82" s="1349"/>
      <c r="BU82" s="1349"/>
      <c r="BV82" s="1349"/>
      <c r="BW82" s="1349"/>
      <c r="BX82" s="1349"/>
      <c r="BY82" s="1349"/>
      <c r="BZ82" s="1349"/>
      <c r="CA82" s="1349"/>
      <c r="CB82" s="241"/>
      <c r="CC82" s="241"/>
    </row>
    <row r="83" spans="1:81" s="239" customFormat="1" ht="13.35" customHeight="1">
      <c r="A83" s="240"/>
      <c r="B83" s="240"/>
      <c r="C83" s="241"/>
      <c r="D83" s="241"/>
      <c r="E83" s="241"/>
      <c r="F83" s="241"/>
      <c r="G83" s="241"/>
      <c r="H83" s="241"/>
      <c r="I83" s="241"/>
      <c r="J83" s="241"/>
      <c r="K83" s="241"/>
      <c r="L83" s="241"/>
      <c r="M83" s="241"/>
      <c r="N83" s="241"/>
      <c r="O83" s="241"/>
      <c r="P83" s="241"/>
      <c r="Q83" s="241"/>
      <c r="R83" s="241"/>
      <c r="S83" s="241"/>
      <c r="T83" s="241"/>
      <c r="U83" s="241"/>
      <c r="V83" s="241"/>
      <c r="W83" s="241"/>
      <c r="X83" s="241"/>
      <c r="Y83" s="241"/>
      <c r="Z83" s="241"/>
      <c r="AA83" s="241"/>
      <c r="AB83" s="241"/>
      <c r="AC83" s="241"/>
      <c r="AD83" s="241"/>
      <c r="AE83" s="241"/>
      <c r="AF83" s="243"/>
      <c r="AG83" s="243"/>
      <c r="AH83" s="243"/>
      <c r="AI83" s="243"/>
      <c r="AJ83" s="243"/>
      <c r="AK83" s="243"/>
      <c r="AL83" s="243"/>
      <c r="AM83" s="243"/>
      <c r="AN83" s="243"/>
      <c r="AO83" s="243"/>
      <c r="AP83" s="243"/>
      <c r="AQ83" s="243"/>
      <c r="AR83" s="243"/>
      <c r="AS83" s="243"/>
      <c r="AT83" s="243"/>
      <c r="AU83" s="243"/>
      <c r="AV83" s="243"/>
      <c r="AW83" s="243"/>
      <c r="AX83" s="243"/>
      <c r="AY83" s="243"/>
      <c r="AZ83" s="243"/>
      <c r="BA83" s="243"/>
      <c r="BB83" s="243"/>
      <c r="BC83" s="243"/>
      <c r="BD83" s="243"/>
      <c r="BE83" s="243"/>
      <c r="BF83" s="243"/>
      <c r="BG83" s="243"/>
      <c r="BH83" s="243"/>
      <c r="BI83" s="243"/>
      <c r="BJ83" s="243"/>
      <c r="BK83" s="243"/>
      <c r="BL83" s="243"/>
      <c r="BM83" s="243"/>
      <c r="BN83" s="243"/>
      <c r="BO83" s="243"/>
      <c r="BP83" s="241"/>
      <c r="BQ83" s="241"/>
      <c r="BR83" s="241"/>
      <c r="BS83" s="241"/>
      <c r="BT83" s="241"/>
      <c r="BU83" s="241"/>
      <c r="BV83" s="241"/>
      <c r="BW83" s="241"/>
      <c r="BX83" s="241"/>
      <c r="BY83" s="241"/>
      <c r="BZ83" s="241"/>
      <c r="CA83" s="241"/>
      <c r="CB83" s="241"/>
      <c r="CC83" s="241"/>
    </row>
    <row r="84" spans="1:81" s="239" customFormat="1" ht="13.35" customHeight="1">
      <c r="A84" s="240">
        <v>2011</v>
      </c>
      <c r="B84" s="240" t="s">
        <v>544</v>
      </c>
      <c r="C84" s="1349">
        <v>96651</v>
      </c>
      <c r="D84" s="1349"/>
      <c r="E84" s="1349"/>
      <c r="F84" s="1349"/>
      <c r="G84" s="1349"/>
      <c r="H84" s="1349"/>
      <c r="I84" s="1349"/>
      <c r="J84" s="1349"/>
      <c r="K84" s="1349"/>
      <c r="L84" s="1349">
        <v>50197</v>
      </c>
      <c r="M84" s="1349"/>
      <c r="N84" s="1349"/>
      <c r="O84" s="1349"/>
      <c r="P84" s="1349"/>
      <c r="Q84" s="1349"/>
      <c r="R84" s="1349"/>
      <c r="S84" s="1349"/>
      <c r="T84" s="1349"/>
      <c r="U84" s="1349">
        <v>1607</v>
      </c>
      <c r="V84" s="1349"/>
      <c r="W84" s="1349"/>
      <c r="X84" s="1349"/>
      <c r="Y84" s="1349"/>
      <c r="Z84" s="1349"/>
      <c r="AA84" s="1349"/>
      <c r="AB84" s="1349"/>
      <c r="AC84" s="1349"/>
      <c r="AD84" s="1349"/>
      <c r="AE84" s="1349"/>
      <c r="AF84" s="1348">
        <v>3152</v>
      </c>
      <c r="AG84" s="1348"/>
      <c r="AH84" s="1348"/>
      <c r="AI84" s="1348"/>
      <c r="AJ84" s="1348"/>
      <c r="AK84" s="1348"/>
      <c r="AL84" s="1348"/>
      <c r="AM84" s="1348"/>
      <c r="AN84" s="1348"/>
      <c r="AO84" s="1348"/>
      <c r="AP84" s="1351"/>
      <c r="AQ84" s="1351"/>
      <c r="AR84" s="1348">
        <v>2784</v>
      </c>
      <c r="AS84" s="1348"/>
      <c r="AT84" s="1348"/>
      <c r="AU84" s="1348"/>
      <c r="AV84" s="1348"/>
      <c r="AW84" s="1348"/>
      <c r="AX84" s="1348"/>
      <c r="AY84" s="1348"/>
      <c r="AZ84" s="1348"/>
      <c r="BA84" s="1348"/>
      <c r="BB84" s="1348"/>
      <c r="BC84" s="1348"/>
      <c r="BD84" s="1348">
        <v>4333</v>
      </c>
      <c r="BE84" s="1348"/>
      <c r="BF84" s="1348"/>
      <c r="BG84" s="1348"/>
      <c r="BH84" s="1348"/>
      <c r="BI84" s="1348"/>
      <c r="BJ84" s="1348"/>
      <c r="BK84" s="1348"/>
      <c r="BL84" s="1348"/>
      <c r="BM84" s="1348"/>
      <c r="BN84" s="1348"/>
      <c r="BO84" s="1348"/>
      <c r="BP84" s="1349">
        <v>5852</v>
      </c>
      <c r="BQ84" s="1349"/>
      <c r="BR84" s="1349"/>
      <c r="BS84" s="1349"/>
      <c r="BT84" s="1349"/>
      <c r="BU84" s="1349"/>
      <c r="BV84" s="1349"/>
      <c r="BW84" s="1349"/>
      <c r="BX84" s="1349"/>
      <c r="BY84" s="1349"/>
      <c r="BZ84" s="1349"/>
      <c r="CA84" s="1349"/>
      <c r="CB84" s="241"/>
      <c r="CC84" s="241"/>
    </row>
    <row r="85" spans="1:81" s="239" customFormat="1" ht="13.35" customHeight="1">
      <c r="A85" s="240"/>
      <c r="B85" s="240" t="s">
        <v>69</v>
      </c>
      <c r="C85" s="1349">
        <v>128266</v>
      </c>
      <c r="D85" s="1349"/>
      <c r="E85" s="1349"/>
      <c r="F85" s="1349"/>
      <c r="G85" s="1349"/>
      <c r="H85" s="1349"/>
      <c r="I85" s="1349"/>
      <c r="J85" s="1349"/>
      <c r="K85" s="1349"/>
      <c r="L85" s="1349">
        <v>59160</v>
      </c>
      <c r="M85" s="1349"/>
      <c r="N85" s="1349"/>
      <c r="O85" s="1349"/>
      <c r="P85" s="1349"/>
      <c r="Q85" s="1349"/>
      <c r="R85" s="1349"/>
      <c r="S85" s="1349"/>
      <c r="T85" s="1349"/>
      <c r="U85" s="1349">
        <v>1734</v>
      </c>
      <c r="V85" s="1349"/>
      <c r="W85" s="1349"/>
      <c r="X85" s="1349"/>
      <c r="Y85" s="1349"/>
      <c r="Z85" s="1349"/>
      <c r="AA85" s="1349"/>
      <c r="AB85" s="1349"/>
      <c r="AC85" s="1349"/>
      <c r="AD85" s="1349"/>
      <c r="AE85" s="1349"/>
      <c r="AF85" s="1348">
        <v>3234</v>
      </c>
      <c r="AG85" s="1348"/>
      <c r="AH85" s="1348"/>
      <c r="AI85" s="1348"/>
      <c r="AJ85" s="1348"/>
      <c r="AK85" s="1348"/>
      <c r="AL85" s="1348"/>
      <c r="AM85" s="1348"/>
      <c r="AN85" s="1348"/>
      <c r="AO85" s="1348"/>
      <c r="AP85" s="1351"/>
      <c r="AQ85" s="1351"/>
      <c r="AR85" s="1348">
        <v>2671</v>
      </c>
      <c r="AS85" s="1348"/>
      <c r="AT85" s="1348"/>
      <c r="AU85" s="1348"/>
      <c r="AV85" s="1348"/>
      <c r="AW85" s="1348"/>
      <c r="AX85" s="1348"/>
      <c r="AY85" s="1348"/>
      <c r="AZ85" s="1348"/>
      <c r="BA85" s="1348"/>
      <c r="BB85" s="1348"/>
      <c r="BC85" s="1348"/>
      <c r="BD85" s="1348">
        <v>5145</v>
      </c>
      <c r="BE85" s="1348"/>
      <c r="BF85" s="1348"/>
      <c r="BG85" s="1348"/>
      <c r="BH85" s="1348"/>
      <c r="BI85" s="1348"/>
      <c r="BJ85" s="1348"/>
      <c r="BK85" s="1348"/>
      <c r="BL85" s="1348"/>
      <c r="BM85" s="1348"/>
      <c r="BN85" s="1348"/>
      <c r="BO85" s="1348"/>
      <c r="BP85" s="1349">
        <v>7485</v>
      </c>
      <c r="BQ85" s="1349"/>
      <c r="BR85" s="1349"/>
      <c r="BS85" s="1349"/>
      <c r="BT85" s="1349"/>
      <c r="BU85" s="1349"/>
      <c r="BV85" s="1349"/>
      <c r="BW85" s="1349"/>
      <c r="BX85" s="1349"/>
      <c r="BY85" s="1349"/>
      <c r="BZ85" s="1349"/>
      <c r="CA85" s="1349"/>
      <c r="CB85" s="241"/>
      <c r="CC85" s="241"/>
    </row>
    <row r="86" spans="1:81" s="239" customFormat="1" ht="13.35" customHeight="1">
      <c r="A86" s="240"/>
      <c r="B86" s="240" t="s">
        <v>315</v>
      </c>
      <c r="C86" s="1349">
        <v>141083</v>
      </c>
      <c r="D86" s="1349"/>
      <c r="E86" s="1349"/>
      <c r="F86" s="1349"/>
      <c r="G86" s="1349"/>
      <c r="H86" s="1349"/>
      <c r="I86" s="1349"/>
      <c r="J86" s="1349"/>
      <c r="K86" s="1349"/>
      <c r="L86" s="1349">
        <v>63863</v>
      </c>
      <c r="M86" s="1349"/>
      <c r="N86" s="1349"/>
      <c r="O86" s="1349"/>
      <c r="P86" s="1349"/>
      <c r="Q86" s="1349"/>
      <c r="R86" s="1349"/>
      <c r="S86" s="1349"/>
      <c r="T86" s="1349"/>
      <c r="U86" s="1349">
        <v>1926</v>
      </c>
      <c r="V86" s="1349"/>
      <c r="W86" s="1349"/>
      <c r="X86" s="1349"/>
      <c r="Y86" s="1349"/>
      <c r="Z86" s="1349"/>
      <c r="AA86" s="1349"/>
      <c r="AB86" s="1349"/>
      <c r="AC86" s="1349"/>
      <c r="AD86" s="1349"/>
      <c r="AE86" s="1349"/>
      <c r="AF86" s="1348">
        <v>3357</v>
      </c>
      <c r="AG86" s="1348"/>
      <c r="AH86" s="1348"/>
      <c r="AI86" s="1348"/>
      <c r="AJ86" s="1348"/>
      <c r="AK86" s="1348"/>
      <c r="AL86" s="1348"/>
      <c r="AM86" s="1348"/>
      <c r="AN86" s="1348"/>
      <c r="AO86" s="1348"/>
      <c r="AP86" s="1351"/>
      <c r="AQ86" s="1351"/>
      <c r="AR86" s="1348">
        <v>2255</v>
      </c>
      <c r="AS86" s="1348"/>
      <c r="AT86" s="1348"/>
      <c r="AU86" s="1348"/>
      <c r="AV86" s="1348"/>
      <c r="AW86" s="1348"/>
      <c r="AX86" s="1348"/>
      <c r="AY86" s="1348"/>
      <c r="AZ86" s="1348"/>
      <c r="BA86" s="1348"/>
      <c r="BB86" s="1348"/>
      <c r="BC86" s="1348"/>
      <c r="BD86" s="1348">
        <v>4953</v>
      </c>
      <c r="BE86" s="1348"/>
      <c r="BF86" s="1348"/>
      <c r="BG86" s="1348"/>
      <c r="BH86" s="1348"/>
      <c r="BI86" s="1348"/>
      <c r="BJ86" s="1348"/>
      <c r="BK86" s="1348"/>
      <c r="BL86" s="1348"/>
      <c r="BM86" s="1348"/>
      <c r="BN86" s="1348"/>
      <c r="BO86" s="1348"/>
      <c r="BP86" s="1349">
        <v>9864</v>
      </c>
      <c r="BQ86" s="1349"/>
      <c r="BR86" s="1349"/>
      <c r="BS86" s="1349"/>
      <c r="BT86" s="1349"/>
      <c r="BU86" s="1349"/>
      <c r="BV86" s="1349"/>
      <c r="BW86" s="1349"/>
      <c r="BX86" s="1349"/>
      <c r="BY86" s="1349"/>
      <c r="BZ86" s="1349"/>
      <c r="CA86" s="1349"/>
      <c r="CB86" s="241"/>
      <c r="CC86" s="241"/>
    </row>
    <row r="87" spans="1:81" s="239" customFormat="1" ht="13.35" customHeight="1">
      <c r="A87" s="240"/>
      <c r="B87" s="240" t="s">
        <v>543</v>
      </c>
      <c r="C87" s="1349">
        <v>153746</v>
      </c>
      <c r="D87" s="1349"/>
      <c r="E87" s="1349"/>
      <c r="F87" s="1349"/>
      <c r="G87" s="1349"/>
      <c r="H87" s="1349"/>
      <c r="I87" s="1349"/>
      <c r="J87" s="1349"/>
      <c r="K87" s="1349"/>
      <c r="L87" s="1349">
        <v>79694</v>
      </c>
      <c r="M87" s="1349"/>
      <c r="N87" s="1349"/>
      <c r="O87" s="1349"/>
      <c r="P87" s="1349"/>
      <c r="Q87" s="1349"/>
      <c r="R87" s="1349"/>
      <c r="S87" s="1349"/>
      <c r="T87" s="1349"/>
      <c r="U87" s="1349">
        <v>1820</v>
      </c>
      <c r="V87" s="1349"/>
      <c r="W87" s="1349"/>
      <c r="X87" s="1349"/>
      <c r="Y87" s="1349"/>
      <c r="Z87" s="1349"/>
      <c r="AA87" s="1349"/>
      <c r="AB87" s="1349"/>
      <c r="AC87" s="1349"/>
      <c r="AD87" s="1349"/>
      <c r="AE87" s="1349"/>
      <c r="AF87" s="1348">
        <v>3378</v>
      </c>
      <c r="AG87" s="1348"/>
      <c r="AH87" s="1348"/>
      <c r="AI87" s="1348"/>
      <c r="AJ87" s="1348"/>
      <c r="AK87" s="1348"/>
      <c r="AL87" s="1348"/>
      <c r="AM87" s="1348"/>
      <c r="AN87" s="1348"/>
      <c r="AO87" s="1348"/>
      <c r="AP87" s="1351"/>
      <c r="AQ87" s="1351"/>
      <c r="AR87" s="1348">
        <v>2333</v>
      </c>
      <c r="AS87" s="1348"/>
      <c r="AT87" s="1348"/>
      <c r="AU87" s="1348"/>
      <c r="AV87" s="1348"/>
      <c r="AW87" s="1348"/>
      <c r="AX87" s="1348"/>
      <c r="AY87" s="1348"/>
      <c r="AZ87" s="1348"/>
      <c r="BA87" s="1348"/>
      <c r="BB87" s="1348"/>
      <c r="BC87" s="1348"/>
      <c r="BD87" s="1348">
        <v>3985</v>
      </c>
      <c r="BE87" s="1348"/>
      <c r="BF87" s="1348"/>
      <c r="BG87" s="1348"/>
      <c r="BH87" s="1348"/>
      <c r="BI87" s="1348"/>
      <c r="BJ87" s="1348"/>
      <c r="BK87" s="1348"/>
      <c r="BL87" s="1348"/>
      <c r="BM87" s="1348"/>
      <c r="BN87" s="1348"/>
      <c r="BO87" s="1348"/>
      <c r="BP87" s="1349">
        <v>9194</v>
      </c>
      <c r="BQ87" s="1349"/>
      <c r="BR87" s="1349"/>
      <c r="BS87" s="1349"/>
      <c r="BT87" s="1349"/>
      <c r="BU87" s="1349"/>
      <c r="BV87" s="1349"/>
      <c r="BW87" s="1349"/>
      <c r="BX87" s="1349"/>
      <c r="BY87" s="1349"/>
      <c r="BZ87" s="1349"/>
      <c r="CA87" s="1349"/>
      <c r="CB87" s="241"/>
      <c r="CC87" s="241"/>
    </row>
    <row r="88" spans="1:81" s="239" customFormat="1" ht="13.35" customHeight="1">
      <c r="A88" s="240"/>
      <c r="B88" s="240"/>
      <c r="C88" s="241"/>
      <c r="D88" s="241"/>
      <c r="E88" s="241"/>
      <c r="F88" s="241"/>
      <c r="G88" s="241"/>
      <c r="H88" s="241"/>
      <c r="I88" s="241"/>
      <c r="J88" s="241"/>
      <c r="K88" s="241"/>
      <c r="L88" s="241"/>
      <c r="M88" s="241"/>
      <c r="N88" s="241"/>
      <c r="O88" s="241"/>
      <c r="P88" s="241"/>
      <c r="Q88" s="241"/>
      <c r="R88" s="241"/>
      <c r="S88" s="241"/>
      <c r="T88" s="241"/>
      <c r="U88" s="241"/>
      <c r="V88" s="241"/>
      <c r="W88" s="241"/>
      <c r="X88" s="241"/>
      <c r="Y88" s="241"/>
      <c r="Z88" s="241"/>
      <c r="AA88" s="241"/>
      <c r="AB88" s="241"/>
      <c r="AC88" s="241"/>
      <c r="AD88" s="241"/>
      <c r="AE88" s="241"/>
      <c r="AF88" s="243"/>
      <c r="AG88" s="243"/>
      <c r="AH88" s="243"/>
      <c r="AI88" s="243"/>
      <c r="AJ88" s="243"/>
      <c r="AK88" s="243"/>
      <c r="AL88" s="243"/>
      <c r="AM88" s="243"/>
      <c r="AN88" s="243"/>
      <c r="AO88" s="243"/>
      <c r="AP88" s="256"/>
      <c r="AQ88" s="256"/>
      <c r="AR88" s="243"/>
      <c r="AS88" s="243"/>
      <c r="AT88" s="243"/>
      <c r="AU88" s="243"/>
      <c r="AV88" s="243"/>
      <c r="AW88" s="243"/>
      <c r="AX88" s="243"/>
      <c r="AY88" s="243"/>
      <c r="AZ88" s="243"/>
      <c r="BA88" s="243"/>
      <c r="BB88" s="243"/>
      <c r="BC88" s="243"/>
      <c r="BD88" s="243"/>
      <c r="BE88" s="243"/>
      <c r="BF88" s="243"/>
      <c r="BG88" s="243"/>
      <c r="BH88" s="243"/>
      <c r="BI88" s="243"/>
      <c r="BJ88" s="243"/>
      <c r="BK88" s="243"/>
      <c r="BL88" s="243"/>
      <c r="BM88" s="243"/>
      <c r="BN88" s="243"/>
      <c r="BO88" s="243"/>
      <c r="BP88" s="241"/>
      <c r="BQ88" s="241"/>
      <c r="BR88" s="241"/>
      <c r="BS88" s="241"/>
      <c r="BT88" s="241"/>
      <c r="BU88" s="241"/>
      <c r="BV88" s="241"/>
      <c r="BW88" s="241"/>
      <c r="BX88" s="241"/>
      <c r="BY88" s="241"/>
      <c r="BZ88" s="241"/>
      <c r="CA88" s="241"/>
      <c r="CB88" s="241"/>
      <c r="CC88" s="241"/>
    </row>
    <row r="89" spans="1:81" s="239" customFormat="1" ht="13.35" customHeight="1">
      <c r="A89" s="240">
        <v>2012</v>
      </c>
      <c r="B89" s="240" t="s">
        <v>544</v>
      </c>
      <c r="C89" s="1385">
        <v>107789</v>
      </c>
      <c r="D89" s="1385"/>
      <c r="E89" s="1385"/>
      <c r="F89" s="1385"/>
      <c r="G89" s="1385"/>
      <c r="H89" s="1385"/>
      <c r="I89" s="1385"/>
      <c r="J89" s="1351"/>
      <c r="K89" s="1351"/>
      <c r="L89" s="1385">
        <v>61742</v>
      </c>
      <c r="M89" s="1385"/>
      <c r="N89" s="1385"/>
      <c r="O89" s="1385"/>
      <c r="P89" s="1385"/>
      <c r="Q89" s="1385"/>
      <c r="R89" s="1385"/>
      <c r="S89" s="1351"/>
      <c r="T89" s="1351"/>
      <c r="U89" s="1385">
        <v>1608</v>
      </c>
      <c r="V89" s="1385"/>
      <c r="W89" s="1385"/>
      <c r="X89" s="1385"/>
      <c r="Y89" s="1385"/>
      <c r="Z89" s="1385"/>
      <c r="AA89" s="1385"/>
      <c r="AB89" s="1385"/>
      <c r="AC89" s="1385"/>
      <c r="AD89" s="1351"/>
      <c r="AE89" s="1351"/>
      <c r="AF89" s="1348">
        <v>3361</v>
      </c>
      <c r="AG89" s="1348"/>
      <c r="AH89" s="1348"/>
      <c r="AI89" s="1348"/>
      <c r="AJ89" s="1348"/>
      <c r="AK89" s="1348"/>
      <c r="AL89" s="1348"/>
      <c r="AM89" s="1348"/>
      <c r="AN89" s="1348"/>
      <c r="AO89" s="1348"/>
      <c r="AP89" s="1351"/>
      <c r="AQ89" s="1351"/>
      <c r="AR89" s="1348">
        <v>2639</v>
      </c>
      <c r="AS89" s="1348"/>
      <c r="AT89" s="1348"/>
      <c r="AU89" s="1348"/>
      <c r="AV89" s="1348"/>
      <c r="AW89" s="1348"/>
      <c r="AX89" s="1348"/>
      <c r="AY89" s="1348"/>
      <c r="AZ89" s="1348"/>
      <c r="BA89" s="1348"/>
      <c r="BB89" s="1348"/>
      <c r="BC89" s="1348"/>
      <c r="BD89" s="1348">
        <v>4296</v>
      </c>
      <c r="BE89" s="1348"/>
      <c r="BF89" s="1348"/>
      <c r="BG89" s="1348"/>
      <c r="BH89" s="1348"/>
      <c r="BI89" s="1348"/>
      <c r="BJ89" s="1348"/>
      <c r="BK89" s="1348"/>
      <c r="BL89" s="1348"/>
      <c r="BM89" s="1348"/>
      <c r="BN89" s="1348"/>
      <c r="BO89" s="1348"/>
      <c r="BP89" s="1349">
        <v>6339</v>
      </c>
      <c r="BQ89" s="1349"/>
      <c r="BR89" s="1349"/>
      <c r="BS89" s="1349"/>
      <c r="BT89" s="1349"/>
      <c r="BU89" s="1349"/>
      <c r="BV89" s="1349"/>
      <c r="BW89" s="1349"/>
      <c r="BX89" s="1349"/>
      <c r="BY89" s="1349"/>
      <c r="BZ89" s="1349"/>
      <c r="CA89" s="1349"/>
      <c r="CB89" s="241"/>
      <c r="CC89" s="241"/>
    </row>
    <row r="90" spans="1:81" s="239" customFormat="1" ht="13.35" customHeight="1">
      <c r="A90" s="240"/>
      <c r="B90" s="240" t="s">
        <v>69</v>
      </c>
      <c r="C90" s="1385">
        <v>104684</v>
      </c>
      <c r="D90" s="1385"/>
      <c r="E90" s="1385"/>
      <c r="F90" s="1385"/>
      <c r="G90" s="1385"/>
      <c r="H90" s="1385"/>
      <c r="I90" s="1385"/>
      <c r="J90" s="1348"/>
      <c r="K90" s="1348"/>
      <c r="L90" s="1385">
        <v>70875</v>
      </c>
      <c r="M90" s="1385"/>
      <c r="N90" s="1385"/>
      <c r="O90" s="1385"/>
      <c r="P90" s="1385"/>
      <c r="Q90" s="1385"/>
      <c r="R90" s="1385"/>
      <c r="S90" s="1348"/>
      <c r="T90" s="1348"/>
      <c r="U90" s="1385">
        <v>1719</v>
      </c>
      <c r="V90" s="1385"/>
      <c r="W90" s="1385"/>
      <c r="X90" s="1385"/>
      <c r="Y90" s="1385"/>
      <c r="Z90" s="1385"/>
      <c r="AA90" s="1385"/>
      <c r="AB90" s="1385"/>
      <c r="AC90" s="1385"/>
      <c r="AD90" s="1349"/>
      <c r="AE90" s="1349"/>
      <c r="AF90" s="1348">
        <v>3224</v>
      </c>
      <c r="AG90" s="1348"/>
      <c r="AH90" s="1348"/>
      <c r="AI90" s="1348"/>
      <c r="AJ90" s="1348"/>
      <c r="AK90" s="1348"/>
      <c r="AL90" s="1348"/>
      <c r="AM90" s="1348"/>
      <c r="AN90" s="1348"/>
      <c r="AO90" s="1348"/>
      <c r="AP90" s="1351"/>
      <c r="AQ90" s="1351"/>
      <c r="AR90" s="1348">
        <v>2566</v>
      </c>
      <c r="AS90" s="1348"/>
      <c r="AT90" s="1348"/>
      <c r="AU90" s="1348"/>
      <c r="AV90" s="1348"/>
      <c r="AW90" s="1348"/>
      <c r="AX90" s="1348"/>
      <c r="AY90" s="1348"/>
      <c r="AZ90" s="1348"/>
      <c r="BA90" s="1348"/>
      <c r="BB90" s="1348"/>
      <c r="BC90" s="1348"/>
      <c r="BD90" s="1348">
        <v>4755</v>
      </c>
      <c r="BE90" s="1348"/>
      <c r="BF90" s="1348"/>
      <c r="BG90" s="1348"/>
      <c r="BH90" s="1348"/>
      <c r="BI90" s="1348"/>
      <c r="BJ90" s="1348"/>
      <c r="BK90" s="1348"/>
      <c r="BL90" s="1348"/>
      <c r="BM90" s="1348"/>
      <c r="BN90" s="1348"/>
      <c r="BO90" s="1348"/>
      <c r="BP90" s="1349">
        <v>7271</v>
      </c>
      <c r="BQ90" s="1349"/>
      <c r="BR90" s="1349"/>
      <c r="BS90" s="1349"/>
      <c r="BT90" s="1349"/>
      <c r="BU90" s="1349"/>
      <c r="BV90" s="1349"/>
      <c r="BW90" s="1349"/>
      <c r="BX90" s="1349"/>
      <c r="BY90" s="1349"/>
      <c r="BZ90" s="1349"/>
      <c r="CA90" s="1349"/>
      <c r="CB90" s="241"/>
      <c r="CC90" s="241"/>
    </row>
    <row r="91" spans="1:81" s="239" customFormat="1" ht="13.35" customHeight="1">
      <c r="A91" s="240"/>
      <c r="B91" s="240" t="s">
        <v>315</v>
      </c>
      <c r="C91" s="1385">
        <v>117121</v>
      </c>
      <c r="D91" s="1385"/>
      <c r="E91" s="1385"/>
      <c r="F91" s="1385"/>
      <c r="G91" s="1385"/>
      <c r="H91" s="1385"/>
      <c r="I91" s="1385"/>
      <c r="J91" s="1348"/>
      <c r="K91" s="1348"/>
      <c r="L91" s="1385">
        <v>81726</v>
      </c>
      <c r="M91" s="1385"/>
      <c r="N91" s="1385"/>
      <c r="O91" s="1385"/>
      <c r="P91" s="1385"/>
      <c r="Q91" s="1385"/>
      <c r="R91" s="1385"/>
      <c r="S91" s="1348"/>
      <c r="T91" s="1348"/>
      <c r="U91" s="1385">
        <v>1823</v>
      </c>
      <c r="V91" s="1385"/>
      <c r="W91" s="1385"/>
      <c r="X91" s="1385"/>
      <c r="Y91" s="1385"/>
      <c r="Z91" s="1385"/>
      <c r="AA91" s="1385"/>
      <c r="AB91" s="1385"/>
      <c r="AC91" s="1385"/>
      <c r="AD91" s="1349"/>
      <c r="AE91" s="1349"/>
      <c r="AF91" s="1348">
        <v>3335</v>
      </c>
      <c r="AG91" s="1348"/>
      <c r="AH91" s="1348"/>
      <c r="AI91" s="1348"/>
      <c r="AJ91" s="1348"/>
      <c r="AK91" s="1348"/>
      <c r="AL91" s="1348"/>
      <c r="AM91" s="1348"/>
      <c r="AN91" s="1348"/>
      <c r="AO91" s="1348"/>
      <c r="AP91" s="1351"/>
      <c r="AQ91" s="1351"/>
      <c r="AR91" s="1348">
        <v>2353</v>
      </c>
      <c r="AS91" s="1348"/>
      <c r="AT91" s="1348"/>
      <c r="AU91" s="1348"/>
      <c r="AV91" s="1348"/>
      <c r="AW91" s="1348"/>
      <c r="AX91" s="1348"/>
      <c r="AY91" s="1348"/>
      <c r="AZ91" s="1348"/>
      <c r="BA91" s="1348"/>
      <c r="BB91" s="1348"/>
      <c r="BC91" s="1348"/>
      <c r="BD91" s="1348">
        <v>3928</v>
      </c>
      <c r="BE91" s="1348"/>
      <c r="BF91" s="1348"/>
      <c r="BG91" s="1348"/>
      <c r="BH91" s="1348"/>
      <c r="BI91" s="1348"/>
      <c r="BJ91" s="1348"/>
      <c r="BK91" s="1348"/>
      <c r="BL91" s="1348"/>
      <c r="BM91" s="1348"/>
      <c r="BN91" s="1348"/>
      <c r="BO91" s="1348"/>
      <c r="BP91" s="1349">
        <v>7285</v>
      </c>
      <c r="BQ91" s="1349"/>
      <c r="BR91" s="1349"/>
      <c r="BS91" s="1349"/>
      <c r="BT91" s="1349"/>
      <c r="BU91" s="1349"/>
      <c r="BV91" s="1349"/>
      <c r="BW91" s="1349"/>
      <c r="BX91" s="1349"/>
      <c r="BY91" s="1349"/>
      <c r="BZ91" s="1349"/>
      <c r="CA91" s="1349"/>
      <c r="CB91" s="241"/>
      <c r="CC91" s="241"/>
    </row>
    <row r="92" spans="1:81" s="239" customFormat="1" ht="13.35" customHeight="1">
      <c r="A92" s="240"/>
      <c r="B92" s="240" t="s">
        <v>543</v>
      </c>
      <c r="C92" s="1385">
        <v>121803</v>
      </c>
      <c r="D92" s="1385"/>
      <c r="E92" s="1385"/>
      <c r="F92" s="1385"/>
      <c r="G92" s="1385"/>
      <c r="H92" s="1385"/>
      <c r="I92" s="1385"/>
      <c r="J92" s="1348"/>
      <c r="K92" s="1348"/>
      <c r="L92" s="1385">
        <v>133490</v>
      </c>
      <c r="M92" s="1385"/>
      <c r="N92" s="1385"/>
      <c r="O92" s="1385"/>
      <c r="P92" s="1385"/>
      <c r="Q92" s="1385"/>
      <c r="R92" s="1385"/>
      <c r="S92" s="1348"/>
      <c r="T92" s="1348"/>
      <c r="U92" s="1385">
        <v>1768</v>
      </c>
      <c r="V92" s="1385"/>
      <c r="W92" s="1385"/>
      <c r="X92" s="1385"/>
      <c r="Y92" s="1385"/>
      <c r="Z92" s="1385"/>
      <c r="AA92" s="1385"/>
      <c r="AB92" s="1385"/>
      <c r="AC92" s="1385"/>
      <c r="AD92" s="1349"/>
      <c r="AE92" s="1349"/>
      <c r="AF92" s="1348">
        <v>3486</v>
      </c>
      <c r="AG92" s="1348"/>
      <c r="AH92" s="1348"/>
      <c r="AI92" s="1348"/>
      <c r="AJ92" s="1348"/>
      <c r="AK92" s="1348"/>
      <c r="AL92" s="1348"/>
      <c r="AM92" s="1348"/>
      <c r="AN92" s="1348"/>
      <c r="AO92" s="1348"/>
      <c r="AP92" s="1351"/>
      <c r="AQ92" s="1351"/>
      <c r="AR92" s="1348">
        <v>2494</v>
      </c>
      <c r="AS92" s="1348"/>
      <c r="AT92" s="1348"/>
      <c r="AU92" s="1348"/>
      <c r="AV92" s="1348"/>
      <c r="AW92" s="1348"/>
      <c r="AX92" s="1348"/>
      <c r="AY92" s="1348"/>
      <c r="AZ92" s="1348"/>
      <c r="BA92" s="1348"/>
      <c r="BB92" s="1348"/>
      <c r="BC92" s="1348"/>
      <c r="BD92" s="1348">
        <v>3081</v>
      </c>
      <c r="BE92" s="1348"/>
      <c r="BF92" s="1348"/>
      <c r="BG92" s="1348"/>
      <c r="BH92" s="1348"/>
      <c r="BI92" s="1348"/>
      <c r="BJ92" s="1348"/>
      <c r="BK92" s="1348"/>
      <c r="BL92" s="1348"/>
      <c r="BM92" s="1348"/>
      <c r="BN92" s="1348"/>
      <c r="BO92" s="1348"/>
      <c r="BP92" s="1349">
        <v>6937</v>
      </c>
      <c r="BQ92" s="1349"/>
      <c r="BR92" s="1349"/>
      <c r="BS92" s="1349"/>
      <c r="BT92" s="1349"/>
      <c r="BU92" s="1349"/>
      <c r="BV92" s="1349"/>
      <c r="BW92" s="1349"/>
      <c r="BX92" s="1349"/>
      <c r="BY92" s="1349"/>
      <c r="BZ92" s="1349"/>
      <c r="CA92" s="1349"/>
      <c r="CB92" s="241"/>
      <c r="CC92" s="241"/>
    </row>
    <row r="93" spans="1:81" s="239" customFormat="1" ht="13.35" customHeight="1">
      <c r="A93" s="240"/>
      <c r="B93" s="240"/>
      <c r="C93" s="1385"/>
      <c r="D93" s="1385"/>
      <c r="E93" s="1385"/>
      <c r="F93" s="1385"/>
      <c r="G93" s="1385"/>
      <c r="H93" s="1385"/>
      <c r="I93" s="1385"/>
      <c r="J93" s="1348"/>
      <c r="K93" s="1348"/>
      <c r="L93" s="1385"/>
      <c r="M93" s="1385"/>
      <c r="N93" s="1385"/>
      <c r="O93" s="1385"/>
      <c r="P93" s="1385"/>
      <c r="Q93" s="1385"/>
      <c r="R93" s="1385"/>
      <c r="S93" s="1348"/>
      <c r="T93" s="1348"/>
      <c r="U93" s="1385"/>
      <c r="V93" s="1385"/>
      <c r="W93" s="1385"/>
      <c r="X93" s="1385"/>
      <c r="Y93" s="1385"/>
      <c r="Z93" s="1385"/>
      <c r="AA93" s="1385"/>
      <c r="AB93" s="1385"/>
      <c r="AC93" s="1385"/>
      <c r="AD93" s="1349"/>
      <c r="AE93" s="1349"/>
      <c r="AF93" s="1348"/>
      <c r="AG93" s="1348"/>
      <c r="AH93" s="1348"/>
      <c r="AI93" s="1348"/>
      <c r="AJ93" s="1348"/>
      <c r="AK93" s="1348"/>
      <c r="AL93" s="1348"/>
      <c r="AM93" s="1348"/>
      <c r="AN93" s="1348"/>
      <c r="AO93" s="1348"/>
      <c r="AP93" s="1351"/>
      <c r="AQ93" s="1351"/>
      <c r="AR93" s="1348"/>
      <c r="AS93" s="1348"/>
      <c r="AT93" s="1348"/>
      <c r="AU93" s="1348"/>
      <c r="AV93" s="1348"/>
      <c r="AW93" s="1348"/>
      <c r="AX93" s="1348"/>
      <c r="AY93" s="1348"/>
      <c r="AZ93" s="1348"/>
      <c r="BA93" s="1348"/>
      <c r="BB93" s="1348"/>
      <c r="BC93" s="1348"/>
      <c r="BD93" s="1348"/>
      <c r="BE93" s="1348"/>
      <c r="BF93" s="1348"/>
      <c r="BG93" s="1348"/>
      <c r="BH93" s="1348"/>
      <c r="BI93" s="1348"/>
      <c r="BJ93" s="1348"/>
      <c r="BK93" s="1348"/>
      <c r="BL93" s="1348"/>
      <c r="BM93" s="1348"/>
      <c r="BN93" s="1348"/>
      <c r="BO93" s="1348"/>
      <c r="BP93" s="1349"/>
      <c r="BQ93" s="1349"/>
      <c r="BR93" s="1349"/>
      <c r="BS93" s="1349"/>
      <c r="BT93" s="1349"/>
      <c r="BU93" s="1349"/>
      <c r="BV93" s="1349"/>
      <c r="BW93" s="1349"/>
      <c r="BX93" s="1349"/>
      <c r="BY93" s="1349"/>
      <c r="BZ93" s="1349"/>
      <c r="CA93" s="1349"/>
      <c r="CB93" s="241"/>
      <c r="CC93" s="241"/>
    </row>
    <row r="94" spans="1:81" s="239" customFormat="1" ht="13.35" customHeight="1">
      <c r="A94" s="240">
        <v>2013</v>
      </c>
      <c r="B94" s="240" t="s">
        <v>544</v>
      </c>
      <c r="C94" s="1378">
        <v>88336</v>
      </c>
      <c r="D94" s="1378"/>
      <c r="E94" s="1378"/>
      <c r="F94" s="1378"/>
      <c r="G94" s="1378"/>
      <c r="H94" s="1378"/>
      <c r="I94" s="1378"/>
      <c r="J94" s="1354"/>
      <c r="K94" s="1354"/>
      <c r="L94" s="1378">
        <v>100825</v>
      </c>
      <c r="M94" s="1378"/>
      <c r="N94" s="1378"/>
      <c r="O94" s="1378"/>
      <c r="P94" s="1378"/>
      <c r="Q94" s="1378"/>
      <c r="R94" s="1378"/>
      <c r="S94" s="1354"/>
      <c r="T94" s="1354"/>
      <c r="U94" s="1378">
        <v>1496</v>
      </c>
      <c r="V94" s="1378"/>
      <c r="W94" s="1378"/>
      <c r="X94" s="1378"/>
      <c r="Y94" s="1378"/>
      <c r="Z94" s="1378"/>
      <c r="AA94" s="1378"/>
      <c r="AB94" s="1378"/>
      <c r="AC94" s="1378"/>
      <c r="AD94" s="1354"/>
      <c r="AE94" s="1354"/>
      <c r="AF94" s="1348">
        <v>3209</v>
      </c>
      <c r="AG94" s="1348"/>
      <c r="AH94" s="1348"/>
      <c r="AI94" s="1348"/>
      <c r="AJ94" s="1348"/>
      <c r="AK94" s="1348"/>
      <c r="AL94" s="1348"/>
      <c r="AM94" s="1348"/>
      <c r="AN94" s="1348"/>
      <c r="AO94" s="1348"/>
      <c r="AP94" s="1351"/>
      <c r="AQ94" s="1351"/>
      <c r="AR94" s="1348">
        <v>2501</v>
      </c>
      <c r="AS94" s="1348"/>
      <c r="AT94" s="1348"/>
      <c r="AU94" s="1348"/>
      <c r="AV94" s="1348"/>
      <c r="AW94" s="1348"/>
      <c r="AX94" s="1348"/>
      <c r="AY94" s="1348"/>
      <c r="AZ94" s="1348"/>
      <c r="BA94" s="1348"/>
      <c r="BB94" s="1348"/>
      <c r="BC94" s="1348"/>
      <c r="BD94" s="1348">
        <v>3714</v>
      </c>
      <c r="BE94" s="1348"/>
      <c r="BF94" s="1348"/>
      <c r="BG94" s="1348"/>
      <c r="BH94" s="1348"/>
      <c r="BI94" s="1348"/>
      <c r="BJ94" s="1348"/>
      <c r="BK94" s="1348"/>
      <c r="BL94" s="1348"/>
      <c r="BM94" s="1348"/>
      <c r="BN94" s="1348"/>
      <c r="BO94" s="1348"/>
      <c r="BP94" s="1349">
        <v>5793</v>
      </c>
      <c r="BQ94" s="1349"/>
      <c r="BR94" s="1349"/>
      <c r="BS94" s="1349"/>
      <c r="BT94" s="1349"/>
      <c r="BU94" s="1349"/>
      <c r="BV94" s="1349"/>
      <c r="BW94" s="1349"/>
      <c r="BX94" s="1349"/>
      <c r="BY94" s="1349"/>
      <c r="BZ94" s="1349"/>
      <c r="CA94" s="1349"/>
      <c r="CB94" s="241"/>
      <c r="CC94" s="241"/>
    </row>
    <row r="95" spans="1:81" s="360" customFormat="1" ht="13.35" customHeight="1">
      <c r="A95" s="357"/>
      <c r="B95" s="357" t="s">
        <v>69</v>
      </c>
      <c r="C95" s="1378">
        <v>108471</v>
      </c>
      <c r="D95" s="1378"/>
      <c r="E95" s="1378"/>
      <c r="F95" s="1378"/>
      <c r="G95" s="1378"/>
      <c r="H95" s="1378"/>
      <c r="I95" s="1378"/>
      <c r="J95" s="1354"/>
      <c r="K95" s="1354"/>
      <c r="L95" s="1378">
        <v>118732</v>
      </c>
      <c r="M95" s="1378"/>
      <c r="N95" s="1378"/>
      <c r="O95" s="1378"/>
      <c r="P95" s="1378"/>
      <c r="Q95" s="1378"/>
      <c r="R95" s="1378"/>
      <c r="S95" s="1354"/>
      <c r="T95" s="1354"/>
      <c r="U95" s="1378">
        <v>1674</v>
      </c>
      <c r="V95" s="1378"/>
      <c r="W95" s="1378"/>
      <c r="X95" s="1378"/>
      <c r="Y95" s="1378"/>
      <c r="Z95" s="1378"/>
      <c r="AA95" s="1378"/>
      <c r="AB95" s="1378"/>
      <c r="AC95" s="1378"/>
      <c r="AD95" s="1354"/>
      <c r="AE95" s="1354"/>
      <c r="AF95" s="1348">
        <v>3395</v>
      </c>
      <c r="AG95" s="1348"/>
      <c r="AH95" s="1348"/>
      <c r="AI95" s="1348"/>
      <c r="AJ95" s="1348"/>
      <c r="AK95" s="1348"/>
      <c r="AL95" s="1348"/>
      <c r="AM95" s="1348"/>
      <c r="AN95" s="1348"/>
      <c r="AO95" s="1348"/>
      <c r="AP95" s="1351"/>
      <c r="AQ95" s="1351"/>
      <c r="AR95" s="1348">
        <v>2560</v>
      </c>
      <c r="AS95" s="1348"/>
      <c r="AT95" s="1348"/>
      <c r="AU95" s="1348"/>
      <c r="AV95" s="1348"/>
      <c r="AW95" s="1348"/>
      <c r="AX95" s="1348"/>
      <c r="AY95" s="1348"/>
      <c r="AZ95" s="1348"/>
      <c r="BA95" s="1348"/>
      <c r="BB95" s="1348"/>
      <c r="BC95" s="1348"/>
      <c r="BD95" s="1348">
        <v>4878</v>
      </c>
      <c r="BE95" s="1348"/>
      <c r="BF95" s="1348"/>
      <c r="BG95" s="1348"/>
      <c r="BH95" s="1348"/>
      <c r="BI95" s="1348"/>
      <c r="BJ95" s="1348"/>
      <c r="BK95" s="1348"/>
      <c r="BL95" s="1348"/>
      <c r="BM95" s="1348"/>
      <c r="BN95" s="1348"/>
      <c r="BO95" s="1348"/>
      <c r="BP95" s="1349">
        <v>7473</v>
      </c>
      <c r="BQ95" s="1349"/>
      <c r="BR95" s="1349"/>
      <c r="BS95" s="1349"/>
      <c r="BT95" s="1349"/>
      <c r="BU95" s="1349"/>
      <c r="BV95" s="1349"/>
      <c r="BW95" s="1349"/>
      <c r="BX95" s="1349"/>
      <c r="BY95" s="1349"/>
      <c r="BZ95" s="1349"/>
      <c r="CA95" s="1349"/>
      <c r="CB95" s="358"/>
      <c r="CC95" s="358"/>
    </row>
    <row r="96" spans="1:81" s="380" customFormat="1" ht="13.35" customHeight="1">
      <c r="A96" s="379"/>
      <c r="B96" s="379" t="s">
        <v>315</v>
      </c>
      <c r="C96" s="1378">
        <v>122767</v>
      </c>
      <c r="D96" s="1378"/>
      <c r="E96" s="1378"/>
      <c r="F96" s="1378"/>
      <c r="G96" s="1378"/>
      <c r="H96" s="1378"/>
      <c r="I96" s="1378"/>
      <c r="J96" s="1354"/>
      <c r="K96" s="1354"/>
      <c r="L96" s="1378">
        <v>89893</v>
      </c>
      <c r="M96" s="1378"/>
      <c r="N96" s="1378"/>
      <c r="O96" s="1378"/>
      <c r="P96" s="1378"/>
      <c r="Q96" s="1378"/>
      <c r="R96" s="1378"/>
      <c r="S96" s="1354"/>
      <c r="T96" s="1354"/>
      <c r="U96" s="1378">
        <v>1927</v>
      </c>
      <c r="V96" s="1378"/>
      <c r="W96" s="1378"/>
      <c r="X96" s="1378"/>
      <c r="Y96" s="1378"/>
      <c r="Z96" s="1378"/>
      <c r="AA96" s="1378"/>
      <c r="AB96" s="1378"/>
      <c r="AC96" s="1378"/>
      <c r="AD96" s="1354"/>
      <c r="AE96" s="1354"/>
      <c r="AF96" s="1348">
        <v>3339</v>
      </c>
      <c r="AG96" s="1348"/>
      <c r="AH96" s="1348"/>
      <c r="AI96" s="1348"/>
      <c r="AJ96" s="1348"/>
      <c r="AK96" s="1348"/>
      <c r="AL96" s="1348"/>
      <c r="AM96" s="1348"/>
      <c r="AN96" s="1348"/>
      <c r="AO96" s="1348"/>
      <c r="AP96" s="1351"/>
      <c r="AQ96" s="1351"/>
      <c r="AR96" s="1348">
        <v>2372</v>
      </c>
      <c r="AS96" s="1348"/>
      <c r="AT96" s="1348"/>
      <c r="AU96" s="1348"/>
      <c r="AV96" s="1348"/>
      <c r="AW96" s="1348"/>
      <c r="AX96" s="1348"/>
      <c r="AY96" s="1348"/>
      <c r="AZ96" s="1348"/>
      <c r="BA96" s="1348"/>
      <c r="BB96" s="1348"/>
      <c r="BC96" s="1348"/>
      <c r="BD96" s="1348">
        <v>4564</v>
      </c>
      <c r="BE96" s="1348"/>
      <c r="BF96" s="1348"/>
      <c r="BG96" s="1348"/>
      <c r="BH96" s="1348"/>
      <c r="BI96" s="1348"/>
      <c r="BJ96" s="1348"/>
      <c r="BK96" s="1348"/>
      <c r="BL96" s="1348"/>
      <c r="BM96" s="1348"/>
      <c r="BN96" s="1348"/>
      <c r="BO96" s="1348"/>
      <c r="BP96" s="1349">
        <v>7888</v>
      </c>
      <c r="BQ96" s="1349"/>
      <c r="BR96" s="1349"/>
      <c r="BS96" s="1349"/>
      <c r="BT96" s="1349"/>
      <c r="BU96" s="1349"/>
      <c r="BV96" s="1349"/>
      <c r="BW96" s="1349"/>
      <c r="BX96" s="1349"/>
      <c r="BY96" s="1349"/>
      <c r="BZ96" s="1349"/>
      <c r="CA96" s="1349"/>
      <c r="CB96" s="373"/>
      <c r="CC96" s="373"/>
    </row>
    <row r="97" spans="1:81" s="407" customFormat="1" ht="13.35" customHeight="1">
      <c r="A97" s="404"/>
      <c r="B97" s="404" t="s">
        <v>543</v>
      </c>
      <c r="C97" s="1378">
        <v>133850</v>
      </c>
      <c r="D97" s="1378"/>
      <c r="E97" s="1378"/>
      <c r="F97" s="1378"/>
      <c r="G97" s="1378"/>
      <c r="H97" s="1378"/>
      <c r="I97" s="1378"/>
      <c r="J97" s="1354"/>
      <c r="K97" s="1354"/>
      <c r="L97" s="1378">
        <v>81692</v>
      </c>
      <c r="M97" s="1378"/>
      <c r="N97" s="1378"/>
      <c r="O97" s="1378"/>
      <c r="P97" s="1378"/>
      <c r="Q97" s="1378"/>
      <c r="R97" s="1378"/>
      <c r="S97" s="1354"/>
      <c r="T97" s="1354"/>
      <c r="U97" s="1378">
        <v>1798</v>
      </c>
      <c r="V97" s="1378"/>
      <c r="W97" s="1378"/>
      <c r="X97" s="1378"/>
      <c r="Y97" s="1378"/>
      <c r="Z97" s="1378"/>
      <c r="AA97" s="1378"/>
      <c r="AB97" s="1378"/>
      <c r="AC97" s="1378"/>
      <c r="AD97" s="1354"/>
      <c r="AE97" s="1354"/>
      <c r="AF97" s="1348">
        <v>3406</v>
      </c>
      <c r="AG97" s="1348"/>
      <c r="AH97" s="1348"/>
      <c r="AI97" s="1348"/>
      <c r="AJ97" s="1348"/>
      <c r="AK97" s="1348"/>
      <c r="AL97" s="1348"/>
      <c r="AM97" s="1348"/>
      <c r="AN97" s="1348"/>
      <c r="AO97" s="1348"/>
      <c r="AP97" s="1351"/>
      <c r="AQ97" s="1351"/>
      <c r="AR97" s="1348">
        <v>2626</v>
      </c>
      <c r="AS97" s="1348"/>
      <c r="AT97" s="1348"/>
      <c r="AU97" s="1348"/>
      <c r="AV97" s="1348"/>
      <c r="AW97" s="1348"/>
      <c r="AX97" s="1348"/>
      <c r="AY97" s="1348"/>
      <c r="AZ97" s="1348"/>
      <c r="BA97" s="1348"/>
      <c r="BB97" s="1348"/>
      <c r="BC97" s="1348"/>
      <c r="BD97" s="1348">
        <v>3645</v>
      </c>
      <c r="BE97" s="1348"/>
      <c r="BF97" s="1348"/>
      <c r="BG97" s="1348"/>
      <c r="BH97" s="1348"/>
      <c r="BI97" s="1348"/>
      <c r="BJ97" s="1348"/>
      <c r="BK97" s="1348"/>
      <c r="BL97" s="1348"/>
      <c r="BM97" s="1348"/>
      <c r="BN97" s="1348"/>
      <c r="BO97" s="1348"/>
      <c r="BP97" s="1349">
        <v>7766</v>
      </c>
      <c r="BQ97" s="1349"/>
      <c r="BR97" s="1349"/>
      <c r="BS97" s="1349"/>
      <c r="BT97" s="1349"/>
      <c r="BU97" s="1349"/>
      <c r="BV97" s="1349"/>
      <c r="BW97" s="1349"/>
      <c r="BX97" s="1349"/>
      <c r="BY97" s="1349"/>
      <c r="BZ97" s="1349"/>
      <c r="CA97" s="1349"/>
      <c r="CB97" s="405"/>
      <c r="CC97" s="405"/>
    </row>
    <row r="98" spans="1:81" s="494" customFormat="1" ht="13.35" customHeight="1">
      <c r="A98" s="489"/>
      <c r="B98" s="489"/>
      <c r="C98" s="493"/>
      <c r="D98" s="493"/>
      <c r="E98" s="493"/>
      <c r="F98" s="493"/>
      <c r="G98" s="493"/>
      <c r="H98" s="493"/>
      <c r="I98" s="493"/>
      <c r="J98" s="487"/>
      <c r="K98" s="487"/>
      <c r="L98" s="493"/>
      <c r="M98" s="493"/>
      <c r="N98" s="493"/>
      <c r="O98" s="493"/>
      <c r="P98" s="493"/>
      <c r="Q98" s="493"/>
      <c r="R98" s="493"/>
      <c r="S98" s="487"/>
      <c r="T98" s="487"/>
      <c r="U98" s="493"/>
      <c r="V98" s="493"/>
      <c r="W98" s="493"/>
      <c r="X98" s="493"/>
      <c r="Y98" s="493"/>
      <c r="Z98" s="493"/>
      <c r="AA98" s="493"/>
      <c r="AB98" s="493"/>
      <c r="AC98" s="493"/>
      <c r="AD98" s="487"/>
      <c r="AE98" s="487"/>
      <c r="AF98" s="490"/>
      <c r="AG98" s="490"/>
      <c r="AH98" s="490"/>
      <c r="AI98" s="490"/>
      <c r="AJ98" s="490"/>
      <c r="AK98" s="490"/>
      <c r="AL98" s="490"/>
      <c r="AM98" s="490"/>
      <c r="AN98" s="490"/>
      <c r="AO98" s="490"/>
      <c r="AP98" s="492"/>
      <c r="AQ98" s="492"/>
      <c r="AR98" s="490"/>
      <c r="AS98" s="490"/>
      <c r="AT98" s="490"/>
      <c r="AU98" s="490"/>
      <c r="AV98" s="490"/>
      <c r="AW98" s="490"/>
      <c r="AX98" s="490"/>
      <c r="AY98" s="490"/>
      <c r="AZ98" s="490"/>
      <c r="BA98" s="490"/>
      <c r="BB98" s="490"/>
      <c r="BC98" s="490"/>
      <c r="BD98" s="490"/>
      <c r="BE98" s="490"/>
      <c r="BF98" s="490"/>
      <c r="BG98" s="490"/>
      <c r="BH98" s="490"/>
      <c r="BI98" s="490"/>
      <c r="BJ98" s="490"/>
      <c r="BK98" s="490"/>
      <c r="BL98" s="490"/>
      <c r="BM98" s="490"/>
      <c r="BN98" s="490"/>
      <c r="BO98" s="490"/>
      <c r="BP98" s="491"/>
      <c r="BQ98" s="491"/>
      <c r="BR98" s="491"/>
      <c r="BS98" s="491"/>
      <c r="BT98" s="491"/>
      <c r="BU98" s="491"/>
      <c r="BV98" s="491"/>
      <c r="BW98" s="491"/>
      <c r="BX98" s="491"/>
      <c r="BY98" s="491"/>
      <c r="BZ98" s="491"/>
      <c r="CA98" s="491"/>
      <c r="CB98" s="491"/>
      <c r="CC98" s="491"/>
    </row>
    <row r="99" spans="1:81" s="494" customFormat="1" ht="13.35" customHeight="1">
      <c r="A99" s="489">
        <v>2014</v>
      </c>
      <c r="B99" s="489" t="s">
        <v>544</v>
      </c>
      <c r="C99" s="1378">
        <v>92994</v>
      </c>
      <c r="D99" s="1378"/>
      <c r="E99" s="1378"/>
      <c r="F99" s="1378"/>
      <c r="G99" s="1378"/>
      <c r="H99" s="1378"/>
      <c r="I99" s="1378"/>
      <c r="J99" s="1354"/>
      <c r="K99" s="1354"/>
      <c r="L99" s="1378">
        <v>59871</v>
      </c>
      <c r="M99" s="1378"/>
      <c r="N99" s="1378"/>
      <c r="O99" s="1378"/>
      <c r="P99" s="1378"/>
      <c r="Q99" s="1378"/>
      <c r="R99" s="1378"/>
      <c r="S99" s="1354"/>
      <c r="T99" s="1354"/>
      <c r="U99" s="1378">
        <v>1674</v>
      </c>
      <c r="V99" s="1378"/>
      <c r="W99" s="1378"/>
      <c r="X99" s="1378"/>
      <c r="Y99" s="1378"/>
      <c r="Z99" s="1378"/>
      <c r="AA99" s="1378"/>
      <c r="AB99" s="1378"/>
      <c r="AC99" s="1378"/>
      <c r="AD99" s="1354"/>
      <c r="AE99" s="1354"/>
      <c r="AF99" s="1348">
        <v>3422</v>
      </c>
      <c r="AG99" s="1348"/>
      <c r="AH99" s="1348"/>
      <c r="AI99" s="1348"/>
      <c r="AJ99" s="1348"/>
      <c r="AK99" s="1348"/>
      <c r="AL99" s="1348"/>
      <c r="AM99" s="1348"/>
      <c r="AN99" s="1348"/>
      <c r="AO99" s="1348"/>
      <c r="AP99" s="1351"/>
      <c r="AQ99" s="1351"/>
      <c r="AR99" s="1348">
        <v>2501</v>
      </c>
      <c r="AS99" s="1348"/>
      <c r="AT99" s="1348"/>
      <c r="AU99" s="1348"/>
      <c r="AV99" s="1348"/>
      <c r="AW99" s="1348"/>
      <c r="AX99" s="1348"/>
      <c r="AY99" s="1348"/>
      <c r="AZ99" s="1348"/>
      <c r="BA99" s="1348"/>
      <c r="BB99" s="1348"/>
      <c r="BC99" s="1348"/>
      <c r="BD99" s="1348">
        <v>4386</v>
      </c>
      <c r="BE99" s="1348"/>
      <c r="BF99" s="1348"/>
      <c r="BG99" s="1348"/>
      <c r="BH99" s="1348"/>
      <c r="BI99" s="1348"/>
      <c r="BJ99" s="1348"/>
      <c r="BK99" s="1348"/>
      <c r="BL99" s="1348"/>
      <c r="BM99" s="1348"/>
      <c r="BN99" s="1348"/>
      <c r="BO99" s="1348"/>
      <c r="BP99" s="1349">
        <v>6580</v>
      </c>
      <c r="BQ99" s="1349"/>
      <c r="BR99" s="1349"/>
      <c r="BS99" s="1349"/>
      <c r="BT99" s="1349"/>
      <c r="BU99" s="1349"/>
      <c r="BV99" s="1349"/>
      <c r="BW99" s="1349"/>
      <c r="BX99" s="1349"/>
      <c r="BY99" s="1349"/>
      <c r="BZ99" s="1349"/>
      <c r="CA99" s="1349"/>
      <c r="CB99" s="491"/>
      <c r="CC99" s="491"/>
    </row>
    <row r="100" spans="1:81" s="587" customFormat="1" ht="13.35" customHeight="1">
      <c r="A100" s="586"/>
      <c r="B100" s="586" t="s">
        <v>69</v>
      </c>
      <c r="C100" s="1378">
        <v>102446</v>
      </c>
      <c r="D100" s="1378"/>
      <c r="E100" s="1378"/>
      <c r="F100" s="1378"/>
      <c r="G100" s="1378"/>
      <c r="H100" s="1378"/>
      <c r="I100" s="1378"/>
      <c r="J100" s="1354"/>
      <c r="K100" s="1354"/>
      <c r="L100" s="1378">
        <v>72185</v>
      </c>
      <c r="M100" s="1378"/>
      <c r="N100" s="1378"/>
      <c r="O100" s="1378"/>
      <c r="P100" s="1378"/>
      <c r="Q100" s="1378"/>
      <c r="R100" s="1378"/>
      <c r="S100" s="1354"/>
      <c r="T100" s="1354"/>
      <c r="U100" s="1378">
        <v>1739</v>
      </c>
      <c r="V100" s="1378"/>
      <c r="W100" s="1378"/>
      <c r="X100" s="1378"/>
      <c r="Y100" s="1378"/>
      <c r="Z100" s="1378"/>
      <c r="AA100" s="1378"/>
      <c r="AB100" s="1378"/>
      <c r="AC100" s="1378"/>
      <c r="AD100" s="1354"/>
      <c r="AE100" s="1354"/>
      <c r="AF100" s="1348">
        <v>3396</v>
      </c>
      <c r="AG100" s="1348"/>
      <c r="AH100" s="1348"/>
      <c r="AI100" s="1348"/>
      <c r="AJ100" s="1348"/>
      <c r="AK100" s="1348"/>
      <c r="AL100" s="1348"/>
      <c r="AM100" s="1348"/>
      <c r="AN100" s="1348"/>
      <c r="AO100" s="1348"/>
      <c r="AP100" s="1351"/>
      <c r="AQ100" s="1351"/>
      <c r="AR100" s="1348">
        <v>1861</v>
      </c>
      <c r="AS100" s="1348"/>
      <c r="AT100" s="1348"/>
      <c r="AU100" s="1348"/>
      <c r="AV100" s="1348"/>
      <c r="AW100" s="1348"/>
      <c r="AX100" s="1348"/>
      <c r="AY100" s="1348"/>
      <c r="AZ100" s="1348"/>
      <c r="BA100" s="1348"/>
      <c r="BB100" s="1348"/>
      <c r="BC100" s="1348"/>
      <c r="BD100" s="1348">
        <v>4422</v>
      </c>
      <c r="BE100" s="1348"/>
      <c r="BF100" s="1348"/>
      <c r="BG100" s="1348"/>
      <c r="BH100" s="1348"/>
      <c r="BI100" s="1348"/>
      <c r="BJ100" s="1348"/>
      <c r="BK100" s="1348"/>
      <c r="BL100" s="1348"/>
      <c r="BM100" s="1348"/>
      <c r="BN100" s="1348"/>
      <c r="BO100" s="1348"/>
      <c r="BP100" s="1349">
        <v>7522</v>
      </c>
      <c r="BQ100" s="1349"/>
      <c r="BR100" s="1349"/>
      <c r="BS100" s="1349"/>
      <c r="BT100" s="1349"/>
      <c r="BU100" s="1349"/>
      <c r="BV100" s="1349"/>
      <c r="BW100" s="1349"/>
      <c r="BX100" s="1349"/>
      <c r="BY100" s="1349"/>
      <c r="BZ100" s="1349"/>
      <c r="CA100" s="1349"/>
      <c r="CB100" s="584"/>
      <c r="CC100" s="584"/>
    </row>
    <row r="101" spans="1:81" s="611" customFormat="1" ht="13.35" customHeight="1">
      <c r="A101" s="610"/>
      <c r="B101" s="610" t="s">
        <v>315</v>
      </c>
      <c r="C101" s="1378">
        <v>114634</v>
      </c>
      <c r="D101" s="1378"/>
      <c r="E101" s="1378"/>
      <c r="F101" s="1378"/>
      <c r="G101" s="1378"/>
      <c r="H101" s="1378"/>
      <c r="I101" s="1378"/>
      <c r="J101" s="1354"/>
      <c r="K101" s="1354"/>
      <c r="L101" s="1378">
        <v>84684</v>
      </c>
      <c r="M101" s="1378"/>
      <c r="N101" s="1378"/>
      <c r="O101" s="1378"/>
      <c r="P101" s="1378"/>
      <c r="Q101" s="1378"/>
      <c r="R101" s="1378"/>
      <c r="S101" s="1354"/>
      <c r="T101" s="1354"/>
      <c r="U101" s="1378">
        <v>1841</v>
      </c>
      <c r="V101" s="1378"/>
      <c r="W101" s="1378"/>
      <c r="X101" s="1378"/>
      <c r="Y101" s="1378"/>
      <c r="Z101" s="1378"/>
      <c r="AA101" s="1378"/>
      <c r="AB101" s="1378"/>
      <c r="AC101" s="1378"/>
      <c r="AD101" s="1354"/>
      <c r="AE101" s="1354"/>
      <c r="AF101" s="1348">
        <v>3428</v>
      </c>
      <c r="AG101" s="1348"/>
      <c r="AH101" s="1348"/>
      <c r="AI101" s="1348"/>
      <c r="AJ101" s="1348"/>
      <c r="AK101" s="1348"/>
      <c r="AL101" s="1348"/>
      <c r="AM101" s="1348"/>
      <c r="AN101" s="1348"/>
      <c r="AO101" s="1348"/>
      <c r="AP101" s="1351"/>
      <c r="AQ101" s="1351"/>
      <c r="AR101" s="1348">
        <v>1835</v>
      </c>
      <c r="AS101" s="1348"/>
      <c r="AT101" s="1348"/>
      <c r="AU101" s="1348"/>
      <c r="AV101" s="1348"/>
      <c r="AW101" s="1348"/>
      <c r="AX101" s="1348"/>
      <c r="AY101" s="1348"/>
      <c r="AZ101" s="1348"/>
      <c r="BA101" s="1348"/>
      <c r="BB101" s="1348"/>
      <c r="BC101" s="1348"/>
      <c r="BD101" s="1348">
        <v>4845</v>
      </c>
      <c r="BE101" s="1348"/>
      <c r="BF101" s="1348"/>
      <c r="BG101" s="1348"/>
      <c r="BH101" s="1348"/>
      <c r="BI101" s="1348"/>
      <c r="BJ101" s="1348"/>
      <c r="BK101" s="1348"/>
      <c r="BL101" s="1348"/>
      <c r="BM101" s="1348"/>
      <c r="BN101" s="1348"/>
      <c r="BO101" s="1348"/>
      <c r="BP101" s="1349">
        <v>7499</v>
      </c>
      <c r="BQ101" s="1349"/>
      <c r="BR101" s="1349"/>
      <c r="BS101" s="1349"/>
      <c r="BT101" s="1349"/>
      <c r="BU101" s="1349"/>
      <c r="BV101" s="1349"/>
      <c r="BW101" s="1349"/>
      <c r="BX101" s="1349"/>
      <c r="BY101" s="1349"/>
      <c r="BZ101" s="1349"/>
      <c r="CA101" s="1349"/>
      <c r="CB101" s="608"/>
      <c r="CC101" s="608"/>
    </row>
    <row r="102" spans="1:81" s="679" customFormat="1" ht="13.35" customHeight="1">
      <c r="A102" s="678"/>
      <c r="B102" s="678" t="s">
        <v>543</v>
      </c>
      <c r="C102" s="1378">
        <v>130505</v>
      </c>
      <c r="D102" s="1378"/>
      <c r="E102" s="1378"/>
      <c r="F102" s="1378"/>
      <c r="G102" s="1378"/>
      <c r="H102" s="1378"/>
      <c r="I102" s="1378"/>
      <c r="J102" s="1354"/>
      <c r="K102" s="1354"/>
      <c r="L102" s="1378">
        <v>78531</v>
      </c>
      <c r="M102" s="1378"/>
      <c r="N102" s="1378"/>
      <c r="O102" s="1378"/>
      <c r="P102" s="1378"/>
      <c r="Q102" s="1378"/>
      <c r="R102" s="1378"/>
      <c r="S102" s="1354"/>
      <c r="T102" s="1354"/>
      <c r="U102" s="1378">
        <v>1741</v>
      </c>
      <c r="V102" s="1378"/>
      <c r="W102" s="1378"/>
      <c r="X102" s="1378"/>
      <c r="Y102" s="1378"/>
      <c r="Z102" s="1378"/>
      <c r="AA102" s="1378"/>
      <c r="AB102" s="1378"/>
      <c r="AC102" s="1378"/>
      <c r="AD102" s="1354"/>
      <c r="AE102" s="1354"/>
      <c r="AF102" s="1348">
        <v>3343</v>
      </c>
      <c r="AG102" s="1348"/>
      <c r="AH102" s="1348"/>
      <c r="AI102" s="1348"/>
      <c r="AJ102" s="1348"/>
      <c r="AK102" s="1348"/>
      <c r="AL102" s="1348"/>
      <c r="AM102" s="1348"/>
      <c r="AN102" s="1348"/>
      <c r="AO102" s="1348"/>
      <c r="AP102" s="1351"/>
      <c r="AQ102" s="1351"/>
      <c r="AR102" s="1348">
        <v>1781</v>
      </c>
      <c r="AS102" s="1348"/>
      <c r="AT102" s="1348"/>
      <c r="AU102" s="1348"/>
      <c r="AV102" s="1348"/>
      <c r="AW102" s="1348"/>
      <c r="AX102" s="1348"/>
      <c r="AY102" s="1348"/>
      <c r="AZ102" s="1348"/>
      <c r="BA102" s="1348"/>
      <c r="BB102" s="1348"/>
      <c r="BC102" s="1348"/>
      <c r="BD102" s="1348">
        <v>4400</v>
      </c>
      <c r="BE102" s="1348"/>
      <c r="BF102" s="1348"/>
      <c r="BG102" s="1348"/>
      <c r="BH102" s="1348"/>
      <c r="BI102" s="1348"/>
      <c r="BJ102" s="1348"/>
      <c r="BK102" s="1348"/>
      <c r="BL102" s="1348"/>
      <c r="BM102" s="1348"/>
      <c r="BN102" s="1348"/>
      <c r="BO102" s="1348"/>
      <c r="BP102" s="1349">
        <v>7139</v>
      </c>
      <c r="BQ102" s="1349"/>
      <c r="BR102" s="1349"/>
      <c r="BS102" s="1349"/>
      <c r="BT102" s="1349"/>
      <c r="BU102" s="1349"/>
      <c r="BV102" s="1349"/>
      <c r="BW102" s="1349"/>
      <c r="BX102" s="1349"/>
      <c r="BY102" s="1349"/>
      <c r="BZ102" s="1349"/>
      <c r="CA102" s="1349"/>
      <c r="CB102" s="676"/>
      <c r="CC102" s="676"/>
    </row>
    <row r="103" spans="1:81" s="817" customFormat="1" ht="13.35" customHeight="1">
      <c r="A103" s="815"/>
      <c r="B103" s="815"/>
      <c r="C103" s="816"/>
      <c r="D103" s="816"/>
      <c r="E103" s="816"/>
      <c r="F103" s="816"/>
      <c r="G103" s="816"/>
      <c r="H103" s="816"/>
      <c r="I103" s="816"/>
      <c r="J103" s="813"/>
      <c r="K103" s="813"/>
      <c r="L103" s="816"/>
      <c r="M103" s="816"/>
      <c r="N103" s="816"/>
      <c r="O103" s="816"/>
      <c r="P103" s="816"/>
      <c r="Q103" s="816"/>
      <c r="R103" s="816"/>
      <c r="S103" s="813"/>
      <c r="T103" s="813"/>
      <c r="U103" s="816"/>
      <c r="V103" s="816"/>
      <c r="W103" s="816"/>
      <c r="X103" s="816"/>
      <c r="Y103" s="816"/>
      <c r="Z103" s="816"/>
      <c r="AA103" s="816"/>
      <c r="AB103" s="816"/>
      <c r="AC103" s="816"/>
      <c r="AD103" s="813"/>
      <c r="AE103" s="813"/>
      <c r="AF103" s="810"/>
      <c r="AG103" s="810"/>
      <c r="AH103" s="810"/>
      <c r="AI103" s="810"/>
      <c r="AJ103" s="810"/>
      <c r="AK103" s="810"/>
      <c r="AL103" s="810"/>
      <c r="AM103" s="810"/>
      <c r="AN103" s="810"/>
      <c r="AO103" s="810"/>
      <c r="AP103" s="812"/>
      <c r="AQ103" s="812"/>
      <c r="AR103" s="810"/>
      <c r="AS103" s="810"/>
      <c r="AT103" s="810"/>
      <c r="AU103" s="810"/>
      <c r="AV103" s="810"/>
      <c r="AW103" s="810"/>
      <c r="AX103" s="810"/>
      <c r="AY103" s="810"/>
      <c r="AZ103" s="810"/>
      <c r="BA103" s="810"/>
      <c r="BB103" s="810"/>
      <c r="BC103" s="810"/>
      <c r="BD103" s="810"/>
      <c r="BE103" s="810"/>
      <c r="BF103" s="810"/>
      <c r="BG103" s="810"/>
      <c r="BH103" s="810"/>
      <c r="BI103" s="810"/>
      <c r="BJ103" s="810"/>
      <c r="BK103" s="810"/>
      <c r="BL103" s="810"/>
      <c r="BM103" s="810"/>
      <c r="BN103" s="810"/>
      <c r="BO103" s="810"/>
      <c r="BP103" s="811"/>
      <c r="BQ103" s="811"/>
      <c r="BR103" s="811"/>
      <c r="BS103" s="811"/>
      <c r="BT103" s="811"/>
      <c r="BU103" s="811"/>
      <c r="BV103" s="811"/>
      <c r="BW103" s="811"/>
      <c r="BX103" s="811"/>
      <c r="BY103" s="811"/>
      <c r="BZ103" s="811"/>
      <c r="CA103" s="811"/>
      <c r="CB103" s="811"/>
      <c r="CC103" s="811"/>
    </row>
    <row r="104" spans="1:81" s="817" customFormat="1" ht="13.35" customHeight="1">
      <c r="A104" s="815">
        <v>2015</v>
      </c>
      <c r="B104" s="815" t="s">
        <v>544</v>
      </c>
      <c r="C104" s="1378">
        <v>108305</v>
      </c>
      <c r="D104" s="1378"/>
      <c r="E104" s="1378"/>
      <c r="F104" s="1378"/>
      <c r="G104" s="1378"/>
      <c r="H104" s="1378"/>
      <c r="I104" s="1378"/>
      <c r="J104" s="1354"/>
      <c r="K104" s="1354"/>
      <c r="L104" s="1378">
        <v>56986</v>
      </c>
      <c r="M104" s="1378"/>
      <c r="N104" s="1378"/>
      <c r="O104" s="1378"/>
      <c r="P104" s="1378"/>
      <c r="Q104" s="1378"/>
      <c r="R104" s="1378"/>
      <c r="S104" s="1354"/>
      <c r="T104" s="1354"/>
      <c r="U104" s="1378">
        <v>1515</v>
      </c>
      <c r="V104" s="1378"/>
      <c r="W104" s="1378"/>
      <c r="X104" s="1378"/>
      <c r="Y104" s="1378"/>
      <c r="Z104" s="1378"/>
      <c r="AA104" s="1378"/>
      <c r="AB104" s="1378"/>
      <c r="AC104" s="1378"/>
      <c r="AD104" s="1354"/>
      <c r="AE104" s="1354"/>
      <c r="AF104" s="1348">
        <v>3463</v>
      </c>
      <c r="AG104" s="1348"/>
      <c r="AH104" s="1348"/>
      <c r="AI104" s="1348"/>
      <c r="AJ104" s="1348"/>
      <c r="AK104" s="1348"/>
      <c r="AL104" s="1348"/>
      <c r="AM104" s="1348"/>
      <c r="AN104" s="1348"/>
      <c r="AO104" s="1348"/>
      <c r="AP104" s="1351"/>
      <c r="AQ104" s="1351"/>
      <c r="AR104" s="1348">
        <v>1737</v>
      </c>
      <c r="AS104" s="1348"/>
      <c r="AT104" s="1348"/>
      <c r="AU104" s="1348"/>
      <c r="AV104" s="1348"/>
      <c r="AW104" s="1348"/>
      <c r="AX104" s="1348"/>
      <c r="AY104" s="1348"/>
      <c r="AZ104" s="1348"/>
      <c r="BA104" s="1348"/>
      <c r="BB104" s="1348"/>
      <c r="BC104" s="1348"/>
      <c r="BD104" s="1348">
        <v>4687</v>
      </c>
      <c r="BE104" s="1348"/>
      <c r="BF104" s="1348"/>
      <c r="BG104" s="1348"/>
      <c r="BH104" s="1348"/>
      <c r="BI104" s="1348"/>
      <c r="BJ104" s="1348"/>
      <c r="BK104" s="1348"/>
      <c r="BL104" s="1348"/>
      <c r="BM104" s="1348"/>
      <c r="BN104" s="1348"/>
      <c r="BO104" s="1348"/>
      <c r="BP104" s="1349">
        <v>5596</v>
      </c>
      <c r="BQ104" s="1349"/>
      <c r="BR104" s="1349"/>
      <c r="BS104" s="1349"/>
      <c r="BT104" s="1349"/>
      <c r="BU104" s="1349"/>
      <c r="BV104" s="1349"/>
      <c r="BW104" s="1349"/>
      <c r="BX104" s="1349"/>
      <c r="BY104" s="1349"/>
      <c r="BZ104" s="1349"/>
      <c r="CA104" s="1349"/>
      <c r="CB104" s="811"/>
      <c r="CC104" s="811"/>
    </row>
    <row r="105" spans="1:81" ht="13.35" customHeight="1">
      <c r="A105" s="257"/>
      <c r="B105" s="257"/>
      <c r="C105" s="1349"/>
      <c r="D105" s="1349"/>
      <c r="E105" s="1349"/>
      <c r="F105" s="1349"/>
      <c r="G105" s="1349"/>
      <c r="H105" s="1349"/>
      <c r="I105" s="1349"/>
      <c r="J105" s="1349"/>
      <c r="K105" s="241"/>
      <c r="L105" s="1349"/>
      <c r="M105" s="1349"/>
      <c r="N105" s="1349"/>
      <c r="O105" s="1349"/>
      <c r="P105" s="1349"/>
      <c r="Q105" s="1349"/>
      <c r="R105" s="1349"/>
      <c r="S105" s="1349"/>
      <c r="T105" s="241"/>
      <c r="U105" s="1349"/>
      <c r="V105" s="1349"/>
      <c r="W105" s="1349"/>
      <c r="X105" s="1349"/>
      <c r="Y105" s="1349"/>
      <c r="Z105" s="1349"/>
      <c r="AA105" s="1349"/>
      <c r="AB105" s="1349"/>
      <c r="AC105" s="1349"/>
      <c r="AD105" s="1349"/>
      <c r="AE105" s="241"/>
      <c r="AF105" s="1349"/>
      <c r="AG105" s="1349"/>
      <c r="AH105" s="1349"/>
      <c r="AI105" s="1349"/>
      <c r="AJ105" s="1349"/>
      <c r="AK105" s="1349"/>
      <c r="AL105" s="1349"/>
      <c r="AM105" s="1349"/>
      <c r="AN105" s="1349"/>
      <c r="AO105" s="1349"/>
      <c r="AP105" s="1349"/>
      <c r="AQ105" s="241"/>
      <c r="AR105" s="1349"/>
      <c r="AS105" s="1349"/>
      <c r="AT105" s="1349"/>
      <c r="AU105" s="1349"/>
      <c r="AV105" s="1349"/>
      <c r="AW105" s="1349"/>
      <c r="AX105" s="1349"/>
      <c r="AY105" s="1349"/>
      <c r="AZ105" s="1349"/>
      <c r="BA105" s="1349"/>
      <c r="BB105" s="1349"/>
      <c r="BC105" s="241"/>
      <c r="BD105" s="1349"/>
      <c r="BE105" s="1349"/>
      <c r="BF105" s="1349"/>
      <c r="BG105" s="1349"/>
      <c r="BH105" s="1349"/>
      <c r="BI105" s="1349"/>
      <c r="BJ105" s="1349"/>
      <c r="BK105" s="1349"/>
      <c r="BL105" s="1349"/>
      <c r="BM105" s="1349"/>
      <c r="BN105" s="1349"/>
      <c r="BO105" s="241"/>
      <c r="BP105" s="1349"/>
      <c r="BQ105" s="1349"/>
      <c r="BR105" s="1349"/>
      <c r="BS105" s="1349"/>
      <c r="BT105" s="1349"/>
      <c r="BU105" s="1349"/>
      <c r="BV105" s="1349"/>
      <c r="BW105" s="1349"/>
      <c r="BX105" s="1349"/>
      <c r="BY105" s="1349"/>
      <c r="BZ105" s="1349"/>
      <c r="CA105" s="1349"/>
      <c r="CB105" s="1349"/>
      <c r="CC105" s="241"/>
    </row>
    <row r="106" spans="1:81" s="239" customFormat="1" ht="13.35" customHeight="1">
      <c r="A106" s="239" t="s">
        <v>664</v>
      </c>
      <c r="B106" s="258"/>
      <c r="C106" s="232"/>
      <c r="D106" s="232"/>
      <c r="E106" s="232"/>
      <c r="F106" s="232"/>
      <c r="G106" s="232"/>
      <c r="H106" s="232"/>
      <c r="I106" s="232"/>
      <c r="J106" s="232"/>
      <c r="K106" s="232"/>
      <c r="L106" s="232"/>
      <c r="M106" s="232"/>
      <c r="N106" s="232"/>
      <c r="O106" s="232"/>
      <c r="P106" s="232"/>
      <c r="Q106" s="232"/>
      <c r="R106" s="232"/>
      <c r="S106" s="232"/>
      <c r="T106" s="232"/>
      <c r="U106" s="232"/>
      <c r="V106" s="232"/>
      <c r="W106" s="232"/>
      <c r="X106" s="232"/>
      <c r="Y106" s="232"/>
      <c r="Z106" s="232"/>
      <c r="AA106" s="232"/>
      <c r="AB106" s="232"/>
      <c r="AC106" s="232"/>
      <c r="AD106" s="232"/>
      <c r="AE106" s="232"/>
      <c r="AF106" s="232"/>
      <c r="AG106" s="232"/>
      <c r="AH106" s="232"/>
      <c r="AI106" s="232"/>
      <c r="AJ106" s="232"/>
      <c r="AK106" s="232"/>
      <c r="AL106" s="232"/>
      <c r="AM106" s="232"/>
      <c r="AN106" s="232"/>
      <c r="AO106" s="232"/>
      <c r="AP106" s="232"/>
      <c r="AQ106" s="232"/>
      <c r="AR106" s="232"/>
      <c r="AS106" s="232"/>
      <c r="AT106" s="232"/>
      <c r="AU106" s="232"/>
      <c r="AV106" s="232"/>
      <c r="AW106" s="232"/>
      <c r="AX106" s="232"/>
      <c r="AY106" s="232"/>
      <c r="AZ106" s="232"/>
      <c r="BA106" s="232"/>
      <c r="BB106" s="232"/>
      <c r="BC106" s="232"/>
      <c r="BD106" s="232"/>
      <c r="BE106" s="232"/>
      <c r="BF106" s="232"/>
      <c r="BG106" s="232"/>
      <c r="BH106" s="232"/>
      <c r="BI106" s="232"/>
      <c r="BJ106" s="232"/>
      <c r="BK106" s="232"/>
      <c r="BL106" s="232"/>
      <c r="BM106" s="232"/>
      <c r="BN106" s="232"/>
      <c r="BO106" s="232"/>
      <c r="BP106" s="232"/>
      <c r="BQ106" s="232"/>
      <c r="BR106" s="232"/>
      <c r="BS106" s="232"/>
      <c r="BT106" s="232"/>
      <c r="BU106" s="232"/>
      <c r="BV106" s="232"/>
      <c r="BW106" s="232"/>
      <c r="BX106" s="232"/>
      <c r="BY106" s="232"/>
      <c r="BZ106" s="232"/>
      <c r="CA106" s="232"/>
      <c r="CB106" s="232"/>
      <c r="CC106" s="232"/>
    </row>
    <row r="107" spans="1:81" s="239" customFormat="1" ht="13.35" customHeight="1">
      <c r="A107" s="239" t="s">
        <v>1026</v>
      </c>
      <c r="B107" s="240"/>
      <c r="C107" s="232"/>
      <c r="D107" s="232"/>
      <c r="E107" s="232"/>
      <c r="F107" s="232"/>
      <c r="G107" s="232"/>
      <c r="H107" s="232"/>
      <c r="I107" s="232"/>
      <c r="J107" s="232"/>
      <c r="K107" s="232"/>
      <c r="L107" s="232"/>
      <c r="M107" s="232"/>
      <c r="N107" s="232"/>
      <c r="O107" s="232"/>
      <c r="P107" s="232"/>
      <c r="Q107" s="232"/>
      <c r="R107" s="232"/>
      <c r="S107" s="232"/>
      <c r="T107" s="232"/>
      <c r="U107" s="232"/>
      <c r="V107" s="232"/>
      <c r="W107" s="232"/>
      <c r="X107" s="232"/>
      <c r="Y107" s="232"/>
      <c r="Z107" s="232"/>
      <c r="AA107" s="232"/>
      <c r="AB107" s="232"/>
      <c r="AC107" s="232"/>
      <c r="AD107" s="232"/>
      <c r="AE107" s="232"/>
      <c r="AF107" s="232"/>
      <c r="AG107" s="232"/>
      <c r="AH107" s="232"/>
      <c r="AI107" s="232"/>
      <c r="AJ107" s="232"/>
      <c r="AK107" s="232"/>
      <c r="AL107" s="232"/>
      <c r="AM107" s="232"/>
      <c r="AN107" s="232"/>
      <c r="AO107" s="232"/>
      <c r="AP107" s="232"/>
      <c r="AQ107" s="232"/>
      <c r="AR107" s="232"/>
      <c r="AS107" s="232"/>
      <c r="AT107" s="232"/>
      <c r="AU107" s="232"/>
      <c r="AV107" s="232"/>
      <c r="AW107" s="232"/>
      <c r="AX107" s="232"/>
      <c r="AY107" s="232"/>
      <c r="AZ107" s="232"/>
      <c r="BA107" s="232"/>
      <c r="BB107" s="232"/>
      <c r="BC107" s="232"/>
      <c r="BD107" s="232"/>
      <c r="BE107" s="232"/>
      <c r="BF107" s="232"/>
      <c r="BG107" s="232"/>
      <c r="BH107" s="232"/>
      <c r="BI107" s="232"/>
      <c r="BJ107" s="232"/>
      <c r="BK107" s="232"/>
      <c r="BL107" s="232"/>
      <c r="BM107" s="232"/>
      <c r="BN107" s="232"/>
      <c r="BO107" s="232"/>
      <c r="BP107" s="232"/>
      <c r="BQ107" s="232"/>
      <c r="BR107" s="232"/>
      <c r="BS107" s="232"/>
      <c r="BT107" s="232"/>
      <c r="BU107" s="232"/>
      <c r="BV107" s="232"/>
      <c r="BW107" s="232"/>
      <c r="BX107" s="232"/>
      <c r="BY107" s="232"/>
      <c r="BZ107" s="232"/>
      <c r="CA107" s="232"/>
      <c r="CB107" s="232"/>
      <c r="CC107" s="232"/>
    </row>
    <row r="108" spans="1:81" s="239" customFormat="1" ht="13.35" customHeight="1">
      <c r="A108" s="239" t="s">
        <v>1389</v>
      </c>
      <c r="B108" s="240"/>
      <c r="C108" s="232"/>
      <c r="D108" s="232"/>
      <c r="E108" s="232"/>
      <c r="F108" s="232"/>
      <c r="G108" s="232"/>
      <c r="H108" s="232"/>
      <c r="I108" s="232"/>
      <c r="J108" s="232"/>
      <c r="K108" s="232"/>
      <c r="L108" s="232"/>
      <c r="M108" s="232"/>
      <c r="N108" s="232"/>
      <c r="O108" s="232"/>
      <c r="P108" s="232"/>
      <c r="Q108" s="232"/>
      <c r="R108" s="232"/>
      <c r="S108" s="232"/>
      <c r="T108" s="232"/>
      <c r="U108" s="232"/>
      <c r="V108" s="232"/>
      <c r="W108" s="232"/>
      <c r="X108" s="232"/>
      <c r="Y108" s="232"/>
      <c r="Z108" s="232"/>
      <c r="AA108" s="232"/>
      <c r="AB108" s="232"/>
      <c r="AC108" s="232"/>
      <c r="AD108" s="232"/>
      <c r="AE108" s="232"/>
      <c r="AF108" s="232"/>
      <c r="AG108" s="232"/>
      <c r="AH108" s="232"/>
      <c r="AI108" s="232"/>
      <c r="AJ108" s="232"/>
      <c r="AK108" s="232"/>
      <c r="AL108" s="232"/>
      <c r="AM108" s="232"/>
      <c r="AN108" s="232"/>
      <c r="AO108" s="232"/>
      <c r="AP108" s="232"/>
      <c r="AQ108" s="232"/>
      <c r="AR108" s="232"/>
      <c r="AS108" s="232"/>
      <c r="AT108" s="232"/>
      <c r="AU108" s="232"/>
      <c r="AV108" s="232"/>
      <c r="AW108" s="232"/>
      <c r="AX108" s="232"/>
      <c r="AY108" s="232"/>
      <c r="AZ108" s="232"/>
      <c r="BA108" s="232"/>
      <c r="BB108" s="232"/>
      <c r="BC108" s="232"/>
      <c r="BD108" s="232"/>
      <c r="BE108" s="232"/>
      <c r="BF108" s="232"/>
      <c r="BG108" s="232"/>
      <c r="BH108" s="232"/>
      <c r="BI108" s="232"/>
      <c r="BJ108" s="232"/>
      <c r="BK108" s="232"/>
      <c r="BL108" s="232"/>
      <c r="BM108" s="232"/>
      <c r="BN108" s="232"/>
      <c r="BO108" s="232"/>
      <c r="BP108" s="232"/>
      <c r="BQ108" s="232"/>
      <c r="BR108" s="232"/>
      <c r="BS108" s="232"/>
      <c r="BT108" s="232"/>
      <c r="BU108" s="232"/>
      <c r="BV108" s="232"/>
      <c r="BW108" s="232"/>
      <c r="BX108" s="232"/>
      <c r="BY108" s="232"/>
      <c r="BZ108" s="232"/>
      <c r="CA108" s="232"/>
      <c r="CB108" s="232"/>
      <c r="CC108" s="232"/>
    </row>
    <row r="109" spans="1:81" s="239" customFormat="1" ht="13.35" customHeight="1">
      <c r="A109" s="239" t="s">
        <v>1298</v>
      </c>
      <c r="C109" s="232"/>
      <c r="D109" s="232"/>
      <c r="E109" s="232"/>
      <c r="F109" s="232"/>
      <c r="G109" s="232"/>
      <c r="H109" s="232"/>
      <c r="I109" s="232"/>
      <c r="J109" s="232"/>
      <c r="K109" s="232"/>
      <c r="L109" s="232"/>
      <c r="M109" s="232"/>
      <c r="N109" s="232"/>
      <c r="O109" s="232"/>
      <c r="P109" s="232"/>
      <c r="Q109" s="232"/>
      <c r="R109" s="232"/>
      <c r="S109" s="232"/>
      <c r="T109" s="232"/>
      <c r="U109" s="232"/>
      <c r="V109" s="232"/>
      <c r="W109" s="232"/>
      <c r="X109" s="232"/>
      <c r="Y109" s="232"/>
      <c r="Z109" s="232"/>
      <c r="AA109" s="232"/>
      <c r="AB109" s="232"/>
      <c r="AC109" s="232"/>
      <c r="AD109" s="232"/>
      <c r="AE109" s="232"/>
      <c r="AF109" s="232"/>
      <c r="AG109" s="232"/>
      <c r="AH109" s="232"/>
      <c r="AI109" s="232"/>
      <c r="AJ109" s="232"/>
      <c r="AK109" s="232"/>
      <c r="AL109" s="232"/>
      <c r="AM109" s="232"/>
      <c r="AN109" s="232"/>
      <c r="AO109" s="232"/>
      <c r="AP109" s="232"/>
      <c r="AQ109" s="232"/>
      <c r="AR109" s="232"/>
      <c r="AS109" s="232"/>
      <c r="AT109" s="232"/>
      <c r="AU109" s="232"/>
      <c r="AV109" s="232"/>
      <c r="AW109" s="232"/>
      <c r="AX109" s="232"/>
      <c r="AY109" s="232"/>
      <c r="AZ109" s="232"/>
      <c r="BA109" s="232"/>
      <c r="BB109" s="232"/>
      <c r="BC109" s="232"/>
      <c r="BD109" s="232"/>
      <c r="BE109" s="232"/>
      <c r="BF109" s="232"/>
      <c r="BG109" s="232"/>
      <c r="BH109" s="232"/>
      <c r="BI109" s="232"/>
      <c r="BJ109" s="232"/>
      <c r="BK109" s="232"/>
      <c r="BL109" s="232"/>
      <c r="BM109" s="232"/>
      <c r="BN109" s="232"/>
      <c r="BO109" s="232"/>
      <c r="BP109" s="232"/>
      <c r="BQ109" s="232"/>
      <c r="BR109" s="232"/>
      <c r="BS109" s="232"/>
      <c r="BT109" s="232"/>
      <c r="BU109" s="232"/>
      <c r="BV109" s="232"/>
      <c r="BW109" s="232"/>
      <c r="BX109" s="232"/>
      <c r="BY109" s="232"/>
      <c r="BZ109" s="232"/>
      <c r="CA109" s="232"/>
      <c r="CB109" s="232"/>
      <c r="CC109" s="232"/>
    </row>
    <row r="110" spans="1:81" ht="23.1" customHeight="1">
      <c r="A110" s="240" t="s">
        <v>1799</v>
      </c>
      <c r="B110" s="240"/>
      <c r="C110" s="240"/>
      <c r="D110" s="240"/>
      <c r="E110" s="240"/>
      <c r="F110" s="240"/>
      <c r="G110" s="240"/>
      <c r="H110" s="240"/>
      <c r="I110" s="240"/>
      <c r="J110" s="240"/>
      <c r="K110" s="240"/>
      <c r="L110" s="240"/>
      <c r="M110" s="240"/>
      <c r="N110" s="240"/>
      <c r="O110" s="240"/>
      <c r="P110" s="240"/>
      <c r="Q110" s="240"/>
      <c r="R110" s="240"/>
      <c r="S110" s="240"/>
      <c r="T110" s="240"/>
      <c r="U110" s="240"/>
      <c r="V110" s="240"/>
      <c r="W110" s="240"/>
      <c r="X110" s="240"/>
      <c r="Y110" s="240"/>
      <c r="Z110" s="240"/>
      <c r="AA110" s="240"/>
      <c r="AB110" s="240"/>
      <c r="AC110" s="240"/>
      <c r="AD110" s="240"/>
      <c r="AE110" s="240"/>
      <c r="AF110" s="240"/>
      <c r="AG110" s="240"/>
      <c r="AH110" s="240"/>
      <c r="AI110" s="240"/>
      <c r="AJ110" s="240"/>
      <c r="AK110" s="240"/>
      <c r="AL110" s="240"/>
      <c r="AM110" s="240"/>
      <c r="AN110" s="240"/>
      <c r="AO110" s="240"/>
      <c r="AP110" s="240"/>
      <c r="AQ110" s="240"/>
      <c r="AR110" s="240"/>
      <c r="AS110" s="240"/>
      <c r="AT110" s="240"/>
      <c r="AU110" s="240"/>
      <c r="AV110" s="240"/>
      <c r="AW110" s="240"/>
      <c r="AX110" s="240"/>
      <c r="AY110" s="240"/>
      <c r="AZ110" s="240"/>
      <c r="BA110" s="240"/>
      <c r="BB110" s="240"/>
      <c r="BC110" s="240"/>
      <c r="BD110" s="240"/>
      <c r="BE110" s="240"/>
      <c r="BF110" s="240"/>
      <c r="BG110" s="240"/>
      <c r="BH110" s="240"/>
      <c r="BI110" s="240"/>
      <c r="BJ110" s="240"/>
      <c r="BK110" s="240"/>
      <c r="BL110" s="240"/>
      <c r="BM110" s="240"/>
      <c r="BN110" s="240"/>
      <c r="BO110" s="240"/>
      <c r="BP110" s="240"/>
      <c r="BQ110" s="240"/>
      <c r="BR110" s="240"/>
      <c r="BS110" s="240"/>
      <c r="BT110" s="240"/>
      <c r="BU110" s="240"/>
      <c r="BV110" s="240"/>
      <c r="BW110" s="240"/>
      <c r="BX110" s="240"/>
      <c r="BY110" s="240"/>
      <c r="BZ110" s="240"/>
      <c r="CA110" s="1386"/>
      <c r="CB110" s="1386"/>
      <c r="CC110" s="1386"/>
    </row>
  </sheetData>
  <mergeCells count="739">
    <mergeCell ref="BN104:BO104"/>
    <mergeCell ref="BP104:CA104"/>
    <mergeCell ref="C53:I53"/>
    <mergeCell ref="J53:K53"/>
    <mergeCell ref="L53:R53"/>
    <mergeCell ref="S53:T53"/>
    <mergeCell ref="U53:AA53"/>
    <mergeCell ref="AB53:AC53"/>
    <mergeCell ref="AD53:AK53"/>
    <mergeCell ref="AL53:AM53"/>
    <mergeCell ref="AN53:AV53"/>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BG51:BH51"/>
    <mergeCell ref="BI51:BR51"/>
    <mergeCell ref="BS51:BT51"/>
    <mergeCell ref="AN51:AV51"/>
    <mergeCell ref="BN101:BO101"/>
    <mergeCell ref="BP101:CA101"/>
    <mergeCell ref="BN93:BO93"/>
    <mergeCell ref="AD101:AE101"/>
    <mergeCell ref="AF101:AO101"/>
    <mergeCell ref="AF99:AO99"/>
    <mergeCell ref="BB79:BC79"/>
    <mergeCell ref="BD79:BM79"/>
    <mergeCell ref="BN79:BO79"/>
    <mergeCell ref="AD81:AE81"/>
    <mergeCell ref="AF81:AO81"/>
    <mergeCell ref="AD80:AE80"/>
    <mergeCell ref="U65:AE66"/>
    <mergeCell ref="AF67:AQ68"/>
    <mergeCell ref="AF93:AO93"/>
    <mergeCell ref="AB51:AC51"/>
    <mergeCell ref="AD51:AK51"/>
    <mergeCell ref="AL51:AM51"/>
    <mergeCell ref="BU51:CA51"/>
    <mergeCell ref="BN91:BO91"/>
    <mergeCell ref="AP104:AQ104"/>
    <mergeCell ref="AR104:BA104"/>
    <mergeCell ref="AW51:AX51"/>
    <mergeCell ref="AY51:BF51"/>
    <mergeCell ref="BB104:BC104"/>
    <mergeCell ref="BD104:BM104"/>
    <mergeCell ref="AB50:AC50"/>
    <mergeCell ref="AD50:AK50"/>
    <mergeCell ref="AL50:AM50"/>
    <mergeCell ref="AN50:AV50"/>
    <mergeCell ref="BB102:BC102"/>
    <mergeCell ref="BD102:BM102"/>
    <mergeCell ref="AR95:BA95"/>
    <mergeCell ref="BD93:BM93"/>
    <mergeCell ref="BD80:BM80"/>
    <mergeCell ref="BB101:BC101"/>
    <mergeCell ref="BD101:BM101"/>
    <mergeCell ref="U94:AC94"/>
    <mergeCell ref="AD94:AE94"/>
    <mergeCell ref="BB99:BC99"/>
    <mergeCell ref="BD99:BM99"/>
    <mergeCell ref="AR99:BA99"/>
    <mergeCell ref="BB89:BC89"/>
    <mergeCell ref="BD89:BM89"/>
    <mergeCell ref="C102:I102"/>
    <mergeCell ref="J102:K102"/>
    <mergeCell ref="L102:R102"/>
    <mergeCell ref="S102:T102"/>
    <mergeCell ref="U102:AC102"/>
    <mergeCell ref="AD102:AE102"/>
    <mergeCell ref="AF102:AO102"/>
    <mergeCell ref="AP102:AQ102"/>
    <mergeCell ref="AR102:BA102"/>
    <mergeCell ref="BN102:BO102"/>
    <mergeCell ref="BP102:CA102"/>
    <mergeCell ref="C51:I51"/>
    <mergeCell ref="J51:K51"/>
    <mergeCell ref="L51:R51"/>
    <mergeCell ref="S51:T51"/>
    <mergeCell ref="U51:AA51"/>
    <mergeCell ref="BP93:CA93"/>
    <mergeCell ref="BG50:BH50"/>
    <mergeCell ref="BI50:BR50"/>
    <mergeCell ref="BS50:BT50"/>
    <mergeCell ref="BU50:CA50"/>
    <mergeCell ref="C101:I101"/>
    <mergeCell ref="BP91:CA91"/>
    <mergeCell ref="BP89:CA89"/>
    <mergeCell ref="BP90:CA90"/>
    <mergeCell ref="S101:T101"/>
    <mergeCell ref="U101:AC101"/>
    <mergeCell ref="AP101:AQ101"/>
    <mergeCell ref="AR101:BA101"/>
    <mergeCell ref="AF80:AO80"/>
    <mergeCell ref="AP81:AQ81"/>
    <mergeCell ref="AR81:BA81"/>
    <mergeCell ref="AP95:AQ95"/>
    <mergeCell ref="BS46:BT46"/>
    <mergeCell ref="AW49:AX49"/>
    <mergeCell ref="AY49:BF49"/>
    <mergeCell ref="BG49:BH49"/>
    <mergeCell ref="BI49:BR49"/>
    <mergeCell ref="BS49:BT49"/>
    <mergeCell ref="AD49:AK49"/>
    <mergeCell ref="AL49:AM49"/>
    <mergeCell ref="AN49:AV49"/>
    <mergeCell ref="AD46:AK46"/>
    <mergeCell ref="AL46:AM46"/>
    <mergeCell ref="BU49:CA49"/>
    <mergeCell ref="C100:I100"/>
    <mergeCell ref="J100:K100"/>
    <mergeCell ref="L100:R100"/>
    <mergeCell ref="S100:T100"/>
    <mergeCell ref="U100:AC100"/>
    <mergeCell ref="AD100:AE100"/>
    <mergeCell ref="AF100:AO100"/>
    <mergeCell ref="AP100:AQ100"/>
    <mergeCell ref="AR100:BA100"/>
    <mergeCell ref="BB100:BC100"/>
    <mergeCell ref="BD100:BM100"/>
    <mergeCell ref="BN100:BO100"/>
    <mergeCell ref="BP100:CA100"/>
    <mergeCell ref="C49:I49"/>
    <mergeCell ref="J49:K49"/>
    <mergeCell ref="L49:R49"/>
    <mergeCell ref="S49:T49"/>
    <mergeCell ref="AP93:AQ93"/>
    <mergeCell ref="BB93:BC93"/>
    <mergeCell ref="AR93:BA93"/>
    <mergeCell ref="BP96:CA96"/>
    <mergeCell ref="BB91:BC91"/>
    <mergeCell ref="BD91:BM91"/>
    <mergeCell ref="BS45:BT45"/>
    <mergeCell ref="AN46:AV46"/>
    <mergeCell ref="C96:I96"/>
    <mergeCell ref="J96:K96"/>
    <mergeCell ref="L96:R96"/>
    <mergeCell ref="S96:T96"/>
    <mergeCell ref="U96:AC96"/>
    <mergeCell ref="AP80:AQ80"/>
    <mergeCell ref="AR80:BA80"/>
    <mergeCell ref="BB80:BC80"/>
    <mergeCell ref="AP91:AQ91"/>
    <mergeCell ref="AR91:BA91"/>
    <mergeCell ref="AP89:AQ89"/>
    <mergeCell ref="AR89:BA89"/>
    <mergeCell ref="AD95:AE95"/>
    <mergeCell ref="AF95:AO95"/>
    <mergeCell ref="BB96:BC96"/>
    <mergeCell ref="BD96:BM96"/>
    <mergeCell ref="BN96:BO96"/>
    <mergeCell ref="BB95:BC95"/>
    <mergeCell ref="C45:I45"/>
    <mergeCell ref="J45:K45"/>
    <mergeCell ref="C50:I50"/>
    <mergeCell ref="J50:K50"/>
    <mergeCell ref="U49:AA49"/>
    <mergeCell ref="AB49:AC49"/>
    <mergeCell ref="AW50:AX50"/>
    <mergeCell ref="AY50:BF50"/>
    <mergeCell ref="L50:R50"/>
    <mergeCell ref="S50:T50"/>
    <mergeCell ref="U50:AA50"/>
    <mergeCell ref="BG45:BH45"/>
    <mergeCell ref="BI45:BR45"/>
    <mergeCell ref="S46:T46"/>
    <mergeCell ref="U46:AA46"/>
    <mergeCell ref="AB46:AC46"/>
    <mergeCell ref="AW45:AX45"/>
    <mergeCell ref="AY45:BF45"/>
    <mergeCell ref="L45:R45"/>
    <mergeCell ref="S45:T45"/>
    <mergeCell ref="U45:AA45"/>
    <mergeCell ref="AB45:AC45"/>
    <mergeCell ref="AD45:AK45"/>
    <mergeCell ref="AL45:AM45"/>
    <mergeCell ref="AN45:AV45"/>
    <mergeCell ref="CA110:CC110"/>
    <mergeCell ref="BP94:CA94"/>
    <mergeCell ref="C105:J105"/>
    <mergeCell ref="L105:S105"/>
    <mergeCell ref="U105:AD105"/>
    <mergeCell ref="AF105:AP105"/>
    <mergeCell ref="AR105:BB105"/>
    <mergeCell ref="BD105:BN105"/>
    <mergeCell ref="BP105:CB105"/>
    <mergeCell ref="AF94:AO94"/>
    <mergeCell ref="AP94:AQ94"/>
    <mergeCell ref="AR94:BA94"/>
    <mergeCell ref="BB94:BC94"/>
    <mergeCell ref="BD94:BM94"/>
    <mergeCell ref="BN94:BO94"/>
    <mergeCell ref="C95:I95"/>
    <mergeCell ref="J101:K101"/>
    <mergeCell ref="L101:R101"/>
    <mergeCell ref="J95:K95"/>
    <mergeCell ref="L95:R95"/>
    <mergeCell ref="S95:T95"/>
    <mergeCell ref="U95:AC95"/>
    <mergeCell ref="AD96:AE96"/>
    <mergeCell ref="AF96:AO96"/>
    <mergeCell ref="BP92:CA92"/>
    <mergeCell ref="AF92:AO92"/>
    <mergeCell ref="AP92:AQ92"/>
    <mergeCell ref="AR92:BA92"/>
    <mergeCell ref="BB92:BC92"/>
    <mergeCell ref="BD92:BM92"/>
    <mergeCell ref="BN92:BO92"/>
    <mergeCell ref="C93:I93"/>
    <mergeCell ref="J93:K93"/>
    <mergeCell ref="L93:R93"/>
    <mergeCell ref="S93:T93"/>
    <mergeCell ref="U93:AC93"/>
    <mergeCell ref="AD93:AE93"/>
    <mergeCell ref="BN99:BO99"/>
    <mergeCell ref="AP99:AQ99"/>
    <mergeCell ref="C94:I94"/>
    <mergeCell ref="J94:K94"/>
    <mergeCell ref="L94:R94"/>
    <mergeCell ref="S94:T94"/>
    <mergeCell ref="C91:I91"/>
    <mergeCell ref="J91:K91"/>
    <mergeCell ref="L91:R91"/>
    <mergeCell ref="S91:T91"/>
    <mergeCell ref="U91:AC91"/>
    <mergeCell ref="AD91:AE91"/>
    <mergeCell ref="AF91:AO91"/>
    <mergeCell ref="C92:I92"/>
    <mergeCell ref="J92:K92"/>
    <mergeCell ref="L92:R92"/>
    <mergeCell ref="S92:T92"/>
    <mergeCell ref="U92:AC92"/>
    <mergeCell ref="AD92:AE92"/>
    <mergeCell ref="AP96:AQ96"/>
    <mergeCell ref="AR96:BA96"/>
    <mergeCell ref="BN89:BO89"/>
    <mergeCell ref="C90:I90"/>
    <mergeCell ref="J90:K90"/>
    <mergeCell ref="L90:R90"/>
    <mergeCell ref="S90:T90"/>
    <mergeCell ref="U90:AC90"/>
    <mergeCell ref="AD90:AE90"/>
    <mergeCell ref="AF90:AO90"/>
    <mergeCell ref="AP90:AQ90"/>
    <mergeCell ref="AR90:BA90"/>
    <mergeCell ref="BB90:BC90"/>
    <mergeCell ref="BD90:BM90"/>
    <mergeCell ref="BN90:BO90"/>
    <mergeCell ref="C89:I89"/>
    <mergeCell ref="J89:K89"/>
    <mergeCell ref="L89:R89"/>
    <mergeCell ref="S89:T89"/>
    <mergeCell ref="U89:AC89"/>
    <mergeCell ref="AD89:AE89"/>
    <mergeCell ref="AF89:AO89"/>
    <mergeCell ref="C87:I87"/>
    <mergeCell ref="J87:K87"/>
    <mergeCell ref="L87:R87"/>
    <mergeCell ref="S87:T87"/>
    <mergeCell ref="U87:AC87"/>
    <mergeCell ref="AD87:AE87"/>
    <mergeCell ref="BP87:CA87"/>
    <mergeCell ref="AF87:AO87"/>
    <mergeCell ref="AP87:AQ87"/>
    <mergeCell ref="AR87:BA87"/>
    <mergeCell ref="BB87:BC87"/>
    <mergeCell ref="BD87:BM87"/>
    <mergeCell ref="BN87:BO87"/>
    <mergeCell ref="BP82:CA82"/>
    <mergeCell ref="AF82:AO82"/>
    <mergeCell ref="AP82:AQ82"/>
    <mergeCell ref="AR82:BA82"/>
    <mergeCell ref="BB82:BC82"/>
    <mergeCell ref="BD82:BM82"/>
    <mergeCell ref="BN82:BO82"/>
    <mergeCell ref="BB86:BC86"/>
    <mergeCell ref="BD86:BM86"/>
    <mergeCell ref="BN86:BO86"/>
    <mergeCell ref="BP86:CA86"/>
    <mergeCell ref="AF86:AO86"/>
    <mergeCell ref="AP86:AQ86"/>
    <mergeCell ref="AR86:BA86"/>
    <mergeCell ref="AF84:AO84"/>
    <mergeCell ref="AP84:AQ84"/>
    <mergeCell ref="AR84:BA84"/>
    <mergeCell ref="BB84:BC84"/>
    <mergeCell ref="BD84:BM84"/>
    <mergeCell ref="BN84:BO84"/>
    <mergeCell ref="BP84:CA84"/>
    <mergeCell ref="U82:AC82"/>
    <mergeCell ref="AD82:AE82"/>
    <mergeCell ref="C85:I85"/>
    <mergeCell ref="J85:K85"/>
    <mergeCell ref="L85:R85"/>
    <mergeCell ref="S85:T85"/>
    <mergeCell ref="U85:AC85"/>
    <mergeCell ref="AD85:AE85"/>
    <mergeCell ref="C82:I82"/>
    <mergeCell ref="J82:K82"/>
    <mergeCell ref="L82:R82"/>
    <mergeCell ref="S82:T82"/>
    <mergeCell ref="C84:I84"/>
    <mergeCell ref="J84:K84"/>
    <mergeCell ref="L84:R84"/>
    <mergeCell ref="S84:T84"/>
    <mergeCell ref="U84:AC84"/>
    <mergeCell ref="AD84:AE84"/>
    <mergeCell ref="C86:I86"/>
    <mergeCell ref="J86:K86"/>
    <mergeCell ref="L86:R86"/>
    <mergeCell ref="S86:T86"/>
    <mergeCell ref="U86:AC86"/>
    <mergeCell ref="AD86:AE86"/>
    <mergeCell ref="BP85:CA85"/>
    <mergeCell ref="AF85:AO85"/>
    <mergeCell ref="AP85:AQ85"/>
    <mergeCell ref="AR85:BA85"/>
    <mergeCell ref="BB85:BC85"/>
    <mergeCell ref="BD85:BM85"/>
    <mergeCell ref="BN85:BO85"/>
    <mergeCell ref="C80:I80"/>
    <mergeCell ref="J80:K80"/>
    <mergeCell ref="L80:R80"/>
    <mergeCell ref="S80:T80"/>
    <mergeCell ref="U80:AC80"/>
    <mergeCell ref="C81:I81"/>
    <mergeCell ref="J81:K81"/>
    <mergeCell ref="L81:R81"/>
    <mergeCell ref="S81:T81"/>
    <mergeCell ref="U81:AC81"/>
    <mergeCell ref="C79:I79"/>
    <mergeCell ref="J79:K79"/>
    <mergeCell ref="L79:R79"/>
    <mergeCell ref="S79:T79"/>
    <mergeCell ref="U79:AC79"/>
    <mergeCell ref="AD79:AE79"/>
    <mergeCell ref="AF79:AO79"/>
    <mergeCell ref="AP79:AQ79"/>
    <mergeCell ref="AR79:BA79"/>
    <mergeCell ref="C78:J78"/>
    <mergeCell ref="L78:S78"/>
    <mergeCell ref="U78:AD78"/>
    <mergeCell ref="AF78:AP78"/>
    <mergeCell ref="AR78:BB78"/>
    <mergeCell ref="BD78:BN78"/>
    <mergeCell ref="L69:T70"/>
    <mergeCell ref="AF69:AQ70"/>
    <mergeCell ref="BP69:CC70"/>
    <mergeCell ref="C70:K71"/>
    <mergeCell ref="AF71:AQ72"/>
    <mergeCell ref="BP71:CC72"/>
    <mergeCell ref="C75:T77"/>
    <mergeCell ref="U75:AQ77"/>
    <mergeCell ref="AR75:BO77"/>
    <mergeCell ref="BP75:CC77"/>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AF65:AQ66"/>
    <mergeCell ref="AR65:BC66"/>
    <mergeCell ref="BD65:BO66"/>
    <mergeCell ref="BP65:CC66"/>
    <mergeCell ref="C66:K67"/>
    <mergeCell ref="L67:T68"/>
    <mergeCell ref="U67:AE68"/>
    <mergeCell ref="C68:K69"/>
    <mergeCell ref="U42:AA42"/>
    <mergeCell ref="AB42:AC42"/>
    <mergeCell ref="BS43:BT43"/>
    <mergeCell ref="BU43:CA43"/>
    <mergeCell ref="C54:J54"/>
    <mergeCell ref="L54:S54"/>
    <mergeCell ref="U54:AB54"/>
    <mergeCell ref="AD54:AL54"/>
    <mergeCell ref="AN54:AW54"/>
    <mergeCell ref="AY54:BG54"/>
    <mergeCell ref="BI54:BS54"/>
    <mergeCell ref="BU54:CB54"/>
    <mergeCell ref="AL43:AM43"/>
    <mergeCell ref="AN43:AV43"/>
    <mergeCell ref="AW43:AX43"/>
    <mergeCell ref="AY43:BF43"/>
    <mergeCell ref="BU45:CA45"/>
    <mergeCell ref="C44:I44"/>
    <mergeCell ref="J44:K44"/>
    <mergeCell ref="L44:R44"/>
    <mergeCell ref="S44:T44"/>
    <mergeCell ref="U44:AA44"/>
    <mergeCell ref="AB44:AC44"/>
    <mergeCell ref="BS44:BT44"/>
    <mergeCell ref="BG41:BH41"/>
    <mergeCell ref="BI41:BR41"/>
    <mergeCell ref="AD44:AK44"/>
    <mergeCell ref="AL44:AM44"/>
    <mergeCell ref="AN44:AV44"/>
    <mergeCell ref="AW44:AX44"/>
    <mergeCell ref="AY44:BF44"/>
    <mergeCell ref="BG44:BH44"/>
    <mergeCell ref="BI44:BR44"/>
    <mergeCell ref="BI43:BR43"/>
    <mergeCell ref="BI42:BR42"/>
    <mergeCell ref="L40:R40"/>
    <mergeCell ref="S40:T40"/>
    <mergeCell ref="U40:AA40"/>
    <mergeCell ref="AB40:AC40"/>
    <mergeCell ref="BS42:BT42"/>
    <mergeCell ref="BU42:CA42"/>
    <mergeCell ref="C43:I43"/>
    <mergeCell ref="J43:K43"/>
    <mergeCell ref="L43:R43"/>
    <mergeCell ref="S43:T43"/>
    <mergeCell ref="U43:AA43"/>
    <mergeCell ref="AB43:AC43"/>
    <mergeCell ref="AD43:AK43"/>
    <mergeCell ref="AD42:AK42"/>
    <mergeCell ref="AL42:AM42"/>
    <mergeCell ref="AN42:AV42"/>
    <mergeCell ref="AW42:AX42"/>
    <mergeCell ref="AY42:BF42"/>
    <mergeCell ref="BG42:BH42"/>
    <mergeCell ref="C42:I42"/>
    <mergeCell ref="J42:K42"/>
    <mergeCell ref="L42:R42"/>
    <mergeCell ref="S42:T42"/>
    <mergeCell ref="BG43:BH43"/>
    <mergeCell ref="BS41:BT41"/>
    <mergeCell ref="BU41:CA41"/>
    <mergeCell ref="BU40:CA40"/>
    <mergeCell ref="C41:I41"/>
    <mergeCell ref="J41:K41"/>
    <mergeCell ref="L41:R41"/>
    <mergeCell ref="S41:T41"/>
    <mergeCell ref="U41:AA41"/>
    <mergeCell ref="AB41:AC41"/>
    <mergeCell ref="AD41:AK41"/>
    <mergeCell ref="AL41:AM41"/>
    <mergeCell ref="AN41:AV41"/>
    <mergeCell ref="AN40:AV40"/>
    <mergeCell ref="AW40:AX40"/>
    <mergeCell ref="AY40:BF40"/>
    <mergeCell ref="BG40:BH40"/>
    <mergeCell ref="BI40:BR40"/>
    <mergeCell ref="BS40:BT40"/>
    <mergeCell ref="C40:I40"/>
    <mergeCell ref="J40:K40"/>
    <mergeCell ref="AD40:AK40"/>
    <mergeCell ref="AL40:AM40"/>
    <mergeCell ref="AW41:AX41"/>
    <mergeCell ref="AY41:BF41"/>
    <mergeCell ref="AL39:AM39"/>
    <mergeCell ref="BI38:BR38"/>
    <mergeCell ref="BS38:BT38"/>
    <mergeCell ref="BU38:CA38"/>
    <mergeCell ref="C39:I39"/>
    <mergeCell ref="J39:K39"/>
    <mergeCell ref="L39:R39"/>
    <mergeCell ref="S39:T39"/>
    <mergeCell ref="U39:AA39"/>
    <mergeCell ref="AB39:AC39"/>
    <mergeCell ref="AD39:AK39"/>
    <mergeCell ref="AD38:AK38"/>
    <mergeCell ref="AL38:AM38"/>
    <mergeCell ref="AN38:AV38"/>
    <mergeCell ref="AW38:AX38"/>
    <mergeCell ref="AY38:BF38"/>
    <mergeCell ref="BG38:BH38"/>
    <mergeCell ref="C38:I38"/>
    <mergeCell ref="J38:K38"/>
    <mergeCell ref="L38:R38"/>
    <mergeCell ref="S38:T38"/>
    <mergeCell ref="U38:AA38"/>
    <mergeCell ref="AB38:AC38"/>
    <mergeCell ref="BS39:BT39"/>
    <mergeCell ref="BU39:CA39"/>
    <mergeCell ref="AW36:AX36"/>
    <mergeCell ref="AY36:BF36"/>
    <mergeCell ref="BG36:BH36"/>
    <mergeCell ref="BI36:BR36"/>
    <mergeCell ref="BS36:BT36"/>
    <mergeCell ref="BU36:CA36"/>
    <mergeCell ref="AN39:AV39"/>
    <mergeCell ref="AW39:AX39"/>
    <mergeCell ref="AY39:BF39"/>
    <mergeCell ref="BG39:BH39"/>
    <mergeCell ref="BI39:BR39"/>
    <mergeCell ref="BU35:CA35"/>
    <mergeCell ref="C36:I36"/>
    <mergeCell ref="J36:K36"/>
    <mergeCell ref="L36:R36"/>
    <mergeCell ref="S36:T36"/>
    <mergeCell ref="U36:AA36"/>
    <mergeCell ref="AB36:AC36"/>
    <mergeCell ref="AD36:AK36"/>
    <mergeCell ref="AL36:AM36"/>
    <mergeCell ref="AN36:AV36"/>
    <mergeCell ref="AN35:AV35"/>
    <mergeCell ref="AW35:AX35"/>
    <mergeCell ref="AY35:BF35"/>
    <mergeCell ref="BG35:BH35"/>
    <mergeCell ref="BI35:BR35"/>
    <mergeCell ref="BS35:BT35"/>
    <mergeCell ref="C35:I35"/>
    <mergeCell ref="J35:K35"/>
    <mergeCell ref="L35:R35"/>
    <mergeCell ref="S35:T35"/>
    <mergeCell ref="U35:AA35"/>
    <mergeCell ref="AB35:AC35"/>
    <mergeCell ref="AD35:AK35"/>
    <mergeCell ref="AL35:AM35"/>
    <mergeCell ref="AL34:AM34"/>
    <mergeCell ref="BI33:BR33"/>
    <mergeCell ref="BS33:BT33"/>
    <mergeCell ref="BU33:CA33"/>
    <mergeCell ref="C34:I34"/>
    <mergeCell ref="J34:K34"/>
    <mergeCell ref="L34:R34"/>
    <mergeCell ref="S34:T34"/>
    <mergeCell ref="U34:AA34"/>
    <mergeCell ref="AB34:AC34"/>
    <mergeCell ref="AD34:AK34"/>
    <mergeCell ref="AD33:AK33"/>
    <mergeCell ref="AL33:AM33"/>
    <mergeCell ref="AN33:AV33"/>
    <mergeCell ref="AW33:AX33"/>
    <mergeCell ref="AY33:BF33"/>
    <mergeCell ref="BG33:BH33"/>
    <mergeCell ref="BS34:BT34"/>
    <mergeCell ref="BU34:CA34"/>
    <mergeCell ref="AN34:AV34"/>
    <mergeCell ref="AW34:AX34"/>
    <mergeCell ref="AY34:BF34"/>
    <mergeCell ref="BG34:BH34"/>
    <mergeCell ref="BI34:BR34"/>
    <mergeCell ref="AW32:AX32"/>
    <mergeCell ref="C33:I33"/>
    <mergeCell ref="J33:K33"/>
    <mergeCell ref="L33:R33"/>
    <mergeCell ref="S33:T33"/>
    <mergeCell ref="U33:AA33"/>
    <mergeCell ref="AB33:AC33"/>
    <mergeCell ref="AD31:AK31"/>
    <mergeCell ref="AL31:AM31"/>
    <mergeCell ref="AN31:AV31"/>
    <mergeCell ref="AW31:AX31"/>
    <mergeCell ref="BI30:BR30"/>
    <mergeCell ref="BS30:BT30"/>
    <mergeCell ref="BU30:CA30"/>
    <mergeCell ref="C31:I31"/>
    <mergeCell ref="J31:K31"/>
    <mergeCell ref="L31:R31"/>
    <mergeCell ref="S31:T31"/>
    <mergeCell ref="U31:AA31"/>
    <mergeCell ref="AB31:AC31"/>
    <mergeCell ref="AB30:AC30"/>
    <mergeCell ref="AD30:AK30"/>
    <mergeCell ref="AL30:AM30"/>
    <mergeCell ref="AN30:AV30"/>
    <mergeCell ref="AW30:AX30"/>
    <mergeCell ref="AY30:BF30"/>
    <mergeCell ref="BI31:BR31"/>
    <mergeCell ref="BS31:BT31"/>
    <mergeCell ref="BU31:CA31"/>
    <mergeCell ref="AY31:BF31"/>
    <mergeCell ref="BG31:BH31"/>
    <mergeCell ref="C30:I30"/>
    <mergeCell ref="J30:K30"/>
    <mergeCell ref="L30:R30"/>
    <mergeCell ref="S30:T30"/>
    <mergeCell ref="U30:AA30"/>
    <mergeCell ref="AB29:AC29"/>
    <mergeCell ref="AD29:AK29"/>
    <mergeCell ref="AL29:AM29"/>
    <mergeCell ref="AN29:AV29"/>
    <mergeCell ref="CB28:CC28"/>
    <mergeCell ref="C29:I29"/>
    <mergeCell ref="J29:K29"/>
    <mergeCell ref="L29:R29"/>
    <mergeCell ref="S29:T29"/>
    <mergeCell ref="U29:AA29"/>
    <mergeCell ref="AB28:AC28"/>
    <mergeCell ref="AD28:AK28"/>
    <mergeCell ref="AL28:AM28"/>
    <mergeCell ref="AN28:AV28"/>
    <mergeCell ref="AW28:AX28"/>
    <mergeCell ref="AY28:BF28"/>
    <mergeCell ref="BG29:BH29"/>
    <mergeCell ref="BI29:BR29"/>
    <mergeCell ref="BS29:BT29"/>
    <mergeCell ref="BU29:CA29"/>
    <mergeCell ref="CB29:CC29"/>
    <mergeCell ref="BG30:BH30"/>
    <mergeCell ref="AY29:BF29"/>
    <mergeCell ref="C28:I28"/>
    <mergeCell ref="J28:K28"/>
    <mergeCell ref="L28:R28"/>
    <mergeCell ref="S28:T28"/>
    <mergeCell ref="U28:AA28"/>
    <mergeCell ref="BG28:BH28"/>
    <mergeCell ref="BI28:BR28"/>
    <mergeCell ref="AW29:AX29"/>
    <mergeCell ref="BU28:CA28"/>
    <mergeCell ref="BS28:BT28"/>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BU44:CA44"/>
    <mergeCell ref="BU46:CA46"/>
    <mergeCell ref="C97:I97"/>
    <mergeCell ref="J97:K97"/>
    <mergeCell ref="L97:R97"/>
    <mergeCell ref="S97:T97"/>
    <mergeCell ref="U97:AC97"/>
    <mergeCell ref="AD97:AE97"/>
    <mergeCell ref="AF97:AO97"/>
    <mergeCell ref="AP97:AQ97"/>
    <mergeCell ref="AR97:BA97"/>
    <mergeCell ref="BB97:BC97"/>
    <mergeCell ref="BD97:BM97"/>
    <mergeCell ref="BN97:BO97"/>
    <mergeCell ref="BP97:CA97"/>
    <mergeCell ref="C46:I46"/>
    <mergeCell ref="J46:K46"/>
    <mergeCell ref="L46:R46"/>
    <mergeCell ref="AW46:AX46"/>
    <mergeCell ref="AY46:BF46"/>
    <mergeCell ref="BG46:BH46"/>
    <mergeCell ref="BI46:BR46"/>
    <mergeCell ref="BN95:BO95"/>
    <mergeCell ref="BP95:CA95"/>
    <mergeCell ref="BD67:BO68"/>
    <mergeCell ref="BP67:CC68"/>
    <mergeCell ref="BP78:CB78"/>
    <mergeCell ref="BP79:CA79"/>
    <mergeCell ref="CB79:CC79"/>
    <mergeCell ref="BB81:BC81"/>
    <mergeCell ref="BD81:BM81"/>
    <mergeCell ref="BN81:BO81"/>
    <mergeCell ref="BP81:CA81"/>
    <mergeCell ref="BN80:BO80"/>
    <mergeCell ref="BP80:CA80"/>
    <mergeCell ref="CB80:CC80"/>
    <mergeCell ref="BP99:CA99"/>
    <mergeCell ref="C48:I48"/>
    <mergeCell ref="J48:K48"/>
    <mergeCell ref="L48:R48"/>
    <mergeCell ref="S48:T48"/>
    <mergeCell ref="U48:AA48"/>
    <mergeCell ref="AB48:AC48"/>
    <mergeCell ref="AD48:AK48"/>
    <mergeCell ref="AL48:AM48"/>
    <mergeCell ref="AN48:AV48"/>
    <mergeCell ref="AW48:AX48"/>
    <mergeCell ref="AY48:BF48"/>
    <mergeCell ref="BG48:BH48"/>
    <mergeCell ref="BI48:BR48"/>
    <mergeCell ref="BS48:BT48"/>
    <mergeCell ref="BU48:CA48"/>
    <mergeCell ref="C99:I99"/>
    <mergeCell ref="J99:K99"/>
    <mergeCell ref="L99:R99"/>
    <mergeCell ref="S99:T99"/>
    <mergeCell ref="U99:AC99"/>
    <mergeCell ref="BD95:BM95"/>
    <mergeCell ref="AD99:AE99"/>
    <mergeCell ref="AR67:BC6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523" customWidth="1"/>
    <col min="2" max="2" width="17.7109375" style="523" customWidth="1"/>
    <col min="3" max="7" width="21.7109375" style="523" customWidth="1"/>
    <col min="8" max="8" width="9.85546875" style="523" customWidth="1"/>
    <col min="9" max="9" width="17.7109375" style="523" customWidth="1"/>
    <col min="10" max="14" width="21.7109375" style="523" customWidth="1"/>
    <col min="15" max="256" width="11.42578125" style="523"/>
    <col min="257" max="257" width="9.85546875" style="523" customWidth="1"/>
    <col min="258" max="258" width="17.7109375" style="523" customWidth="1"/>
    <col min="259" max="263" width="21.7109375" style="523" customWidth="1"/>
    <col min="264" max="264" width="9.85546875" style="523" customWidth="1"/>
    <col min="265" max="265" width="17.7109375" style="523" customWidth="1"/>
    <col min="266" max="270" width="21.7109375" style="523" customWidth="1"/>
    <col min="271" max="512" width="11.42578125" style="523"/>
    <col min="513" max="513" width="9.85546875" style="523" customWidth="1"/>
    <col min="514" max="514" width="17.7109375" style="523" customWidth="1"/>
    <col min="515" max="519" width="21.7109375" style="523" customWidth="1"/>
    <col min="520" max="520" width="9.85546875" style="523" customWidth="1"/>
    <col min="521" max="521" width="17.7109375" style="523" customWidth="1"/>
    <col min="522" max="526" width="21.7109375" style="523" customWidth="1"/>
    <col min="527" max="768" width="11.42578125" style="523"/>
    <col min="769" max="769" width="9.85546875" style="523" customWidth="1"/>
    <col min="770" max="770" width="17.7109375" style="523" customWidth="1"/>
    <col min="771" max="775" width="21.7109375" style="523" customWidth="1"/>
    <col min="776" max="776" width="9.85546875" style="523" customWidth="1"/>
    <col min="777" max="777" width="17.7109375" style="523" customWidth="1"/>
    <col min="778" max="782" width="21.7109375" style="523" customWidth="1"/>
    <col min="783" max="1024" width="11.42578125" style="523"/>
    <col min="1025" max="1025" width="9.85546875" style="523" customWidth="1"/>
    <col min="1026" max="1026" width="17.7109375" style="523" customWidth="1"/>
    <col min="1027" max="1031" width="21.7109375" style="523" customWidth="1"/>
    <col min="1032" max="1032" width="9.85546875" style="523" customWidth="1"/>
    <col min="1033" max="1033" width="17.7109375" style="523" customWidth="1"/>
    <col min="1034" max="1038" width="21.7109375" style="523" customWidth="1"/>
    <col min="1039" max="1280" width="11.42578125" style="523"/>
    <col min="1281" max="1281" width="9.85546875" style="523" customWidth="1"/>
    <col min="1282" max="1282" width="17.7109375" style="523" customWidth="1"/>
    <col min="1283" max="1287" width="21.7109375" style="523" customWidth="1"/>
    <col min="1288" max="1288" width="9.85546875" style="523" customWidth="1"/>
    <col min="1289" max="1289" width="17.7109375" style="523" customWidth="1"/>
    <col min="1290" max="1294" width="21.7109375" style="523" customWidth="1"/>
    <col min="1295" max="1536" width="11.42578125" style="523"/>
    <col min="1537" max="1537" width="9.85546875" style="523" customWidth="1"/>
    <col min="1538" max="1538" width="17.7109375" style="523" customWidth="1"/>
    <col min="1539" max="1543" width="21.7109375" style="523" customWidth="1"/>
    <col min="1544" max="1544" width="9.85546875" style="523" customWidth="1"/>
    <col min="1545" max="1545" width="17.7109375" style="523" customWidth="1"/>
    <col min="1546" max="1550" width="21.7109375" style="523" customWidth="1"/>
    <col min="1551" max="1792" width="11.42578125" style="523"/>
    <col min="1793" max="1793" width="9.85546875" style="523" customWidth="1"/>
    <col min="1794" max="1794" width="17.7109375" style="523" customWidth="1"/>
    <col min="1795" max="1799" width="21.7109375" style="523" customWidth="1"/>
    <col min="1800" max="1800" width="9.85546875" style="523" customWidth="1"/>
    <col min="1801" max="1801" width="17.7109375" style="523" customWidth="1"/>
    <col min="1802" max="1806" width="21.7109375" style="523" customWidth="1"/>
    <col min="1807" max="2048" width="11.42578125" style="523"/>
    <col min="2049" max="2049" width="9.85546875" style="523" customWidth="1"/>
    <col min="2050" max="2050" width="17.7109375" style="523" customWidth="1"/>
    <col min="2051" max="2055" width="21.7109375" style="523" customWidth="1"/>
    <col min="2056" max="2056" width="9.85546875" style="523" customWidth="1"/>
    <col min="2057" max="2057" width="17.7109375" style="523" customWidth="1"/>
    <col min="2058" max="2062" width="21.7109375" style="523" customWidth="1"/>
    <col min="2063" max="2304" width="11.42578125" style="523"/>
    <col min="2305" max="2305" width="9.85546875" style="523" customWidth="1"/>
    <col min="2306" max="2306" width="17.7109375" style="523" customWidth="1"/>
    <col min="2307" max="2311" width="21.7109375" style="523" customWidth="1"/>
    <col min="2312" max="2312" width="9.85546875" style="523" customWidth="1"/>
    <col min="2313" max="2313" width="17.7109375" style="523" customWidth="1"/>
    <col min="2314" max="2318" width="21.7109375" style="523" customWidth="1"/>
    <col min="2319" max="2560" width="11.42578125" style="523"/>
    <col min="2561" max="2561" width="9.85546875" style="523" customWidth="1"/>
    <col min="2562" max="2562" width="17.7109375" style="523" customWidth="1"/>
    <col min="2563" max="2567" width="21.7109375" style="523" customWidth="1"/>
    <col min="2568" max="2568" width="9.85546875" style="523" customWidth="1"/>
    <col min="2569" max="2569" width="17.7109375" style="523" customWidth="1"/>
    <col min="2570" max="2574" width="21.7109375" style="523" customWidth="1"/>
    <col min="2575" max="2816" width="11.42578125" style="523"/>
    <col min="2817" max="2817" width="9.85546875" style="523" customWidth="1"/>
    <col min="2818" max="2818" width="17.7109375" style="523" customWidth="1"/>
    <col min="2819" max="2823" width="21.7109375" style="523" customWidth="1"/>
    <col min="2824" max="2824" width="9.85546875" style="523" customWidth="1"/>
    <col min="2825" max="2825" width="17.7109375" style="523" customWidth="1"/>
    <col min="2826" max="2830" width="21.7109375" style="523" customWidth="1"/>
    <col min="2831" max="3072" width="11.42578125" style="523"/>
    <col min="3073" max="3073" width="9.85546875" style="523" customWidth="1"/>
    <col min="3074" max="3074" width="17.7109375" style="523" customWidth="1"/>
    <col min="3075" max="3079" width="21.7109375" style="523" customWidth="1"/>
    <col min="3080" max="3080" width="9.85546875" style="523" customWidth="1"/>
    <col min="3081" max="3081" width="17.7109375" style="523" customWidth="1"/>
    <col min="3082" max="3086" width="21.7109375" style="523" customWidth="1"/>
    <col min="3087" max="3328" width="11.42578125" style="523"/>
    <col min="3329" max="3329" width="9.85546875" style="523" customWidth="1"/>
    <col min="3330" max="3330" width="17.7109375" style="523" customWidth="1"/>
    <col min="3331" max="3335" width="21.7109375" style="523" customWidth="1"/>
    <col min="3336" max="3336" width="9.85546875" style="523" customWidth="1"/>
    <col min="3337" max="3337" width="17.7109375" style="523" customWidth="1"/>
    <col min="3338" max="3342" width="21.7109375" style="523" customWidth="1"/>
    <col min="3343" max="3584" width="11.42578125" style="523"/>
    <col min="3585" max="3585" width="9.85546875" style="523" customWidth="1"/>
    <col min="3586" max="3586" width="17.7109375" style="523" customWidth="1"/>
    <col min="3587" max="3591" width="21.7109375" style="523" customWidth="1"/>
    <col min="3592" max="3592" width="9.85546875" style="523" customWidth="1"/>
    <col min="3593" max="3593" width="17.7109375" style="523" customWidth="1"/>
    <col min="3594" max="3598" width="21.7109375" style="523" customWidth="1"/>
    <col min="3599" max="3840" width="11.42578125" style="523"/>
    <col min="3841" max="3841" width="9.85546875" style="523" customWidth="1"/>
    <col min="3842" max="3842" width="17.7109375" style="523" customWidth="1"/>
    <col min="3843" max="3847" width="21.7109375" style="523" customWidth="1"/>
    <col min="3848" max="3848" width="9.85546875" style="523" customWidth="1"/>
    <col min="3849" max="3849" width="17.7109375" style="523" customWidth="1"/>
    <col min="3850" max="3854" width="21.7109375" style="523" customWidth="1"/>
    <col min="3855" max="4096" width="11.42578125" style="523"/>
    <col min="4097" max="4097" width="9.85546875" style="523" customWidth="1"/>
    <col min="4098" max="4098" width="17.7109375" style="523" customWidth="1"/>
    <col min="4099" max="4103" width="21.7109375" style="523" customWidth="1"/>
    <col min="4104" max="4104" width="9.85546875" style="523" customWidth="1"/>
    <col min="4105" max="4105" width="17.7109375" style="523" customWidth="1"/>
    <col min="4106" max="4110" width="21.7109375" style="523" customWidth="1"/>
    <col min="4111" max="4352" width="11.42578125" style="523"/>
    <col min="4353" max="4353" width="9.85546875" style="523" customWidth="1"/>
    <col min="4354" max="4354" width="17.7109375" style="523" customWidth="1"/>
    <col min="4355" max="4359" width="21.7109375" style="523" customWidth="1"/>
    <col min="4360" max="4360" width="9.85546875" style="523" customWidth="1"/>
    <col min="4361" max="4361" width="17.7109375" style="523" customWidth="1"/>
    <col min="4362" max="4366" width="21.7109375" style="523" customWidth="1"/>
    <col min="4367" max="4608" width="11.42578125" style="523"/>
    <col min="4609" max="4609" width="9.85546875" style="523" customWidth="1"/>
    <col min="4610" max="4610" width="17.7109375" style="523" customWidth="1"/>
    <col min="4611" max="4615" width="21.7109375" style="523" customWidth="1"/>
    <col min="4616" max="4616" width="9.85546875" style="523" customWidth="1"/>
    <col min="4617" max="4617" width="17.7109375" style="523" customWidth="1"/>
    <col min="4618" max="4622" width="21.7109375" style="523" customWidth="1"/>
    <col min="4623" max="4864" width="11.42578125" style="523"/>
    <col min="4865" max="4865" width="9.85546875" style="523" customWidth="1"/>
    <col min="4866" max="4866" width="17.7109375" style="523" customWidth="1"/>
    <col min="4867" max="4871" width="21.7109375" style="523" customWidth="1"/>
    <col min="4872" max="4872" width="9.85546875" style="523" customWidth="1"/>
    <col min="4873" max="4873" width="17.7109375" style="523" customWidth="1"/>
    <col min="4874" max="4878" width="21.7109375" style="523" customWidth="1"/>
    <col min="4879" max="5120" width="11.42578125" style="523"/>
    <col min="5121" max="5121" width="9.85546875" style="523" customWidth="1"/>
    <col min="5122" max="5122" width="17.7109375" style="523" customWidth="1"/>
    <col min="5123" max="5127" width="21.7109375" style="523" customWidth="1"/>
    <col min="5128" max="5128" width="9.85546875" style="523" customWidth="1"/>
    <col min="5129" max="5129" width="17.7109375" style="523" customWidth="1"/>
    <col min="5130" max="5134" width="21.7109375" style="523" customWidth="1"/>
    <col min="5135" max="5376" width="11.42578125" style="523"/>
    <col min="5377" max="5377" width="9.85546875" style="523" customWidth="1"/>
    <col min="5378" max="5378" width="17.7109375" style="523" customWidth="1"/>
    <col min="5379" max="5383" width="21.7109375" style="523" customWidth="1"/>
    <col min="5384" max="5384" width="9.85546875" style="523" customWidth="1"/>
    <col min="5385" max="5385" width="17.7109375" style="523" customWidth="1"/>
    <col min="5386" max="5390" width="21.7109375" style="523" customWidth="1"/>
    <col min="5391" max="5632" width="11.42578125" style="523"/>
    <col min="5633" max="5633" width="9.85546875" style="523" customWidth="1"/>
    <col min="5634" max="5634" width="17.7109375" style="523" customWidth="1"/>
    <col min="5635" max="5639" width="21.7109375" style="523" customWidth="1"/>
    <col min="5640" max="5640" width="9.85546875" style="523" customWidth="1"/>
    <col min="5641" max="5641" width="17.7109375" style="523" customWidth="1"/>
    <col min="5642" max="5646" width="21.7109375" style="523" customWidth="1"/>
    <col min="5647" max="5888" width="11.42578125" style="523"/>
    <col min="5889" max="5889" width="9.85546875" style="523" customWidth="1"/>
    <col min="5890" max="5890" width="17.7109375" style="523" customWidth="1"/>
    <col min="5891" max="5895" width="21.7109375" style="523" customWidth="1"/>
    <col min="5896" max="5896" width="9.85546875" style="523" customWidth="1"/>
    <col min="5897" max="5897" width="17.7109375" style="523" customWidth="1"/>
    <col min="5898" max="5902" width="21.7109375" style="523" customWidth="1"/>
    <col min="5903" max="6144" width="11.42578125" style="523"/>
    <col min="6145" max="6145" width="9.85546875" style="523" customWidth="1"/>
    <col min="6146" max="6146" width="17.7109375" style="523" customWidth="1"/>
    <col min="6147" max="6151" width="21.7109375" style="523" customWidth="1"/>
    <col min="6152" max="6152" width="9.85546875" style="523" customWidth="1"/>
    <col min="6153" max="6153" width="17.7109375" style="523" customWidth="1"/>
    <col min="6154" max="6158" width="21.7109375" style="523" customWidth="1"/>
    <col min="6159" max="6400" width="11.42578125" style="523"/>
    <col min="6401" max="6401" width="9.85546875" style="523" customWidth="1"/>
    <col min="6402" max="6402" width="17.7109375" style="523" customWidth="1"/>
    <col min="6403" max="6407" width="21.7109375" style="523" customWidth="1"/>
    <col min="6408" max="6408" width="9.85546875" style="523" customWidth="1"/>
    <col min="6409" max="6409" width="17.7109375" style="523" customWidth="1"/>
    <col min="6410" max="6414" width="21.7109375" style="523" customWidth="1"/>
    <col min="6415" max="6656" width="11.42578125" style="523"/>
    <col min="6657" max="6657" width="9.85546875" style="523" customWidth="1"/>
    <col min="6658" max="6658" width="17.7109375" style="523" customWidth="1"/>
    <col min="6659" max="6663" width="21.7109375" style="523" customWidth="1"/>
    <col min="6664" max="6664" width="9.85546875" style="523" customWidth="1"/>
    <col min="6665" max="6665" width="17.7109375" style="523" customWidth="1"/>
    <col min="6666" max="6670" width="21.7109375" style="523" customWidth="1"/>
    <col min="6671" max="6912" width="11.42578125" style="523"/>
    <col min="6913" max="6913" width="9.85546875" style="523" customWidth="1"/>
    <col min="6914" max="6914" width="17.7109375" style="523" customWidth="1"/>
    <col min="6915" max="6919" width="21.7109375" style="523" customWidth="1"/>
    <col min="6920" max="6920" width="9.85546875" style="523" customWidth="1"/>
    <col min="6921" max="6921" width="17.7109375" style="523" customWidth="1"/>
    <col min="6922" max="6926" width="21.7109375" style="523" customWidth="1"/>
    <col min="6927" max="7168" width="11.42578125" style="523"/>
    <col min="7169" max="7169" width="9.85546875" style="523" customWidth="1"/>
    <col min="7170" max="7170" width="17.7109375" style="523" customWidth="1"/>
    <col min="7171" max="7175" width="21.7109375" style="523" customWidth="1"/>
    <col min="7176" max="7176" width="9.85546875" style="523" customWidth="1"/>
    <col min="7177" max="7177" width="17.7109375" style="523" customWidth="1"/>
    <col min="7178" max="7182" width="21.7109375" style="523" customWidth="1"/>
    <col min="7183" max="7424" width="11.42578125" style="523"/>
    <col min="7425" max="7425" width="9.85546875" style="523" customWidth="1"/>
    <col min="7426" max="7426" width="17.7109375" style="523" customWidth="1"/>
    <col min="7427" max="7431" width="21.7109375" style="523" customWidth="1"/>
    <col min="7432" max="7432" width="9.85546875" style="523" customWidth="1"/>
    <col min="7433" max="7433" width="17.7109375" style="523" customWidth="1"/>
    <col min="7434" max="7438" width="21.7109375" style="523" customWidth="1"/>
    <col min="7439" max="7680" width="11.42578125" style="523"/>
    <col min="7681" max="7681" width="9.85546875" style="523" customWidth="1"/>
    <col min="7682" max="7682" width="17.7109375" style="523" customWidth="1"/>
    <col min="7683" max="7687" width="21.7109375" style="523" customWidth="1"/>
    <col min="7688" max="7688" width="9.85546875" style="523" customWidth="1"/>
    <col min="7689" max="7689" width="17.7109375" style="523" customWidth="1"/>
    <col min="7690" max="7694" width="21.7109375" style="523" customWidth="1"/>
    <col min="7695" max="7936" width="11.42578125" style="523"/>
    <col min="7937" max="7937" width="9.85546875" style="523" customWidth="1"/>
    <col min="7938" max="7938" width="17.7109375" style="523" customWidth="1"/>
    <col min="7939" max="7943" width="21.7109375" style="523" customWidth="1"/>
    <col min="7944" max="7944" width="9.85546875" style="523" customWidth="1"/>
    <col min="7945" max="7945" width="17.7109375" style="523" customWidth="1"/>
    <col min="7946" max="7950" width="21.7109375" style="523" customWidth="1"/>
    <col min="7951" max="8192" width="11.42578125" style="523"/>
    <col min="8193" max="8193" width="9.85546875" style="523" customWidth="1"/>
    <col min="8194" max="8194" width="17.7109375" style="523" customWidth="1"/>
    <col min="8195" max="8199" width="21.7109375" style="523" customWidth="1"/>
    <col min="8200" max="8200" width="9.85546875" style="523" customWidth="1"/>
    <col min="8201" max="8201" width="17.7109375" style="523" customWidth="1"/>
    <col min="8202" max="8206" width="21.7109375" style="523" customWidth="1"/>
    <col min="8207" max="8448" width="11.42578125" style="523"/>
    <col min="8449" max="8449" width="9.85546875" style="523" customWidth="1"/>
    <col min="8450" max="8450" width="17.7109375" style="523" customWidth="1"/>
    <col min="8451" max="8455" width="21.7109375" style="523" customWidth="1"/>
    <col min="8456" max="8456" width="9.85546875" style="523" customWidth="1"/>
    <col min="8457" max="8457" width="17.7109375" style="523" customWidth="1"/>
    <col min="8458" max="8462" width="21.7109375" style="523" customWidth="1"/>
    <col min="8463" max="8704" width="11.42578125" style="523"/>
    <col min="8705" max="8705" width="9.85546875" style="523" customWidth="1"/>
    <col min="8706" max="8706" width="17.7109375" style="523" customWidth="1"/>
    <col min="8707" max="8711" width="21.7109375" style="523" customWidth="1"/>
    <col min="8712" max="8712" width="9.85546875" style="523" customWidth="1"/>
    <col min="8713" max="8713" width="17.7109375" style="523" customWidth="1"/>
    <col min="8714" max="8718" width="21.7109375" style="523" customWidth="1"/>
    <col min="8719" max="8960" width="11.42578125" style="523"/>
    <col min="8961" max="8961" width="9.85546875" style="523" customWidth="1"/>
    <col min="8962" max="8962" width="17.7109375" style="523" customWidth="1"/>
    <col min="8963" max="8967" width="21.7109375" style="523" customWidth="1"/>
    <col min="8968" max="8968" width="9.85546875" style="523" customWidth="1"/>
    <col min="8969" max="8969" width="17.7109375" style="523" customWidth="1"/>
    <col min="8970" max="8974" width="21.7109375" style="523" customWidth="1"/>
    <col min="8975" max="9216" width="11.42578125" style="523"/>
    <col min="9217" max="9217" width="9.85546875" style="523" customWidth="1"/>
    <col min="9218" max="9218" width="17.7109375" style="523" customWidth="1"/>
    <col min="9219" max="9223" width="21.7109375" style="523" customWidth="1"/>
    <col min="9224" max="9224" width="9.85546875" style="523" customWidth="1"/>
    <col min="9225" max="9225" width="17.7109375" style="523" customWidth="1"/>
    <col min="9226" max="9230" width="21.7109375" style="523" customWidth="1"/>
    <col min="9231" max="9472" width="11.42578125" style="523"/>
    <col min="9473" max="9473" width="9.85546875" style="523" customWidth="1"/>
    <col min="9474" max="9474" width="17.7109375" style="523" customWidth="1"/>
    <col min="9475" max="9479" width="21.7109375" style="523" customWidth="1"/>
    <col min="9480" max="9480" width="9.85546875" style="523" customWidth="1"/>
    <col min="9481" max="9481" width="17.7109375" style="523" customWidth="1"/>
    <col min="9482" max="9486" width="21.7109375" style="523" customWidth="1"/>
    <col min="9487" max="9728" width="11.42578125" style="523"/>
    <col min="9729" max="9729" width="9.85546875" style="523" customWidth="1"/>
    <col min="9730" max="9730" width="17.7109375" style="523" customWidth="1"/>
    <col min="9731" max="9735" width="21.7109375" style="523" customWidth="1"/>
    <col min="9736" max="9736" width="9.85546875" style="523" customWidth="1"/>
    <col min="9737" max="9737" width="17.7109375" style="523" customWidth="1"/>
    <col min="9738" max="9742" width="21.7109375" style="523" customWidth="1"/>
    <col min="9743" max="9984" width="11.42578125" style="523"/>
    <col min="9985" max="9985" width="9.85546875" style="523" customWidth="1"/>
    <col min="9986" max="9986" width="17.7109375" style="523" customWidth="1"/>
    <col min="9987" max="9991" width="21.7109375" style="523" customWidth="1"/>
    <col min="9992" max="9992" width="9.85546875" style="523" customWidth="1"/>
    <col min="9993" max="9993" width="17.7109375" style="523" customWidth="1"/>
    <col min="9994" max="9998" width="21.7109375" style="523" customWidth="1"/>
    <col min="9999" max="10240" width="11.42578125" style="523"/>
    <col min="10241" max="10241" width="9.85546875" style="523" customWidth="1"/>
    <col min="10242" max="10242" width="17.7109375" style="523" customWidth="1"/>
    <col min="10243" max="10247" width="21.7109375" style="523" customWidth="1"/>
    <col min="10248" max="10248" width="9.85546875" style="523" customWidth="1"/>
    <col min="10249" max="10249" width="17.7109375" style="523" customWidth="1"/>
    <col min="10250" max="10254" width="21.7109375" style="523" customWidth="1"/>
    <col min="10255" max="10496" width="11.42578125" style="523"/>
    <col min="10497" max="10497" width="9.85546875" style="523" customWidth="1"/>
    <col min="10498" max="10498" width="17.7109375" style="523" customWidth="1"/>
    <col min="10499" max="10503" width="21.7109375" style="523" customWidth="1"/>
    <col min="10504" max="10504" width="9.85546875" style="523" customWidth="1"/>
    <col min="10505" max="10505" width="17.7109375" style="523" customWidth="1"/>
    <col min="10506" max="10510" width="21.7109375" style="523" customWidth="1"/>
    <col min="10511" max="10752" width="11.42578125" style="523"/>
    <col min="10753" max="10753" width="9.85546875" style="523" customWidth="1"/>
    <col min="10754" max="10754" width="17.7109375" style="523" customWidth="1"/>
    <col min="10755" max="10759" width="21.7109375" style="523" customWidth="1"/>
    <col min="10760" max="10760" width="9.85546875" style="523" customWidth="1"/>
    <col min="10761" max="10761" width="17.7109375" style="523" customWidth="1"/>
    <col min="10762" max="10766" width="21.7109375" style="523" customWidth="1"/>
    <col min="10767" max="11008" width="11.42578125" style="523"/>
    <col min="11009" max="11009" width="9.85546875" style="523" customWidth="1"/>
    <col min="11010" max="11010" width="17.7109375" style="523" customWidth="1"/>
    <col min="11011" max="11015" width="21.7109375" style="523" customWidth="1"/>
    <col min="11016" max="11016" width="9.85546875" style="523" customWidth="1"/>
    <col min="11017" max="11017" width="17.7109375" style="523" customWidth="1"/>
    <col min="11018" max="11022" width="21.7109375" style="523" customWidth="1"/>
    <col min="11023" max="11264" width="11.42578125" style="523"/>
    <col min="11265" max="11265" width="9.85546875" style="523" customWidth="1"/>
    <col min="11266" max="11266" width="17.7109375" style="523" customWidth="1"/>
    <col min="11267" max="11271" width="21.7109375" style="523" customWidth="1"/>
    <col min="11272" max="11272" width="9.85546875" style="523" customWidth="1"/>
    <col min="11273" max="11273" width="17.7109375" style="523" customWidth="1"/>
    <col min="11274" max="11278" width="21.7109375" style="523" customWidth="1"/>
    <col min="11279" max="11520" width="11.42578125" style="523"/>
    <col min="11521" max="11521" width="9.85546875" style="523" customWidth="1"/>
    <col min="11522" max="11522" width="17.7109375" style="523" customWidth="1"/>
    <col min="11523" max="11527" width="21.7109375" style="523" customWidth="1"/>
    <col min="11528" max="11528" width="9.85546875" style="523" customWidth="1"/>
    <col min="11529" max="11529" width="17.7109375" style="523" customWidth="1"/>
    <col min="11530" max="11534" width="21.7109375" style="523" customWidth="1"/>
    <col min="11535" max="11776" width="11.42578125" style="523"/>
    <col min="11777" max="11777" width="9.85546875" style="523" customWidth="1"/>
    <col min="11778" max="11778" width="17.7109375" style="523" customWidth="1"/>
    <col min="11779" max="11783" width="21.7109375" style="523" customWidth="1"/>
    <col min="11784" max="11784" width="9.85546875" style="523" customWidth="1"/>
    <col min="11785" max="11785" width="17.7109375" style="523" customWidth="1"/>
    <col min="11786" max="11790" width="21.7109375" style="523" customWidth="1"/>
    <col min="11791" max="12032" width="11.42578125" style="523"/>
    <col min="12033" max="12033" width="9.85546875" style="523" customWidth="1"/>
    <col min="12034" max="12034" width="17.7109375" style="523" customWidth="1"/>
    <col min="12035" max="12039" width="21.7109375" style="523" customWidth="1"/>
    <col min="12040" max="12040" width="9.85546875" style="523" customWidth="1"/>
    <col min="12041" max="12041" width="17.7109375" style="523" customWidth="1"/>
    <col min="12042" max="12046" width="21.7109375" style="523" customWidth="1"/>
    <col min="12047" max="12288" width="11.42578125" style="523"/>
    <col min="12289" max="12289" width="9.85546875" style="523" customWidth="1"/>
    <col min="12290" max="12290" width="17.7109375" style="523" customWidth="1"/>
    <col min="12291" max="12295" width="21.7109375" style="523" customWidth="1"/>
    <col min="12296" max="12296" width="9.85546875" style="523" customWidth="1"/>
    <col min="12297" max="12297" width="17.7109375" style="523" customWidth="1"/>
    <col min="12298" max="12302" width="21.7109375" style="523" customWidth="1"/>
    <col min="12303" max="12544" width="11.42578125" style="523"/>
    <col min="12545" max="12545" width="9.85546875" style="523" customWidth="1"/>
    <col min="12546" max="12546" width="17.7109375" style="523" customWidth="1"/>
    <col min="12547" max="12551" width="21.7109375" style="523" customWidth="1"/>
    <col min="12552" max="12552" width="9.85546875" style="523" customWidth="1"/>
    <col min="12553" max="12553" width="17.7109375" style="523" customWidth="1"/>
    <col min="12554" max="12558" width="21.7109375" style="523" customWidth="1"/>
    <col min="12559" max="12800" width="11.42578125" style="523"/>
    <col min="12801" max="12801" width="9.85546875" style="523" customWidth="1"/>
    <col min="12802" max="12802" width="17.7109375" style="523" customWidth="1"/>
    <col min="12803" max="12807" width="21.7109375" style="523" customWidth="1"/>
    <col min="12808" max="12808" width="9.85546875" style="523" customWidth="1"/>
    <col min="12809" max="12809" width="17.7109375" style="523" customWidth="1"/>
    <col min="12810" max="12814" width="21.7109375" style="523" customWidth="1"/>
    <col min="12815" max="13056" width="11.42578125" style="523"/>
    <col min="13057" max="13057" width="9.85546875" style="523" customWidth="1"/>
    <col min="13058" max="13058" width="17.7109375" style="523" customWidth="1"/>
    <col min="13059" max="13063" width="21.7109375" style="523" customWidth="1"/>
    <col min="13064" max="13064" width="9.85546875" style="523" customWidth="1"/>
    <col min="13065" max="13065" width="17.7109375" style="523" customWidth="1"/>
    <col min="13066" max="13070" width="21.7109375" style="523" customWidth="1"/>
    <col min="13071" max="13312" width="11.42578125" style="523"/>
    <col min="13313" max="13313" width="9.85546875" style="523" customWidth="1"/>
    <col min="13314" max="13314" width="17.7109375" style="523" customWidth="1"/>
    <col min="13315" max="13319" width="21.7109375" style="523" customWidth="1"/>
    <col min="13320" max="13320" width="9.85546875" style="523" customWidth="1"/>
    <col min="13321" max="13321" width="17.7109375" style="523" customWidth="1"/>
    <col min="13322" max="13326" width="21.7109375" style="523" customWidth="1"/>
    <col min="13327" max="13568" width="11.42578125" style="523"/>
    <col min="13569" max="13569" width="9.85546875" style="523" customWidth="1"/>
    <col min="13570" max="13570" width="17.7109375" style="523" customWidth="1"/>
    <col min="13571" max="13575" width="21.7109375" style="523" customWidth="1"/>
    <col min="13576" max="13576" width="9.85546875" style="523" customWidth="1"/>
    <col min="13577" max="13577" width="17.7109375" style="523" customWidth="1"/>
    <col min="13578" max="13582" width="21.7109375" style="523" customWidth="1"/>
    <col min="13583" max="13824" width="11.42578125" style="523"/>
    <col min="13825" max="13825" width="9.85546875" style="523" customWidth="1"/>
    <col min="13826" max="13826" width="17.7109375" style="523" customWidth="1"/>
    <col min="13827" max="13831" width="21.7109375" style="523" customWidth="1"/>
    <col min="13832" max="13832" width="9.85546875" style="523" customWidth="1"/>
    <col min="13833" max="13833" width="17.7109375" style="523" customWidth="1"/>
    <col min="13834" max="13838" width="21.7109375" style="523" customWidth="1"/>
    <col min="13839" max="14080" width="11.42578125" style="523"/>
    <col min="14081" max="14081" width="9.85546875" style="523" customWidth="1"/>
    <col min="14082" max="14082" width="17.7109375" style="523" customWidth="1"/>
    <col min="14083" max="14087" width="21.7109375" style="523" customWidth="1"/>
    <col min="14088" max="14088" width="9.85546875" style="523" customWidth="1"/>
    <col min="14089" max="14089" width="17.7109375" style="523" customWidth="1"/>
    <col min="14090" max="14094" width="21.7109375" style="523" customWidth="1"/>
    <col min="14095" max="14336" width="11.42578125" style="523"/>
    <col min="14337" max="14337" width="9.85546875" style="523" customWidth="1"/>
    <col min="14338" max="14338" width="17.7109375" style="523" customWidth="1"/>
    <col min="14339" max="14343" width="21.7109375" style="523" customWidth="1"/>
    <col min="14344" max="14344" width="9.85546875" style="523" customWidth="1"/>
    <col min="14345" max="14345" width="17.7109375" style="523" customWidth="1"/>
    <col min="14346" max="14350" width="21.7109375" style="523" customWidth="1"/>
    <col min="14351" max="14592" width="11.42578125" style="523"/>
    <col min="14593" max="14593" width="9.85546875" style="523" customWidth="1"/>
    <col min="14594" max="14594" width="17.7109375" style="523" customWidth="1"/>
    <col min="14595" max="14599" width="21.7109375" style="523" customWidth="1"/>
    <col min="14600" max="14600" width="9.85546875" style="523" customWidth="1"/>
    <col min="14601" max="14601" width="17.7109375" style="523" customWidth="1"/>
    <col min="14602" max="14606" width="21.7109375" style="523" customWidth="1"/>
    <col min="14607" max="14848" width="11.42578125" style="523"/>
    <col min="14849" max="14849" width="9.85546875" style="523" customWidth="1"/>
    <col min="14850" max="14850" width="17.7109375" style="523" customWidth="1"/>
    <col min="14851" max="14855" width="21.7109375" style="523" customWidth="1"/>
    <col min="14856" max="14856" width="9.85546875" style="523" customWidth="1"/>
    <col min="14857" max="14857" width="17.7109375" style="523" customWidth="1"/>
    <col min="14858" max="14862" width="21.7109375" style="523" customWidth="1"/>
    <col min="14863" max="15104" width="11.42578125" style="523"/>
    <col min="15105" max="15105" width="9.85546875" style="523" customWidth="1"/>
    <col min="15106" max="15106" width="17.7109375" style="523" customWidth="1"/>
    <col min="15107" max="15111" width="21.7109375" style="523" customWidth="1"/>
    <col min="15112" max="15112" width="9.85546875" style="523" customWidth="1"/>
    <col min="15113" max="15113" width="17.7109375" style="523" customWidth="1"/>
    <col min="15114" max="15118" width="21.7109375" style="523" customWidth="1"/>
    <col min="15119" max="15360" width="11.42578125" style="523"/>
    <col min="15361" max="15361" width="9.85546875" style="523" customWidth="1"/>
    <col min="15362" max="15362" width="17.7109375" style="523" customWidth="1"/>
    <col min="15363" max="15367" width="21.7109375" style="523" customWidth="1"/>
    <col min="15368" max="15368" width="9.85546875" style="523" customWidth="1"/>
    <col min="15369" max="15369" width="17.7109375" style="523" customWidth="1"/>
    <col min="15370" max="15374" width="21.7109375" style="523" customWidth="1"/>
    <col min="15375" max="15616" width="11.42578125" style="523"/>
    <col min="15617" max="15617" width="9.85546875" style="523" customWidth="1"/>
    <col min="15618" max="15618" width="17.7109375" style="523" customWidth="1"/>
    <col min="15619" max="15623" width="21.7109375" style="523" customWidth="1"/>
    <col min="15624" max="15624" width="9.85546875" style="523" customWidth="1"/>
    <col min="15625" max="15625" width="17.7109375" style="523" customWidth="1"/>
    <col min="15626" max="15630" width="21.7109375" style="523" customWidth="1"/>
    <col min="15631" max="15872" width="11.42578125" style="523"/>
    <col min="15873" max="15873" width="9.85546875" style="523" customWidth="1"/>
    <col min="15874" max="15874" width="17.7109375" style="523" customWidth="1"/>
    <col min="15875" max="15879" width="21.7109375" style="523" customWidth="1"/>
    <col min="15880" max="15880" width="9.85546875" style="523" customWidth="1"/>
    <col min="15881" max="15881" width="17.7109375" style="523" customWidth="1"/>
    <col min="15882" max="15886" width="21.7109375" style="523" customWidth="1"/>
    <col min="15887" max="16128" width="11.42578125" style="523"/>
    <col min="16129" max="16129" width="9.85546875" style="523" customWidth="1"/>
    <col min="16130" max="16130" width="17.7109375" style="523" customWidth="1"/>
    <col min="16131" max="16135" width="21.7109375" style="523" customWidth="1"/>
    <col min="16136" max="16136" width="9.85546875" style="523" customWidth="1"/>
    <col min="16137" max="16137" width="17.7109375" style="523" customWidth="1"/>
    <col min="16138" max="16142" width="21.7109375" style="523" customWidth="1"/>
    <col min="16143" max="16384" width="11.42578125" style="523"/>
  </cols>
  <sheetData>
    <row r="1" spans="1:14" ht="15" customHeight="1">
      <c r="A1" s="919" t="s">
        <v>1821</v>
      </c>
    </row>
    <row r="2" spans="1:14" s="499" customFormat="1" ht="15" customHeight="1">
      <c r="A2" s="1124" t="s">
        <v>165</v>
      </c>
      <c r="B2" s="1124"/>
      <c r="C2" s="1124"/>
      <c r="D2" s="1124"/>
      <c r="E2" s="1124"/>
      <c r="F2" s="1124"/>
      <c r="G2" s="1124"/>
      <c r="H2" s="1124" t="s">
        <v>165</v>
      </c>
      <c r="I2" s="1124"/>
      <c r="J2" s="1124"/>
      <c r="K2" s="1124"/>
      <c r="L2" s="1124"/>
      <c r="M2" s="1124"/>
      <c r="N2" s="1124"/>
    </row>
    <row r="3" spans="1:14" s="499" customFormat="1" ht="15" customHeight="1">
      <c r="A3" s="1124" t="s">
        <v>1133</v>
      </c>
      <c r="B3" s="1124"/>
      <c r="C3" s="1124"/>
      <c r="D3" s="1124"/>
      <c r="E3" s="1124"/>
      <c r="F3" s="1124"/>
      <c r="G3" s="1124"/>
      <c r="H3" s="1124" t="s">
        <v>1133</v>
      </c>
      <c r="I3" s="1124"/>
      <c r="J3" s="1124"/>
      <c r="K3" s="1124"/>
      <c r="L3" s="1124"/>
      <c r="M3" s="1124"/>
      <c r="N3" s="1124"/>
    </row>
    <row r="4" spans="1:14" s="499" customFormat="1" ht="15" customHeight="1">
      <c r="A4" s="1387" t="s">
        <v>214</v>
      </c>
      <c r="B4" s="1387"/>
      <c r="C4" s="1387"/>
      <c r="D4" s="1387"/>
      <c r="E4" s="1387"/>
      <c r="F4" s="1387"/>
      <c r="G4" s="1387"/>
      <c r="H4" s="1387" t="s">
        <v>214</v>
      </c>
      <c r="I4" s="1387"/>
      <c r="J4" s="1387"/>
      <c r="K4" s="1387"/>
      <c r="L4" s="1387"/>
      <c r="M4" s="1387"/>
      <c r="N4" s="1387"/>
    </row>
    <row r="5" spans="1:14" s="499" customFormat="1" ht="20.100000000000001" customHeight="1">
      <c r="A5" s="1340" t="s">
        <v>453</v>
      </c>
      <c r="B5" s="1340"/>
      <c r="C5" s="1340"/>
      <c r="D5" s="1125"/>
      <c r="E5" s="1340"/>
      <c r="F5" s="1340"/>
      <c r="G5" s="1340"/>
      <c r="H5" s="1340" t="s">
        <v>453</v>
      </c>
      <c r="I5" s="1340"/>
      <c r="J5" s="1340"/>
      <c r="K5" s="1340"/>
      <c r="L5" s="1340"/>
      <c r="M5" s="1340"/>
      <c r="N5" s="1340"/>
    </row>
    <row r="6" spans="1:14" s="499" customFormat="1" ht="6" customHeight="1">
      <c r="A6" s="1114" t="s">
        <v>57</v>
      </c>
      <c r="B6" s="1115"/>
      <c r="C6" s="1347" t="s">
        <v>181</v>
      </c>
      <c r="D6" s="1389" t="s">
        <v>329</v>
      </c>
      <c r="E6" s="845" t="s">
        <v>961</v>
      </c>
      <c r="F6" s="1107" t="s">
        <v>394</v>
      </c>
      <c r="G6" s="844" t="s">
        <v>961</v>
      </c>
      <c r="H6" s="1114" t="s">
        <v>57</v>
      </c>
      <c r="I6" s="1115"/>
      <c r="J6" s="1389" t="s">
        <v>181</v>
      </c>
      <c r="K6" s="1389" t="s">
        <v>329</v>
      </c>
      <c r="L6" s="504" t="s">
        <v>961</v>
      </c>
      <c r="M6" s="1107" t="s">
        <v>394</v>
      </c>
      <c r="N6" s="844" t="s">
        <v>961</v>
      </c>
    </row>
    <row r="7" spans="1:14" s="499" customFormat="1" ht="6" customHeight="1">
      <c r="A7" s="1342"/>
      <c r="B7" s="1117"/>
      <c r="C7" s="1151"/>
      <c r="D7" s="1149"/>
      <c r="E7" s="843"/>
      <c r="F7" s="1149"/>
      <c r="G7" s="842"/>
      <c r="H7" s="1342"/>
      <c r="I7" s="1117"/>
      <c r="J7" s="1149"/>
      <c r="K7" s="1149"/>
      <c r="L7" s="847"/>
      <c r="M7" s="1149"/>
      <c r="N7" s="842"/>
    </row>
    <row r="8" spans="1:14" s="499" customFormat="1" ht="6" customHeight="1">
      <c r="A8" s="1342"/>
      <c r="B8" s="1117"/>
      <c r="C8" s="1151"/>
      <c r="D8" s="1149"/>
      <c r="E8" s="843"/>
      <c r="F8" s="1149"/>
      <c r="G8" s="842"/>
      <c r="H8" s="1342"/>
      <c r="I8" s="1117"/>
      <c r="J8" s="1149"/>
      <c r="K8" s="1149"/>
      <c r="L8" s="847"/>
      <c r="M8" s="1149"/>
      <c r="N8" s="842"/>
    </row>
    <row r="9" spans="1:14" s="499" customFormat="1" ht="6" customHeight="1">
      <c r="A9" s="1342"/>
      <c r="B9" s="1117"/>
      <c r="C9" s="1151"/>
      <c r="D9" s="1149"/>
      <c r="E9" s="843"/>
      <c r="F9" s="1149"/>
      <c r="G9" s="842"/>
      <c r="H9" s="1342"/>
      <c r="I9" s="1117"/>
      <c r="J9" s="1149"/>
      <c r="K9" s="1149"/>
      <c r="L9" s="847"/>
      <c r="M9" s="1149"/>
      <c r="N9" s="842"/>
    </row>
    <row r="10" spans="1:14" s="499" customFormat="1" ht="6" customHeight="1">
      <c r="A10" s="1342"/>
      <c r="B10" s="1117"/>
      <c r="C10" s="1151"/>
      <c r="D10" s="1149"/>
      <c r="E10" s="843"/>
      <c r="F10" s="1149"/>
      <c r="G10" s="842"/>
      <c r="H10" s="1342"/>
      <c r="I10" s="1117"/>
      <c r="J10" s="1149"/>
      <c r="K10" s="1149"/>
      <c r="L10" s="847"/>
      <c r="M10" s="1149"/>
      <c r="N10" s="842"/>
    </row>
    <row r="11" spans="1:14" s="499" customFormat="1" ht="6" customHeight="1">
      <c r="A11" s="1342"/>
      <c r="B11" s="1117"/>
      <c r="C11" s="1151"/>
      <c r="D11" s="1149"/>
      <c r="E11" s="1336" t="s">
        <v>587</v>
      </c>
      <c r="F11" s="1149"/>
      <c r="G11" s="1335" t="s">
        <v>788</v>
      </c>
      <c r="H11" s="1342"/>
      <c r="I11" s="1117"/>
      <c r="J11" s="1149"/>
      <c r="K11" s="1149"/>
      <c r="L11" s="1345" t="s">
        <v>587</v>
      </c>
      <c r="M11" s="1149"/>
      <c r="N11" s="1335" t="s">
        <v>788</v>
      </c>
    </row>
    <row r="12" spans="1:14" s="499" customFormat="1" ht="6" customHeight="1">
      <c r="A12" s="1342"/>
      <c r="B12" s="1117"/>
      <c r="C12" s="1151"/>
      <c r="D12" s="1149"/>
      <c r="E12" s="1336"/>
      <c r="F12" s="1149"/>
      <c r="G12" s="1335"/>
      <c r="H12" s="1342"/>
      <c r="I12" s="1117"/>
      <c r="J12" s="1149"/>
      <c r="K12" s="1149"/>
      <c r="L12" s="1345"/>
      <c r="M12" s="1149"/>
      <c r="N12" s="1335"/>
    </row>
    <row r="13" spans="1:14" s="499" customFormat="1" ht="6" customHeight="1">
      <c r="A13" s="1342"/>
      <c r="B13" s="1117"/>
      <c r="C13" s="1151"/>
      <c r="D13" s="1149"/>
      <c r="E13" s="1336" t="s">
        <v>1125</v>
      </c>
      <c r="F13" s="1149"/>
      <c r="G13" s="1335"/>
      <c r="H13" s="1342"/>
      <c r="I13" s="1117"/>
      <c r="J13" s="1149"/>
      <c r="K13" s="1149"/>
      <c r="L13" s="1345" t="s">
        <v>1125</v>
      </c>
      <c r="M13" s="1149"/>
      <c r="N13" s="1335"/>
    </row>
    <row r="14" spans="1:14" s="499" customFormat="1" ht="6" customHeight="1">
      <c r="A14" s="1342"/>
      <c r="B14" s="1117"/>
      <c r="C14" s="1151"/>
      <c r="D14" s="1149"/>
      <c r="E14" s="1336"/>
      <c r="F14" s="1149"/>
      <c r="G14" s="1335" t="s">
        <v>734</v>
      </c>
      <c r="H14" s="1342"/>
      <c r="I14" s="1117"/>
      <c r="J14" s="1149"/>
      <c r="K14" s="1149"/>
      <c r="L14" s="1345"/>
      <c r="M14" s="1149"/>
      <c r="N14" s="1335" t="s">
        <v>734</v>
      </c>
    </row>
    <row r="15" spans="1:14" s="499" customFormat="1" ht="6" customHeight="1">
      <c r="A15" s="1342"/>
      <c r="B15" s="1117"/>
      <c r="C15" s="1151"/>
      <c r="D15" s="1149"/>
      <c r="E15" s="1336" t="s">
        <v>588</v>
      </c>
      <c r="F15" s="1149"/>
      <c r="G15" s="1335"/>
      <c r="H15" s="1342"/>
      <c r="I15" s="1117"/>
      <c r="J15" s="1149"/>
      <c r="K15" s="1149"/>
      <c r="L15" s="1345" t="s">
        <v>588</v>
      </c>
      <c r="M15" s="1149"/>
      <c r="N15" s="1335"/>
    </row>
    <row r="16" spans="1:14" s="499" customFormat="1" ht="6" customHeight="1">
      <c r="A16" s="1342"/>
      <c r="B16" s="1117"/>
      <c r="C16" s="1151"/>
      <c r="D16" s="1149"/>
      <c r="E16" s="1336"/>
      <c r="F16" s="1149"/>
      <c r="G16" s="842"/>
      <c r="H16" s="1342"/>
      <c r="I16" s="1117"/>
      <c r="J16" s="1149"/>
      <c r="K16" s="1149"/>
      <c r="L16" s="1345"/>
      <c r="M16" s="1149"/>
      <c r="N16" s="842"/>
    </row>
    <row r="17" spans="1:15" s="499" customFormat="1" ht="6" customHeight="1">
      <c r="A17" s="1342"/>
      <c r="B17" s="1117"/>
      <c r="C17" s="1151"/>
      <c r="D17" s="1149"/>
      <c r="E17" s="1336"/>
      <c r="F17" s="1149"/>
      <c r="G17" s="842"/>
      <c r="H17" s="1342"/>
      <c r="I17" s="1117"/>
      <c r="J17" s="1149"/>
      <c r="K17" s="1149"/>
      <c r="L17" s="1345"/>
      <c r="M17" s="1149"/>
      <c r="N17" s="842"/>
    </row>
    <row r="18" spans="1:15" s="499" customFormat="1" ht="6" customHeight="1">
      <c r="A18" s="1342"/>
      <c r="B18" s="1117"/>
      <c r="C18" s="1151"/>
      <c r="D18" s="1149"/>
      <c r="E18" s="1336"/>
      <c r="F18" s="1149"/>
      <c r="G18" s="842"/>
      <c r="H18" s="1342"/>
      <c r="I18" s="1117"/>
      <c r="J18" s="1149"/>
      <c r="K18" s="1149"/>
      <c r="L18" s="1345"/>
      <c r="M18" s="1149"/>
      <c r="N18" s="842"/>
    </row>
    <row r="19" spans="1:15" s="499" customFormat="1" ht="6" customHeight="1">
      <c r="A19" s="1342"/>
      <c r="B19" s="1117"/>
      <c r="C19" s="1151"/>
      <c r="D19" s="1149"/>
      <c r="E19" s="843"/>
      <c r="F19" s="1149"/>
      <c r="G19" s="842"/>
      <c r="H19" s="1342"/>
      <c r="I19" s="1117"/>
      <c r="J19" s="1149"/>
      <c r="K19" s="1149"/>
      <c r="L19" s="847"/>
      <c r="M19" s="1149"/>
      <c r="N19" s="842"/>
    </row>
    <row r="20" spans="1:15" s="499" customFormat="1" ht="6" customHeight="1">
      <c r="A20" s="1342"/>
      <c r="B20" s="1117"/>
      <c r="C20" s="1151"/>
      <c r="D20" s="1149"/>
      <c r="E20" s="843"/>
      <c r="F20" s="1149"/>
      <c r="G20" s="842"/>
      <c r="H20" s="1342"/>
      <c r="I20" s="1117"/>
      <c r="J20" s="1149"/>
      <c r="K20" s="1149"/>
      <c r="L20" s="847"/>
      <c r="M20" s="1149"/>
      <c r="N20" s="842"/>
    </row>
    <row r="21" spans="1:15" s="499" customFormat="1" ht="6" customHeight="1">
      <c r="A21" s="1342"/>
      <c r="B21" s="1117"/>
      <c r="C21" s="1152"/>
      <c r="D21" s="1150"/>
      <c r="E21" s="529"/>
      <c r="F21" s="1150"/>
      <c r="G21" s="506"/>
      <c r="H21" s="1342"/>
      <c r="I21" s="1117"/>
      <c r="J21" s="1150"/>
      <c r="K21" s="1150"/>
      <c r="L21" s="505"/>
      <c r="M21" s="1150"/>
      <c r="N21" s="506"/>
    </row>
    <row r="22" spans="1:15" s="499" customFormat="1" ht="18" customHeight="1">
      <c r="A22" s="1119"/>
      <c r="B22" s="1120"/>
      <c r="C22" s="1122" t="s">
        <v>232</v>
      </c>
      <c r="D22" s="1119"/>
      <c r="E22" s="530">
        <v>1000</v>
      </c>
      <c r="F22" s="1121" t="s">
        <v>417</v>
      </c>
      <c r="G22" s="1122"/>
      <c r="H22" s="1119"/>
      <c r="I22" s="1120"/>
      <c r="J22" s="1122" t="s">
        <v>232</v>
      </c>
      <c r="K22" s="1122"/>
      <c r="L22" s="530">
        <v>1000</v>
      </c>
      <c r="M22" s="1121" t="s">
        <v>417</v>
      </c>
      <c r="N22" s="1122"/>
    </row>
    <row r="23" spans="1:15" s="499" customFormat="1" ht="30.95" customHeight="1">
      <c r="A23" s="1388" t="s">
        <v>299</v>
      </c>
      <c r="B23" s="1388"/>
      <c r="C23" s="1388"/>
      <c r="D23" s="1388"/>
      <c r="E23" s="1388"/>
      <c r="F23" s="1388"/>
      <c r="G23" s="1388"/>
      <c r="H23" s="1388" t="s">
        <v>1061</v>
      </c>
      <c r="I23" s="1388"/>
      <c r="J23" s="1388"/>
      <c r="K23" s="1388"/>
      <c r="L23" s="1388"/>
      <c r="M23" s="1388"/>
      <c r="N23" s="1388"/>
    </row>
    <row r="24" spans="1:15" s="499" customFormat="1" ht="18.95" customHeight="1">
      <c r="A24" s="507">
        <v>2013</v>
      </c>
      <c r="B24" s="508" t="s">
        <v>366</v>
      </c>
      <c r="C24" s="531">
        <v>22631</v>
      </c>
      <c r="D24" s="531">
        <v>5291622</v>
      </c>
      <c r="E24" s="531">
        <v>8130503</v>
      </c>
      <c r="F24" s="532">
        <v>247889.1</v>
      </c>
      <c r="G24" s="532">
        <v>1637570.9</v>
      </c>
      <c r="H24" s="507">
        <v>2013</v>
      </c>
      <c r="I24" s="508" t="s">
        <v>366</v>
      </c>
      <c r="J24" s="531">
        <v>63</v>
      </c>
      <c r="K24" s="531">
        <v>10065</v>
      </c>
      <c r="L24" s="531">
        <v>15833</v>
      </c>
      <c r="M24" s="532">
        <v>501.1</v>
      </c>
      <c r="N24" s="532">
        <v>3027.3</v>
      </c>
    </row>
    <row r="25" spans="1:15" s="499" customFormat="1" ht="11.45" customHeight="1">
      <c r="A25" s="507">
        <v>2014</v>
      </c>
      <c r="B25" s="508" t="s">
        <v>366</v>
      </c>
      <c r="C25" s="531">
        <v>22544</v>
      </c>
      <c r="D25" s="531">
        <v>5341787</v>
      </c>
      <c r="E25" s="531">
        <v>8215034</v>
      </c>
      <c r="F25" s="532">
        <v>257262.9</v>
      </c>
      <c r="G25" s="532">
        <v>1652194.9</v>
      </c>
      <c r="H25" s="507">
        <v>2014</v>
      </c>
      <c r="I25" s="508" t="s">
        <v>366</v>
      </c>
      <c r="J25" s="531">
        <v>64</v>
      </c>
      <c r="K25" s="531">
        <v>10284</v>
      </c>
      <c r="L25" s="531">
        <v>16254</v>
      </c>
      <c r="M25" s="532">
        <v>522.6</v>
      </c>
      <c r="N25" s="532">
        <v>3093.2</v>
      </c>
      <c r="O25" s="671"/>
    </row>
    <row r="26" spans="1:15" s="499" customFormat="1" ht="16.7" customHeight="1">
      <c r="A26" s="507">
        <v>2014</v>
      </c>
      <c r="B26" s="512" t="s">
        <v>947</v>
      </c>
      <c r="C26" s="531">
        <v>22635</v>
      </c>
      <c r="D26" s="531">
        <v>5316924</v>
      </c>
      <c r="E26" s="531">
        <v>677775</v>
      </c>
      <c r="F26" s="532">
        <v>23346.9</v>
      </c>
      <c r="G26" s="532">
        <v>135686.29999999999</v>
      </c>
      <c r="H26" s="507">
        <v>2014</v>
      </c>
      <c r="I26" s="512" t="s">
        <v>947</v>
      </c>
      <c r="J26" s="531">
        <v>64</v>
      </c>
      <c r="K26" s="531">
        <v>10224</v>
      </c>
      <c r="L26" s="531">
        <v>1338</v>
      </c>
      <c r="M26" s="532">
        <v>40.700000000000003</v>
      </c>
      <c r="N26" s="532">
        <v>282.39999999999998</v>
      </c>
      <c r="O26" s="671"/>
    </row>
    <row r="27" spans="1:15" s="499" customFormat="1" ht="11.45" customHeight="1">
      <c r="A27" s="507"/>
      <c r="B27" s="512" t="s">
        <v>948</v>
      </c>
      <c r="C27" s="531">
        <v>22624</v>
      </c>
      <c r="D27" s="531">
        <v>5328983</v>
      </c>
      <c r="E27" s="531">
        <v>650757</v>
      </c>
      <c r="F27" s="532">
        <v>22678.6</v>
      </c>
      <c r="G27" s="532">
        <v>137225.29999999999</v>
      </c>
      <c r="H27" s="507"/>
      <c r="I27" s="512" t="s">
        <v>948</v>
      </c>
      <c r="J27" s="531">
        <v>64</v>
      </c>
      <c r="K27" s="531">
        <v>10245</v>
      </c>
      <c r="L27" s="531">
        <v>1279</v>
      </c>
      <c r="M27" s="532">
        <v>45.2</v>
      </c>
      <c r="N27" s="532">
        <v>271.10000000000002</v>
      </c>
      <c r="O27" s="671"/>
    </row>
    <row r="28" spans="1:15" s="499" customFormat="1" ht="11.45" customHeight="1">
      <c r="A28" s="507"/>
      <c r="B28" s="512" t="s">
        <v>949</v>
      </c>
      <c r="C28" s="531">
        <v>22596</v>
      </c>
      <c r="D28" s="531">
        <v>5355487</v>
      </c>
      <c r="E28" s="531">
        <v>728645</v>
      </c>
      <c r="F28" s="532">
        <v>21060.400000000001</v>
      </c>
      <c r="G28" s="532">
        <v>143825</v>
      </c>
      <c r="H28" s="507"/>
      <c r="I28" s="512" t="s">
        <v>949</v>
      </c>
      <c r="J28" s="531">
        <v>64</v>
      </c>
      <c r="K28" s="531">
        <v>10288</v>
      </c>
      <c r="L28" s="531">
        <v>1406</v>
      </c>
      <c r="M28" s="532">
        <v>40.5</v>
      </c>
      <c r="N28" s="532">
        <v>298.7</v>
      </c>
      <c r="O28" s="671"/>
    </row>
    <row r="29" spans="1:15" s="499" customFormat="1" ht="11.45" customHeight="1">
      <c r="A29" s="507"/>
      <c r="B29" s="512" t="s">
        <v>281</v>
      </c>
      <c r="C29" s="531">
        <v>22563</v>
      </c>
      <c r="D29" s="531">
        <v>5377566</v>
      </c>
      <c r="E29" s="531">
        <v>615116</v>
      </c>
      <c r="F29" s="532">
        <v>19974</v>
      </c>
      <c r="G29" s="532">
        <v>121160.5</v>
      </c>
      <c r="H29" s="507"/>
      <c r="I29" s="512" t="s">
        <v>281</v>
      </c>
      <c r="J29" s="531">
        <v>64</v>
      </c>
      <c r="K29" s="531">
        <v>10356</v>
      </c>
      <c r="L29" s="531">
        <v>1270</v>
      </c>
      <c r="M29" s="532">
        <v>39.799999999999997</v>
      </c>
      <c r="N29" s="532">
        <v>259</v>
      </c>
      <c r="O29" s="671"/>
    </row>
    <row r="30" spans="1:15" s="499" customFormat="1" ht="11.45" customHeight="1">
      <c r="A30" s="507"/>
      <c r="B30" s="512" t="s">
        <v>249</v>
      </c>
      <c r="C30" s="531">
        <v>22537</v>
      </c>
      <c r="D30" s="531">
        <v>5395303</v>
      </c>
      <c r="E30" s="531">
        <v>712033</v>
      </c>
      <c r="F30" s="532">
        <v>20041.099999999999</v>
      </c>
      <c r="G30" s="532">
        <v>149350.79999999999</v>
      </c>
      <c r="H30" s="507"/>
      <c r="I30" s="512" t="s">
        <v>249</v>
      </c>
      <c r="J30" s="531">
        <v>64</v>
      </c>
      <c r="K30" s="531">
        <v>10398</v>
      </c>
      <c r="L30" s="531">
        <v>1376</v>
      </c>
      <c r="M30" s="532">
        <v>39.700000000000003</v>
      </c>
      <c r="N30" s="532">
        <v>298.60000000000002</v>
      </c>
      <c r="O30" s="671"/>
    </row>
    <row r="31" spans="1:15" s="499" customFormat="1" ht="11.45" customHeight="1">
      <c r="A31" s="507"/>
      <c r="B31" s="512" t="s">
        <v>250</v>
      </c>
      <c r="C31" s="531">
        <v>22522</v>
      </c>
      <c r="D31" s="531">
        <v>5383916</v>
      </c>
      <c r="E31" s="531">
        <v>728793</v>
      </c>
      <c r="F31" s="532">
        <v>20583.5</v>
      </c>
      <c r="G31" s="532">
        <v>146993.60000000001</v>
      </c>
      <c r="H31" s="507"/>
      <c r="I31" s="512" t="s">
        <v>250</v>
      </c>
      <c r="J31" s="531">
        <v>64</v>
      </c>
      <c r="K31" s="531">
        <v>10367</v>
      </c>
      <c r="L31" s="531">
        <v>1405</v>
      </c>
      <c r="M31" s="532">
        <v>43.3</v>
      </c>
      <c r="N31" s="532">
        <v>292.60000000000002</v>
      </c>
      <c r="O31" s="671"/>
    </row>
    <row r="32" spans="1:15" s="499" customFormat="1" ht="11.45" customHeight="1">
      <c r="A32" s="507"/>
      <c r="B32" s="512" t="s">
        <v>251</v>
      </c>
      <c r="C32" s="531">
        <v>22514</v>
      </c>
      <c r="D32" s="531">
        <v>5378466</v>
      </c>
      <c r="E32" s="531">
        <v>701473</v>
      </c>
      <c r="F32" s="532">
        <v>26725.599999999999</v>
      </c>
      <c r="G32" s="532">
        <v>141875</v>
      </c>
      <c r="H32" s="507"/>
      <c r="I32" s="512" t="s">
        <v>251</v>
      </c>
      <c r="J32" s="531">
        <v>64</v>
      </c>
      <c r="K32" s="531">
        <v>10331</v>
      </c>
      <c r="L32" s="531">
        <v>1372</v>
      </c>
      <c r="M32" s="532">
        <v>60.1</v>
      </c>
      <c r="N32" s="532">
        <v>265.7</v>
      </c>
      <c r="O32" s="671"/>
    </row>
    <row r="33" spans="1:15" s="499" customFormat="1" ht="11.45" customHeight="1">
      <c r="A33" s="507"/>
      <c r="B33" s="512" t="s">
        <v>888</v>
      </c>
      <c r="C33" s="531">
        <v>22506</v>
      </c>
      <c r="D33" s="531">
        <v>5357196</v>
      </c>
      <c r="E33" s="531">
        <v>606431</v>
      </c>
      <c r="F33" s="532">
        <v>21129.599999999999</v>
      </c>
      <c r="G33" s="532">
        <v>133882.70000000001</v>
      </c>
      <c r="H33" s="507"/>
      <c r="I33" s="512" t="s">
        <v>888</v>
      </c>
      <c r="J33" s="531">
        <v>64</v>
      </c>
      <c r="K33" s="531">
        <v>10308</v>
      </c>
      <c r="L33" s="531">
        <v>1276</v>
      </c>
      <c r="M33" s="532">
        <v>41.1</v>
      </c>
      <c r="N33" s="532">
        <v>190.1</v>
      </c>
      <c r="O33" s="671"/>
    </row>
    <row r="34" spans="1:15" s="499" customFormat="1" ht="16.7" customHeight="1">
      <c r="A34" s="507">
        <v>2015</v>
      </c>
      <c r="B34" s="512" t="s">
        <v>1145</v>
      </c>
      <c r="C34" s="531">
        <v>22362</v>
      </c>
      <c r="D34" s="531">
        <v>5343538</v>
      </c>
      <c r="E34" s="531">
        <v>679177</v>
      </c>
      <c r="F34" s="532">
        <v>20722.5</v>
      </c>
      <c r="G34" s="532">
        <v>124938.5</v>
      </c>
      <c r="H34" s="507">
        <v>2015</v>
      </c>
      <c r="I34" s="512" t="s">
        <v>1145</v>
      </c>
      <c r="J34" s="531">
        <v>63</v>
      </c>
      <c r="K34" s="531">
        <v>10251</v>
      </c>
      <c r="L34" s="531">
        <v>1362</v>
      </c>
      <c r="M34" s="532">
        <v>40.9</v>
      </c>
      <c r="N34" s="532">
        <v>173.3</v>
      </c>
      <c r="O34" s="671"/>
    </row>
    <row r="35" spans="1:15" s="499" customFormat="1" ht="11.45" customHeight="1">
      <c r="A35" s="507"/>
      <c r="B35" s="512" t="s">
        <v>83</v>
      </c>
      <c r="C35" s="531">
        <v>22609</v>
      </c>
      <c r="D35" s="531">
        <v>5356715</v>
      </c>
      <c r="E35" s="531">
        <v>680575</v>
      </c>
      <c r="F35" s="532">
        <v>20040.3</v>
      </c>
      <c r="G35" s="532">
        <v>131972.70000000001</v>
      </c>
      <c r="H35" s="507"/>
      <c r="I35" s="512" t="s">
        <v>83</v>
      </c>
      <c r="J35" s="531">
        <v>63</v>
      </c>
      <c r="K35" s="531">
        <v>10208</v>
      </c>
      <c r="L35" s="531">
        <v>1322</v>
      </c>
      <c r="M35" s="532">
        <v>39.700000000000003</v>
      </c>
      <c r="N35" s="532">
        <v>183.6</v>
      </c>
      <c r="O35" s="671"/>
    </row>
    <row r="36" spans="1:15" s="499" customFormat="1" ht="11.45" customHeight="1">
      <c r="A36" s="507"/>
      <c r="B36" s="512" t="s">
        <v>89</v>
      </c>
      <c r="C36" s="531">
        <v>22702</v>
      </c>
      <c r="D36" s="531">
        <v>5369412</v>
      </c>
      <c r="E36" s="531">
        <v>743490</v>
      </c>
      <c r="F36" s="532">
        <v>21298.799999999999</v>
      </c>
      <c r="G36" s="532">
        <v>152996.5</v>
      </c>
      <c r="H36" s="507"/>
      <c r="I36" s="512" t="s">
        <v>89</v>
      </c>
      <c r="J36" s="531">
        <v>63</v>
      </c>
      <c r="K36" s="531">
        <v>10196</v>
      </c>
      <c r="L36" s="531">
        <v>1433</v>
      </c>
      <c r="M36" s="532">
        <v>42.7</v>
      </c>
      <c r="N36" s="532">
        <v>276.10000000000002</v>
      </c>
      <c r="O36" s="671"/>
    </row>
    <row r="37" spans="1:15" s="499" customFormat="1" ht="11.45" customHeight="1">
      <c r="A37" s="507"/>
      <c r="B37" s="512" t="s">
        <v>90</v>
      </c>
      <c r="C37" s="531">
        <v>22727</v>
      </c>
      <c r="D37" s="531">
        <v>5369681</v>
      </c>
      <c r="E37" s="531">
        <v>695873</v>
      </c>
      <c r="F37" s="532">
        <v>23036.3</v>
      </c>
      <c r="G37" s="532">
        <v>141061.1</v>
      </c>
      <c r="H37" s="507"/>
      <c r="I37" s="512" t="s">
        <v>90</v>
      </c>
      <c r="J37" s="531">
        <v>63</v>
      </c>
      <c r="K37" s="531">
        <v>10159</v>
      </c>
      <c r="L37" s="531">
        <v>1360</v>
      </c>
      <c r="M37" s="532">
        <v>54.7</v>
      </c>
      <c r="N37" s="532">
        <v>277.2</v>
      </c>
      <c r="O37" s="671"/>
    </row>
    <row r="38" spans="1:15" s="499" customFormat="1" ht="11.45" customHeight="1">
      <c r="A38" s="507"/>
      <c r="B38" s="512" t="s">
        <v>947</v>
      </c>
      <c r="C38" s="531">
        <v>22715</v>
      </c>
      <c r="D38" s="531">
        <v>5367270</v>
      </c>
      <c r="E38" s="531">
        <v>637283</v>
      </c>
      <c r="F38" s="532">
        <v>24159.3</v>
      </c>
      <c r="G38" s="532">
        <v>132297.60000000001</v>
      </c>
      <c r="H38" s="507"/>
      <c r="I38" s="512" t="s">
        <v>947</v>
      </c>
      <c r="J38" s="531">
        <v>63</v>
      </c>
      <c r="K38" s="531">
        <v>10133</v>
      </c>
      <c r="L38" s="531">
        <v>1264</v>
      </c>
      <c r="M38" s="532">
        <v>41.9</v>
      </c>
      <c r="N38" s="532">
        <v>262.10000000000002</v>
      </c>
      <c r="O38" s="671"/>
    </row>
    <row r="39" spans="1:15" s="499" customFormat="1" ht="30.95" customHeight="1">
      <c r="A39" s="1387" t="s">
        <v>731</v>
      </c>
      <c r="B39" s="1387"/>
      <c r="C39" s="1387"/>
      <c r="D39" s="1387"/>
      <c r="E39" s="1387"/>
      <c r="F39" s="1387"/>
      <c r="G39" s="1387"/>
      <c r="H39" s="1387" t="s">
        <v>302</v>
      </c>
      <c r="I39" s="1387"/>
      <c r="J39" s="1387"/>
      <c r="K39" s="1387"/>
      <c r="L39" s="1387"/>
      <c r="M39" s="1387"/>
      <c r="N39" s="1387"/>
    </row>
    <row r="40" spans="1:15" s="499" customFormat="1" ht="18.95" customHeight="1">
      <c r="A40" s="507">
        <v>2013</v>
      </c>
      <c r="B40" s="508" t="s">
        <v>366</v>
      </c>
      <c r="C40" s="531">
        <v>85</v>
      </c>
      <c r="D40" s="531">
        <v>10000</v>
      </c>
      <c r="E40" s="531">
        <v>16187</v>
      </c>
      <c r="F40" s="532">
        <v>426.4</v>
      </c>
      <c r="G40" s="532">
        <v>2016.1</v>
      </c>
      <c r="H40" s="507">
        <v>2013</v>
      </c>
      <c r="I40" s="508" t="s">
        <v>366</v>
      </c>
      <c r="J40" s="531">
        <v>306</v>
      </c>
      <c r="K40" s="531">
        <v>33100</v>
      </c>
      <c r="L40" s="531">
        <v>55010</v>
      </c>
      <c r="M40" s="532">
        <v>1270.7</v>
      </c>
      <c r="N40" s="532">
        <v>6165.6</v>
      </c>
    </row>
    <row r="41" spans="1:15" s="499" customFormat="1" ht="11.45" customHeight="1">
      <c r="A41" s="507">
        <v>2014</v>
      </c>
      <c r="B41" s="508" t="s">
        <v>366</v>
      </c>
      <c r="C41" s="531">
        <v>90</v>
      </c>
      <c r="D41" s="531">
        <v>10248</v>
      </c>
      <c r="E41" s="531">
        <v>16753</v>
      </c>
      <c r="F41" s="532">
        <v>449.4</v>
      </c>
      <c r="G41" s="532">
        <v>1945</v>
      </c>
      <c r="H41" s="507">
        <v>2014</v>
      </c>
      <c r="I41" s="508" t="s">
        <v>366</v>
      </c>
      <c r="J41" s="531">
        <v>309</v>
      </c>
      <c r="K41" s="531">
        <v>33678</v>
      </c>
      <c r="L41" s="531">
        <v>55638</v>
      </c>
      <c r="M41" s="532">
        <v>1306.0999999999999</v>
      </c>
      <c r="N41" s="532">
        <v>6390.8</v>
      </c>
      <c r="O41" s="671"/>
    </row>
    <row r="42" spans="1:15" s="499" customFormat="1" ht="16.7" customHeight="1">
      <c r="A42" s="507">
        <v>2014</v>
      </c>
      <c r="B42" s="512" t="s">
        <v>947</v>
      </c>
      <c r="C42" s="531">
        <v>89</v>
      </c>
      <c r="D42" s="531">
        <v>10221</v>
      </c>
      <c r="E42" s="531">
        <v>1396</v>
      </c>
      <c r="F42" s="532">
        <v>35.9</v>
      </c>
      <c r="G42" s="532">
        <v>166.9</v>
      </c>
      <c r="H42" s="507">
        <v>2014</v>
      </c>
      <c r="I42" s="512" t="s">
        <v>947</v>
      </c>
      <c r="J42" s="531">
        <v>311</v>
      </c>
      <c r="K42" s="531">
        <v>33871</v>
      </c>
      <c r="L42" s="531">
        <v>4760</v>
      </c>
      <c r="M42" s="532">
        <v>111.9</v>
      </c>
      <c r="N42" s="532">
        <v>574.1</v>
      </c>
      <c r="O42" s="671"/>
    </row>
    <row r="43" spans="1:15" s="499" customFormat="1" ht="11.45" customHeight="1">
      <c r="A43" s="507"/>
      <c r="B43" s="512" t="s">
        <v>948</v>
      </c>
      <c r="C43" s="531">
        <v>89</v>
      </c>
      <c r="D43" s="531">
        <v>10245</v>
      </c>
      <c r="E43" s="531">
        <v>1360</v>
      </c>
      <c r="F43" s="532">
        <v>41.3</v>
      </c>
      <c r="G43" s="532">
        <v>160.9</v>
      </c>
      <c r="H43" s="507"/>
      <c r="I43" s="512" t="s">
        <v>948</v>
      </c>
      <c r="J43" s="531">
        <v>311</v>
      </c>
      <c r="K43" s="531">
        <v>34016</v>
      </c>
      <c r="L43" s="531">
        <v>4617</v>
      </c>
      <c r="M43" s="532">
        <v>110.4</v>
      </c>
      <c r="N43" s="532">
        <v>574.70000000000005</v>
      </c>
      <c r="O43" s="671"/>
    </row>
    <row r="44" spans="1:15" s="499" customFormat="1" ht="11.45" customHeight="1">
      <c r="A44" s="507"/>
      <c r="B44" s="512" t="s">
        <v>949</v>
      </c>
      <c r="C44" s="531">
        <v>90</v>
      </c>
      <c r="D44" s="531">
        <v>10312</v>
      </c>
      <c r="E44" s="531">
        <v>1480</v>
      </c>
      <c r="F44" s="532">
        <v>38.1</v>
      </c>
      <c r="G44" s="532">
        <v>183.8</v>
      </c>
      <c r="H44" s="507"/>
      <c r="I44" s="512" t="s">
        <v>949</v>
      </c>
      <c r="J44" s="531">
        <v>311</v>
      </c>
      <c r="K44" s="531">
        <v>34121</v>
      </c>
      <c r="L44" s="531">
        <v>5143</v>
      </c>
      <c r="M44" s="532">
        <v>109</v>
      </c>
      <c r="N44" s="532">
        <v>657.2</v>
      </c>
      <c r="O44" s="671"/>
    </row>
    <row r="45" spans="1:15" s="499" customFormat="1" ht="11.45" customHeight="1">
      <c r="A45" s="507"/>
      <c r="B45" s="512" t="s">
        <v>281</v>
      </c>
      <c r="C45" s="531">
        <v>91</v>
      </c>
      <c r="D45" s="531">
        <v>10465</v>
      </c>
      <c r="E45" s="531">
        <v>1365</v>
      </c>
      <c r="F45" s="532">
        <v>35.200000000000003</v>
      </c>
      <c r="G45" s="532">
        <v>161.9</v>
      </c>
      <c r="H45" s="507"/>
      <c r="I45" s="512" t="s">
        <v>281</v>
      </c>
      <c r="J45" s="531">
        <v>311</v>
      </c>
      <c r="K45" s="531">
        <v>34272</v>
      </c>
      <c r="L45" s="531">
        <v>4487</v>
      </c>
      <c r="M45" s="532">
        <v>104.9</v>
      </c>
      <c r="N45" s="532">
        <v>560.5</v>
      </c>
      <c r="O45" s="671"/>
    </row>
    <row r="46" spans="1:15" s="499" customFormat="1" ht="11.45" customHeight="1">
      <c r="A46" s="507"/>
      <c r="B46" s="512" t="s">
        <v>249</v>
      </c>
      <c r="C46" s="531">
        <v>91</v>
      </c>
      <c r="D46" s="531">
        <v>10506</v>
      </c>
      <c r="E46" s="531">
        <v>1472</v>
      </c>
      <c r="F46" s="532">
        <v>35.9</v>
      </c>
      <c r="G46" s="532">
        <v>184.9</v>
      </c>
      <c r="H46" s="507"/>
      <c r="I46" s="512" t="s">
        <v>249</v>
      </c>
      <c r="J46" s="531">
        <v>311</v>
      </c>
      <c r="K46" s="531">
        <v>34280</v>
      </c>
      <c r="L46" s="531">
        <v>4954</v>
      </c>
      <c r="M46" s="532">
        <v>106.7</v>
      </c>
      <c r="N46" s="532">
        <v>635.29999999999995</v>
      </c>
      <c r="O46" s="671"/>
    </row>
    <row r="47" spans="1:15" s="499" customFormat="1" ht="11.45" customHeight="1">
      <c r="A47" s="507"/>
      <c r="B47" s="512" t="s">
        <v>250</v>
      </c>
      <c r="C47" s="531">
        <v>91</v>
      </c>
      <c r="D47" s="531">
        <v>10485</v>
      </c>
      <c r="E47" s="531">
        <v>1508</v>
      </c>
      <c r="F47" s="532">
        <v>37.9</v>
      </c>
      <c r="G47" s="532">
        <v>190.3</v>
      </c>
      <c r="H47" s="507"/>
      <c r="I47" s="512" t="s">
        <v>250</v>
      </c>
      <c r="J47" s="531">
        <v>311</v>
      </c>
      <c r="K47" s="531">
        <v>34156</v>
      </c>
      <c r="L47" s="531">
        <v>4990</v>
      </c>
      <c r="M47" s="532">
        <v>108.4</v>
      </c>
      <c r="N47" s="532">
        <v>629.5</v>
      </c>
      <c r="O47" s="671"/>
    </row>
    <row r="48" spans="1:15" s="499" customFormat="1" ht="11.45" customHeight="1">
      <c r="A48" s="507"/>
      <c r="B48" s="512" t="s">
        <v>251</v>
      </c>
      <c r="C48" s="531">
        <v>91</v>
      </c>
      <c r="D48" s="531">
        <v>10446</v>
      </c>
      <c r="E48" s="531">
        <v>1449</v>
      </c>
      <c r="F48" s="532">
        <v>51.1</v>
      </c>
      <c r="G48" s="532">
        <v>158.5</v>
      </c>
      <c r="H48" s="507"/>
      <c r="I48" s="512" t="s">
        <v>251</v>
      </c>
      <c r="J48" s="531">
        <v>311</v>
      </c>
      <c r="K48" s="531">
        <v>34014</v>
      </c>
      <c r="L48" s="531">
        <v>4689</v>
      </c>
      <c r="M48" s="532">
        <v>141.1</v>
      </c>
      <c r="N48" s="532">
        <v>548.4</v>
      </c>
      <c r="O48" s="671"/>
    </row>
    <row r="49" spans="1:17" s="499" customFormat="1" ht="11.45" customHeight="1">
      <c r="A49" s="507"/>
      <c r="B49" s="512" t="s">
        <v>888</v>
      </c>
      <c r="C49" s="531">
        <v>91</v>
      </c>
      <c r="D49" s="531">
        <v>10420</v>
      </c>
      <c r="E49" s="531">
        <v>1322</v>
      </c>
      <c r="F49" s="532">
        <v>36.5</v>
      </c>
      <c r="G49" s="532">
        <v>135</v>
      </c>
      <c r="H49" s="507"/>
      <c r="I49" s="512" t="s">
        <v>888</v>
      </c>
      <c r="J49" s="531">
        <v>311</v>
      </c>
      <c r="K49" s="531">
        <v>33543</v>
      </c>
      <c r="L49" s="531">
        <v>3985</v>
      </c>
      <c r="M49" s="532">
        <v>107.4</v>
      </c>
      <c r="N49" s="532">
        <v>398.7</v>
      </c>
      <c r="O49" s="671"/>
    </row>
    <row r="50" spans="1:17" s="499" customFormat="1" ht="16.7" customHeight="1">
      <c r="A50" s="507">
        <v>2015</v>
      </c>
      <c r="B50" s="512" t="s">
        <v>1145</v>
      </c>
      <c r="C50" s="531">
        <v>90</v>
      </c>
      <c r="D50" s="531">
        <v>10216</v>
      </c>
      <c r="E50" s="531">
        <v>1332</v>
      </c>
      <c r="F50" s="532">
        <v>34.700000000000003</v>
      </c>
      <c r="G50" s="532">
        <v>158.9</v>
      </c>
      <c r="H50" s="507">
        <v>2015</v>
      </c>
      <c r="I50" s="512" t="s">
        <v>1145</v>
      </c>
      <c r="J50" s="531">
        <v>304</v>
      </c>
      <c r="K50" s="531">
        <v>32626</v>
      </c>
      <c r="L50" s="531">
        <v>4076</v>
      </c>
      <c r="M50" s="532">
        <v>101.3</v>
      </c>
      <c r="N50" s="532">
        <v>313.7</v>
      </c>
      <c r="O50" s="671"/>
    </row>
    <row r="51" spans="1:17" s="499" customFormat="1" ht="11.45" customHeight="1">
      <c r="A51" s="507"/>
      <c r="B51" s="512" t="s">
        <v>83</v>
      </c>
      <c r="C51" s="531">
        <v>90</v>
      </c>
      <c r="D51" s="531">
        <v>10127</v>
      </c>
      <c r="E51" s="531">
        <v>1313</v>
      </c>
      <c r="F51" s="532">
        <v>34</v>
      </c>
      <c r="G51" s="532">
        <v>161.30000000000001</v>
      </c>
      <c r="H51" s="507"/>
      <c r="I51" s="512" t="s">
        <v>83</v>
      </c>
      <c r="J51" s="531">
        <v>308</v>
      </c>
      <c r="K51" s="531">
        <v>32818</v>
      </c>
      <c r="L51" s="531">
        <v>4200</v>
      </c>
      <c r="M51" s="532">
        <v>99.7</v>
      </c>
      <c r="N51" s="532">
        <v>362.5</v>
      </c>
      <c r="O51" s="671"/>
    </row>
    <row r="52" spans="1:17" s="499" customFormat="1" ht="11.45" customHeight="1">
      <c r="A52" s="507"/>
      <c r="B52" s="512" t="s">
        <v>89</v>
      </c>
      <c r="C52" s="531">
        <v>91</v>
      </c>
      <c r="D52" s="531">
        <v>10331</v>
      </c>
      <c r="E52" s="531">
        <v>1476</v>
      </c>
      <c r="F52" s="532">
        <v>35.200000000000003</v>
      </c>
      <c r="G52" s="532">
        <v>168</v>
      </c>
      <c r="H52" s="507"/>
      <c r="I52" s="512" t="s">
        <v>89</v>
      </c>
      <c r="J52" s="531">
        <v>312</v>
      </c>
      <c r="K52" s="531">
        <v>33498</v>
      </c>
      <c r="L52" s="531">
        <v>4837</v>
      </c>
      <c r="M52" s="532">
        <v>107.2</v>
      </c>
      <c r="N52" s="532">
        <v>534.6</v>
      </c>
      <c r="O52" s="671"/>
    </row>
    <row r="53" spans="1:17" s="499" customFormat="1" ht="11.45" customHeight="1">
      <c r="A53" s="507"/>
      <c r="B53" s="512" t="s">
        <v>90</v>
      </c>
      <c r="C53" s="531">
        <v>91</v>
      </c>
      <c r="D53" s="531">
        <v>10425</v>
      </c>
      <c r="E53" s="531">
        <v>1458</v>
      </c>
      <c r="F53" s="532">
        <v>39.4</v>
      </c>
      <c r="G53" s="532">
        <v>174.1</v>
      </c>
      <c r="H53" s="507"/>
      <c r="I53" s="512" t="s">
        <v>90</v>
      </c>
      <c r="J53" s="531">
        <v>313</v>
      </c>
      <c r="K53" s="531">
        <v>33931</v>
      </c>
      <c r="L53" s="531">
        <v>4736</v>
      </c>
      <c r="M53" s="532">
        <v>108.4</v>
      </c>
      <c r="N53" s="532">
        <v>564.79999999999995</v>
      </c>
      <c r="O53" s="671"/>
    </row>
    <row r="54" spans="1:17" s="499" customFormat="1" ht="11.45" customHeight="1">
      <c r="A54" s="507"/>
      <c r="B54" s="512" t="s">
        <v>947</v>
      </c>
      <c r="C54" s="531">
        <v>91</v>
      </c>
      <c r="D54" s="531">
        <v>10434</v>
      </c>
      <c r="E54" s="531">
        <v>1375</v>
      </c>
      <c r="F54" s="532">
        <v>37.799999999999997</v>
      </c>
      <c r="G54" s="532">
        <v>160.19999999999999</v>
      </c>
      <c r="H54" s="507"/>
      <c r="I54" s="512" t="s">
        <v>947</v>
      </c>
      <c r="J54" s="531">
        <v>314</v>
      </c>
      <c r="K54" s="531">
        <v>34166</v>
      </c>
      <c r="L54" s="531">
        <v>4443</v>
      </c>
      <c r="M54" s="532">
        <v>111.8</v>
      </c>
      <c r="N54" s="532">
        <v>550.5</v>
      </c>
      <c r="O54" s="671"/>
    </row>
    <row r="55" spans="1:17" s="499" customFormat="1" ht="30.95" customHeight="1">
      <c r="A55" s="1387" t="s">
        <v>880</v>
      </c>
      <c r="B55" s="1387"/>
      <c r="C55" s="1387"/>
      <c r="D55" s="1387"/>
      <c r="E55" s="1387"/>
      <c r="F55" s="1387"/>
      <c r="G55" s="1387"/>
      <c r="H55" s="1387" t="s">
        <v>613</v>
      </c>
      <c r="I55" s="1387"/>
      <c r="J55" s="1387"/>
      <c r="K55" s="1387"/>
      <c r="L55" s="1387"/>
      <c r="M55" s="1387"/>
      <c r="N55" s="1387"/>
    </row>
    <row r="56" spans="1:17" s="499" customFormat="1" ht="18.95" customHeight="1">
      <c r="A56" s="507">
        <v>2013</v>
      </c>
      <c r="B56" s="508" t="s">
        <v>366</v>
      </c>
      <c r="C56" s="531">
        <v>22495</v>
      </c>
      <c r="D56" s="531">
        <v>5247237</v>
      </c>
      <c r="E56" s="531">
        <v>8067302</v>
      </c>
      <c r="F56" s="532">
        <v>245695.6</v>
      </c>
      <c r="G56" s="532">
        <v>1628018.8</v>
      </c>
      <c r="H56" s="507" t="s">
        <v>806</v>
      </c>
      <c r="I56" s="508" t="s">
        <v>366</v>
      </c>
      <c r="J56" s="531">
        <v>225</v>
      </c>
      <c r="K56" s="531">
        <v>22833</v>
      </c>
      <c r="L56" s="531">
        <v>38521</v>
      </c>
      <c r="M56" s="532">
        <v>813.2</v>
      </c>
      <c r="N56" s="532">
        <v>3989</v>
      </c>
      <c r="O56" s="523"/>
      <c r="P56" s="523"/>
      <c r="Q56" s="523"/>
    </row>
    <row r="57" spans="1:17" s="499" customFormat="1" ht="11.45" customHeight="1">
      <c r="A57" s="507">
        <v>2014</v>
      </c>
      <c r="B57" s="508" t="s">
        <v>366</v>
      </c>
      <c r="C57" s="531">
        <v>22402</v>
      </c>
      <c r="D57" s="531">
        <v>5299680</v>
      </c>
      <c r="E57" s="531">
        <v>8154674</v>
      </c>
      <c r="F57" s="532">
        <v>255137.8</v>
      </c>
      <c r="G57" s="532">
        <v>1644034.4</v>
      </c>
      <c r="H57" s="507" t="s">
        <v>1448</v>
      </c>
      <c r="I57" s="508" t="s">
        <v>366</v>
      </c>
      <c r="J57" s="531">
        <v>224</v>
      </c>
      <c r="K57" s="531">
        <v>23136</v>
      </c>
      <c r="L57" s="531">
        <v>38746</v>
      </c>
      <c r="M57" s="532">
        <v>838.7</v>
      </c>
      <c r="N57" s="532">
        <v>4131.2</v>
      </c>
      <c r="O57" s="523"/>
      <c r="P57" s="523"/>
      <c r="Q57" s="523"/>
    </row>
    <row r="58" spans="1:17" s="499" customFormat="1" ht="16.7" customHeight="1">
      <c r="A58" s="507">
        <v>2014</v>
      </c>
      <c r="B58" s="512" t="s">
        <v>947</v>
      </c>
      <c r="C58" s="531">
        <v>22494</v>
      </c>
      <c r="D58" s="531">
        <v>5274677</v>
      </c>
      <c r="E58" s="531">
        <v>672734</v>
      </c>
      <c r="F58" s="532">
        <v>23160.9</v>
      </c>
      <c r="G58" s="532">
        <v>135057.60000000001</v>
      </c>
      <c r="H58" s="507" t="s">
        <v>1448</v>
      </c>
      <c r="I58" s="512" t="s">
        <v>947</v>
      </c>
      <c r="J58" s="531">
        <v>225</v>
      </c>
      <c r="K58" s="531">
        <v>23296</v>
      </c>
      <c r="L58" s="531">
        <v>3315</v>
      </c>
      <c r="M58" s="532">
        <v>70.3</v>
      </c>
      <c r="N58" s="532">
        <v>371.5</v>
      </c>
      <c r="O58" s="523"/>
      <c r="P58" s="523"/>
      <c r="Q58" s="523"/>
    </row>
    <row r="59" spans="1:17" s="499" customFormat="1" ht="11.45" customHeight="1">
      <c r="A59" s="507"/>
      <c r="B59" s="512" t="s">
        <v>948</v>
      </c>
      <c r="C59" s="531">
        <v>22483</v>
      </c>
      <c r="D59" s="531">
        <v>5286912</v>
      </c>
      <c r="E59" s="531">
        <v>645965</v>
      </c>
      <c r="F59" s="532">
        <v>22509.1</v>
      </c>
      <c r="G59" s="532">
        <v>136607.20000000001</v>
      </c>
      <c r="H59" s="507" t="s">
        <v>462</v>
      </c>
      <c r="I59" s="512" t="s">
        <v>948</v>
      </c>
      <c r="J59" s="531">
        <v>225</v>
      </c>
      <c r="K59" s="531">
        <v>23426</v>
      </c>
      <c r="L59" s="531">
        <v>3246</v>
      </c>
      <c r="M59" s="532">
        <v>70.400000000000006</v>
      </c>
      <c r="N59" s="532">
        <v>375.6</v>
      </c>
      <c r="O59" s="523"/>
      <c r="P59" s="523"/>
      <c r="Q59" s="523"/>
    </row>
    <row r="60" spans="1:17" s="499" customFormat="1" ht="11.45" customHeight="1">
      <c r="A60" s="507"/>
      <c r="B60" s="512" t="s">
        <v>949</v>
      </c>
      <c r="C60" s="531">
        <v>22454</v>
      </c>
      <c r="D60" s="531">
        <v>5313551</v>
      </c>
      <c r="E60" s="531">
        <v>723576</v>
      </c>
      <c r="F60" s="532">
        <v>20893</v>
      </c>
      <c r="G60" s="532">
        <v>143176.29999999999</v>
      </c>
      <c r="H60" s="507" t="s">
        <v>462</v>
      </c>
      <c r="I60" s="512" t="s">
        <v>949</v>
      </c>
      <c r="J60" s="531">
        <v>225</v>
      </c>
      <c r="K60" s="531">
        <v>23489</v>
      </c>
      <c r="L60" s="531">
        <v>3607</v>
      </c>
      <c r="M60" s="532">
        <v>71.599999999999994</v>
      </c>
      <c r="N60" s="532">
        <v>432.6</v>
      </c>
      <c r="O60" s="523"/>
      <c r="P60" s="523"/>
      <c r="Q60" s="523"/>
    </row>
    <row r="61" spans="1:17" s="499" customFormat="1" ht="11.45" customHeight="1">
      <c r="A61" s="507"/>
      <c r="B61" s="512" t="s">
        <v>281</v>
      </c>
      <c r="C61" s="531">
        <v>22420</v>
      </c>
      <c r="D61" s="531">
        <v>5335573</v>
      </c>
      <c r="E61" s="531">
        <v>610367</v>
      </c>
      <c r="F61" s="532">
        <v>19815.099999999999</v>
      </c>
      <c r="G61" s="532">
        <v>120558.9</v>
      </c>
      <c r="H61" s="507" t="s">
        <v>462</v>
      </c>
      <c r="I61" s="512" t="s">
        <v>281</v>
      </c>
      <c r="J61" s="531">
        <v>225</v>
      </c>
      <c r="K61" s="531">
        <v>23567</v>
      </c>
      <c r="L61" s="531">
        <v>3148</v>
      </c>
      <c r="M61" s="532">
        <v>68.7</v>
      </c>
      <c r="N61" s="532">
        <v>357.6</v>
      </c>
      <c r="O61" s="523"/>
      <c r="P61" s="523"/>
      <c r="Q61" s="523"/>
    </row>
    <row r="62" spans="1:17" s="499" customFormat="1" ht="11.45" customHeight="1">
      <c r="A62" s="507"/>
      <c r="B62" s="512" t="s">
        <v>249</v>
      </c>
      <c r="C62" s="531">
        <v>22394</v>
      </c>
      <c r="D62" s="531">
        <v>5353246</v>
      </c>
      <c r="E62" s="531">
        <v>706944</v>
      </c>
      <c r="F62" s="532">
        <v>19879.7</v>
      </c>
      <c r="G62" s="532">
        <v>148693.1</v>
      </c>
      <c r="H62" s="507" t="s">
        <v>462</v>
      </c>
      <c r="I62" s="512" t="s">
        <v>249</v>
      </c>
      <c r="J62" s="531">
        <v>225</v>
      </c>
      <c r="K62" s="531">
        <v>23541</v>
      </c>
      <c r="L62" s="531">
        <v>3459</v>
      </c>
      <c r="M62" s="532">
        <v>69.8</v>
      </c>
      <c r="N62" s="532">
        <v>417.9</v>
      </c>
      <c r="O62" s="523"/>
      <c r="P62" s="523"/>
      <c r="Q62" s="523"/>
    </row>
    <row r="63" spans="1:17" s="499" customFormat="1" ht="11.45" customHeight="1">
      <c r="A63" s="507"/>
      <c r="B63" s="512" t="s">
        <v>250</v>
      </c>
      <c r="C63" s="531">
        <v>22379</v>
      </c>
      <c r="D63" s="531">
        <v>5342187</v>
      </c>
      <c r="E63" s="531">
        <v>723658</v>
      </c>
      <c r="F63" s="532">
        <v>20375.099999999999</v>
      </c>
      <c r="G63" s="532">
        <v>146314.5</v>
      </c>
      <c r="H63" s="507" t="s">
        <v>462</v>
      </c>
      <c r="I63" s="512" t="s">
        <v>250</v>
      </c>
      <c r="J63" s="531">
        <v>225</v>
      </c>
      <c r="K63" s="531">
        <v>23495</v>
      </c>
      <c r="L63" s="531">
        <v>3502</v>
      </c>
      <c r="M63" s="532">
        <v>70.8</v>
      </c>
      <c r="N63" s="532">
        <v>413.1</v>
      </c>
      <c r="O63" s="523"/>
      <c r="P63" s="523"/>
      <c r="Q63" s="523"/>
    </row>
    <row r="64" spans="1:17" s="499" customFormat="1" ht="11.45" customHeight="1">
      <c r="A64" s="507"/>
      <c r="B64" s="512" t="s">
        <v>251</v>
      </c>
      <c r="C64" s="531">
        <v>22371</v>
      </c>
      <c r="D64" s="531">
        <v>5336936</v>
      </c>
      <c r="E64" s="531">
        <v>696472</v>
      </c>
      <c r="F64" s="532">
        <v>26517.8</v>
      </c>
      <c r="G64" s="532">
        <v>141198.79999999999</v>
      </c>
      <c r="H64" s="507" t="s">
        <v>462</v>
      </c>
      <c r="I64" s="512" t="s">
        <v>251</v>
      </c>
      <c r="J64" s="531">
        <v>225</v>
      </c>
      <c r="K64" s="531">
        <v>23367</v>
      </c>
      <c r="L64" s="531">
        <v>3273</v>
      </c>
      <c r="M64" s="532">
        <v>89.8</v>
      </c>
      <c r="N64" s="532">
        <v>369.9</v>
      </c>
      <c r="O64" s="523"/>
      <c r="P64" s="523"/>
      <c r="Q64" s="523"/>
    </row>
    <row r="65" spans="1:17" s="499" customFormat="1" ht="11.45" customHeight="1">
      <c r="A65" s="507"/>
      <c r="B65" s="512" t="s">
        <v>888</v>
      </c>
      <c r="C65" s="531">
        <v>22363</v>
      </c>
      <c r="D65" s="531">
        <v>5316090</v>
      </c>
      <c r="E65" s="531">
        <v>602087</v>
      </c>
      <c r="F65" s="532">
        <v>20959.3</v>
      </c>
      <c r="G65" s="532">
        <v>133165.20000000001</v>
      </c>
      <c r="H65" s="507" t="s">
        <v>462</v>
      </c>
      <c r="I65" s="512" t="s">
        <v>888</v>
      </c>
      <c r="J65" s="531">
        <v>225</v>
      </c>
      <c r="K65" s="531">
        <v>23064</v>
      </c>
      <c r="L65" s="531">
        <v>2794</v>
      </c>
      <c r="M65" s="532">
        <v>70.2</v>
      </c>
      <c r="N65" s="532">
        <v>275.7</v>
      </c>
      <c r="O65" s="523"/>
      <c r="P65" s="523"/>
      <c r="Q65" s="523"/>
    </row>
    <row r="66" spans="1:17" s="499" customFormat="1" ht="16.7" customHeight="1">
      <c r="A66" s="507">
        <v>2015</v>
      </c>
      <c r="B66" s="512" t="s">
        <v>1145</v>
      </c>
      <c r="C66" s="531">
        <v>22221</v>
      </c>
      <c r="D66" s="531">
        <v>5302848</v>
      </c>
      <c r="E66" s="531">
        <v>674328</v>
      </c>
      <c r="F66" s="532">
        <v>20547.099999999999</v>
      </c>
      <c r="G66" s="532">
        <v>124289.8</v>
      </c>
      <c r="H66" s="507" t="s">
        <v>1702</v>
      </c>
      <c r="I66" s="512" t="s">
        <v>1145</v>
      </c>
      <c r="J66" s="531">
        <v>222</v>
      </c>
      <c r="K66" s="531">
        <v>22383</v>
      </c>
      <c r="L66" s="531">
        <v>2784</v>
      </c>
      <c r="M66" s="532">
        <v>64.400000000000006</v>
      </c>
      <c r="N66" s="532">
        <v>176.2</v>
      </c>
      <c r="O66" s="523"/>
      <c r="P66" s="523"/>
      <c r="Q66" s="523"/>
    </row>
    <row r="67" spans="1:17" s="499" customFormat="1" ht="11.45" customHeight="1">
      <c r="A67" s="507"/>
      <c r="B67" s="512" t="s">
        <v>83</v>
      </c>
      <c r="C67" s="531">
        <v>22468</v>
      </c>
      <c r="D67" s="531">
        <v>5316402</v>
      </c>
      <c r="E67" s="531">
        <v>675890</v>
      </c>
      <c r="F67" s="532">
        <v>19862.400000000001</v>
      </c>
      <c r="G67" s="532">
        <v>131342.79999999999</v>
      </c>
      <c r="H67" s="507" t="s">
        <v>462</v>
      </c>
      <c r="I67" s="512" t="s">
        <v>83</v>
      </c>
      <c r="J67" s="531">
        <v>225</v>
      </c>
      <c r="K67" s="531">
        <v>22523</v>
      </c>
      <c r="L67" s="531">
        <v>2888</v>
      </c>
      <c r="M67" s="532">
        <v>62.5</v>
      </c>
      <c r="N67" s="532">
        <v>224.9</v>
      </c>
      <c r="O67" s="523"/>
      <c r="P67" s="523"/>
      <c r="Q67" s="523"/>
    </row>
    <row r="68" spans="1:17" s="499" customFormat="1" ht="11.45" customHeight="1">
      <c r="A68" s="507"/>
      <c r="B68" s="512" t="s">
        <v>89</v>
      </c>
      <c r="C68" s="531">
        <v>22560</v>
      </c>
      <c r="D68" s="531">
        <v>5329060</v>
      </c>
      <c r="E68" s="531">
        <v>738513</v>
      </c>
      <c r="F68" s="532">
        <v>21110.7</v>
      </c>
      <c r="G68" s="532">
        <v>152345.4</v>
      </c>
      <c r="H68" s="507" t="s">
        <v>462</v>
      </c>
      <c r="I68" s="512" t="s">
        <v>89</v>
      </c>
      <c r="J68" s="531">
        <v>227</v>
      </c>
      <c r="K68" s="531">
        <v>23009</v>
      </c>
      <c r="L68" s="531">
        <v>3345</v>
      </c>
      <c r="M68" s="532">
        <v>67.599999999999994</v>
      </c>
      <c r="N68" s="532">
        <v>337.9</v>
      </c>
      <c r="O68" s="523"/>
      <c r="P68" s="523"/>
      <c r="Q68" s="523"/>
    </row>
    <row r="69" spans="1:17" s="499" customFormat="1" ht="11.45" customHeight="1">
      <c r="A69" s="507"/>
      <c r="B69" s="512" t="s">
        <v>90</v>
      </c>
      <c r="C69" s="531">
        <v>22585</v>
      </c>
      <c r="D69" s="531">
        <v>5329498</v>
      </c>
      <c r="E69" s="531">
        <v>691098</v>
      </c>
      <c r="F69" s="532">
        <v>22853.200000000001</v>
      </c>
      <c r="G69" s="532">
        <v>140442.9</v>
      </c>
      <c r="H69" s="507" t="s">
        <v>462</v>
      </c>
      <c r="I69" s="512" t="s">
        <v>90</v>
      </c>
      <c r="J69" s="531">
        <v>228</v>
      </c>
      <c r="K69" s="531">
        <v>23371</v>
      </c>
      <c r="L69" s="531">
        <v>3336</v>
      </c>
      <c r="M69" s="532">
        <v>69.2</v>
      </c>
      <c r="N69" s="532">
        <v>370.9</v>
      </c>
      <c r="O69" s="523"/>
      <c r="P69" s="523"/>
      <c r="Q69" s="523"/>
    </row>
    <row r="70" spans="1:17" s="499" customFormat="1" ht="11.45" customHeight="1">
      <c r="A70" s="507"/>
      <c r="B70" s="512" t="s">
        <v>947</v>
      </c>
      <c r="C70" s="531">
        <v>22573</v>
      </c>
      <c r="D70" s="531">
        <v>5327490</v>
      </c>
      <c r="E70" s="531">
        <v>632881</v>
      </c>
      <c r="F70" s="532">
        <v>23975</v>
      </c>
      <c r="G70" s="532">
        <v>131736.79999999999</v>
      </c>
      <c r="H70" s="507" t="s">
        <v>462</v>
      </c>
      <c r="I70" s="512" t="s">
        <v>947</v>
      </c>
      <c r="J70" s="531">
        <v>229</v>
      </c>
      <c r="K70" s="531">
        <v>23559</v>
      </c>
      <c r="L70" s="531">
        <v>3147</v>
      </c>
      <c r="M70" s="532">
        <v>69.5</v>
      </c>
      <c r="N70" s="532">
        <v>362.1</v>
      </c>
      <c r="O70" s="523"/>
      <c r="P70" s="523"/>
      <c r="Q70" s="523"/>
    </row>
    <row r="71" spans="1:17" s="499" customFormat="1" ht="30.95" customHeight="1">
      <c r="A71" s="1387" t="s">
        <v>646</v>
      </c>
      <c r="B71" s="1387"/>
      <c r="C71" s="1387"/>
      <c r="D71" s="1387"/>
      <c r="E71" s="1387"/>
      <c r="F71" s="1387"/>
      <c r="G71" s="1387"/>
      <c r="H71" s="1387" t="s">
        <v>647</v>
      </c>
      <c r="I71" s="1387"/>
      <c r="J71" s="1387"/>
      <c r="K71" s="1387"/>
      <c r="L71" s="1387"/>
      <c r="M71" s="1387"/>
      <c r="N71" s="1387"/>
    </row>
    <row r="72" spans="1:17" s="499" customFormat="1" ht="18.95" customHeight="1">
      <c r="A72" s="507" t="s">
        <v>806</v>
      </c>
      <c r="B72" s="508" t="s">
        <v>366</v>
      </c>
      <c r="C72" s="531">
        <v>54</v>
      </c>
      <c r="D72" s="531">
        <v>6382</v>
      </c>
      <c r="E72" s="531">
        <v>10560</v>
      </c>
      <c r="F72" s="532">
        <v>258.2</v>
      </c>
      <c r="G72" s="532">
        <v>1146.7</v>
      </c>
      <c r="H72" s="507" t="s">
        <v>806</v>
      </c>
      <c r="I72" s="508" t="s">
        <v>366</v>
      </c>
      <c r="J72" s="531">
        <v>17</v>
      </c>
      <c r="K72" s="531">
        <v>1998</v>
      </c>
      <c r="L72" s="531">
        <v>3343</v>
      </c>
      <c r="M72" s="532">
        <v>87.6</v>
      </c>
      <c r="N72" s="532">
        <v>485.5</v>
      </c>
      <c r="O72" s="523"/>
      <c r="P72" s="523"/>
      <c r="Q72" s="523"/>
    </row>
    <row r="73" spans="1:17" s="499" customFormat="1" ht="11.45" customHeight="1">
      <c r="A73" s="507" t="s">
        <v>1448</v>
      </c>
      <c r="B73" s="508" t="s">
        <v>366</v>
      </c>
      <c r="C73" s="531">
        <v>54</v>
      </c>
      <c r="D73" s="531">
        <v>6361</v>
      </c>
      <c r="E73" s="531">
        <v>10619</v>
      </c>
      <c r="F73" s="532">
        <v>262.60000000000002</v>
      </c>
      <c r="G73" s="532">
        <v>1142.4000000000001</v>
      </c>
      <c r="H73" s="507" t="s">
        <v>1448</v>
      </c>
      <c r="I73" s="508" t="s">
        <v>366</v>
      </c>
      <c r="J73" s="531">
        <v>18</v>
      </c>
      <c r="K73" s="531">
        <v>2045</v>
      </c>
      <c r="L73" s="531">
        <v>3410</v>
      </c>
      <c r="M73" s="532">
        <v>90.6</v>
      </c>
      <c r="N73" s="532">
        <v>512.29999999999995</v>
      </c>
      <c r="O73" s="523"/>
      <c r="P73" s="523"/>
      <c r="Q73" s="523"/>
    </row>
    <row r="74" spans="1:17" s="499" customFormat="1" ht="16.7" customHeight="1">
      <c r="A74" s="507" t="s">
        <v>1448</v>
      </c>
      <c r="B74" s="512" t="s">
        <v>947</v>
      </c>
      <c r="C74" s="531">
        <v>54</v>
      </c>
      <c r="D74" s="531">
        <v>6420</v>
      </c>
      <c r="E74" s="531">
        <v>923</v>
      </c>
      <c r="F74" s="532">
        <v>21.2</v>
      </c>
      <c r="G74" s="532">
        <v>110</v>
      </c>
      <c r="H74" s="507" t="s">
        <v>1448</v>
      </c>
      <c r="I74" s="512" t="s">
        <v>947</v>
      </c>
      <c r="J74" s="531">
        <v>18</v>
      </c>
      <c r="K74" s="531">
        <v>2033</v>
      </c>
      <c r="L74" s="531">
        <v>285</v>
      </c>
      <c r="M74" s="532">
        <v>7.4</v>
      </c>
      <c r="N74" s="532">
        <v>43</v>
      </c>
      <c r="O74" s="523"/>
      <c r="P74" s="523"/>
      <c r="Q74" s="523"/>
    </row>
    <row r="75" spans="1:17" s="499" customFormat="1" ht="11.45" customHeight="1">
      <c r="A75" s="507" t="s">
        <v>462</v>
      </c>
      <c r="B75" s="512" t="s">
        <v>948</v>
      </c>
      <c r="C75" s="531">
        <v>54</v>
      </c>
      <c r="D75" s="531">
        <v>6398</v>
      </c>
      <c r="E75" s="531">
        <v>880</v>
      </c>
      <c r="F75" s="532">
        <v>22.8</v>
      </c>
      <c r="G75" s="532">
        <v>109.6</v>
      </c>
      <c r="H75" s="507" t="s">
        <v>462</v>
      </c>
      <c r="I75" s="512" t="s">
        <v>948</v>
      </c>
      <c r="J75" s="531">
        <v>18</v>
      </c>
      <c r="K75" s="531">
        <v>2037</v>
      </c>
      <c r="L75" s="531">
        <v>276</v>
      </c>
      <c r="M75" s="532">
        <v>7.6</v>
      </c>
      <c r="N75" s="532">
        <v>42.8</v>
      </c>
      <c r="O75" s="523"/>
      <c r="P75" s="523"/>
      <c r="Q75" s="523"/>
    </row>
    <row r="76" spans="1:17" s="499" customFormat="1" ht="11.45" customHeight="1">
      <c r="A76" s="507" t="s">
        <v>462</v>
      </c>
      <c r="B76" s="512" t="s">
        <v>949</v>
      </c>
      <c r="C76" s="531">
        <v>54</v>
      </c>
      <c r="D76" s="531">
        <v>6433</v>
      </c>
      <c r="E76" s="531">
        <v>956</v>
      </c>
      <c r="F76" s="532">
        <v>21.8</v>
      </c>
      <c r="G76" s="532">
        <v>122.3</v>
      </c>
      <c r="H76" s="507" t="s">
        <v>462</v>
      </c>
      <c r="I76" s="512" t="s">
        <v>949</v>
      </c>
      <c r="J76" s="531">
        <v>18</v>
      </c>
      <c r="K76" s="531">
        <v>2045</v>
      </c>
      <c r="L76" s="531">
        <v>287</v>
      </c>
      <c r="M76" s="532">
        <v>7.2</v>
      </c>
      <c r="N76" s="532">
        <v>46</v>
      </c>
      <c r="O76" s="523"/>
      <c r="P76" s="523"/>
      <c r="Q76" s="523"/>
    </row>
    <row r="77" spans="1:17" s="499" customFormat="1" ht="11.45" customHeight="1">
      <c r="A77" s="507" t="s">
        <v>462</v>
      </c>
      <c r="B77" s="512" t="s">
        <v>281</v>
      </c>
      <c r="C77" s="531">
        <v>54</v>
      </c>
      <c r="D77" s="531">
        <v>6441</v>
      </c>
      <c r="E77" s="531">
        <v>846</v>
      </c>
      <c r="F77" s="532">
        <v>20.5</v>
      </c>
      <c r="G77" s="532">
        <v>100.2</v>
      </c>
      <c r="H77" s="507" t="s">
        <v>462</v>
      </c>
      <c r="I77" s="512" t="s">
        <v>281</v>
      </c>
      <c r="J77" s="531">
        <v>18</v>
      </c>
      <c r="K77" s="531">
        <v>2062</v>
      </c>
      <c r="L77" s="531">
        <v>271</v>
      </c>
      <c r="M77" s="532">
        <v>7.1</v>
      </c>
      <c r="N77" s="532">
        <v>42.9</v>
      </c>
      <c r="O77" s="523"/>
      <c r="P77" s="523"/>
      <c r="Q77" s="523"/>
    </row>
    <row r="78" spans="1:17" s="499" customFormat="1" ht="11.45" customHeight="1">
      <c r="A78" s="507" t="s">
        <v>462</v>
      </c>
      <c r="B78" s="512" t="s">
        <v>249</v>
      </c>
      <c r="C78" s="531">
        <v>54</v>
      </c>
      <c r="D78" s="531">
        <v>6439</v>
      </c>
      <c r="E78" s="531">
        <v>910</v>
      </c>
      <c r="F78" s="532">
        <v>20.8</v>
      </c>
      <c r="G78" s="532">
        <v>120</v>
      </c>
      <c r="H78" s="507" t="s">
        <v>462</v>
      </c>
      <c r="I78" s="512" t="s">
        <v>249</v>
      </c>
      <c r="J78" s="531">
        <v>18</v>
      </c>
      <c r="K78" s="531">
        <v>2064</v>
      </c>
      <c r="L78" s="531">
        <v>287</v>
      </c>
      <c r="M78" s="532">
        <v>7.1</v>
      </c>
      <c r="N78" s="532">
        <v>42.2</v>
      </c>
      <c r="O78" s="523"/>
      <c r="P78" s="523"/>
      <c r="Q78" s="523"/>
    </row>
    <row r="79" spans="1:17" s="499" customFormat="1" ht="11.45" customHeight="1">
      <c r="A79" s="507" t="s">
        <v>462</v>
      </c>
      <c r="B79" s="512" t="s">
        <v>250</v>
      </c>
      <c r="C79" s="531">
        <v>54</v>
      </c>
      <c r="D79" s="531">
        <v>6398</v>
      </c>
      <c r="E79" s="531">
        <v>942</v>
      </c>
      <c r="F79" s="532">
        <v>21.2</v>
      </c>
      <c r="G79" s="532">
        <v>118.1</v>
      </c>
      <c r="H79" s="507" t="s">
        <v>462</v>
      </c>
      <c r="I79" s="512" t="s">
        <v>250</v>
      </c>
      <c r="J79" s="531">
        <v>18</v>
      </c>
      <c r="K79" s="531">
        <v>2062</v>
      </c>
      <c r="L79" s="531">
        <v>293</v>
      </c>
      <c r="M79" s="532">
        <v>7.2</v>
      </c>
      <c r="N79" s="532">
        <v>43.9</v>
      </c>
      <c r="O79" s="523"/>
      <c r="P79" s="523"/>
      <c r="Q79" s="523"/>
    </row>
    <row r="80" spans="1:17" s="499" customFormat="1" ht="11.45" customHeight="1">
      <c r="A80" s="507" t="s">
        <v>462</v>
      </c>
      <c r="B80" s="512" t="s">
        <v>251</v>
      </c>
      <c r="C80" s="531">
        <v>54</v>
      </c>
      <c r="D80" s="531">
        <v>6369</v>
      </c>
      <c r="E80" s="531">
        <v>877</v>
      </c>
      <c r="F80" s="532">
        <v>30.2</v>
      </c>
      <c r="G80" s="532">
        <v>92.3</v>
      </c>
      <c r="H80" s="507" t="s">
        <v>462</v>
      </c>
      <c r="I80" s="512" t="s">
        <v>251</v>
      </c>
      <c r="J80" s="531">
        <v>18</v>
      </c>
      <c r="K80" s="531">
        <v>2058</v>
      </c>
      <c r="L80" s="531">
        <v>292</v>
      </c>
      <c r="M80" s="532">
        <v>10.199999999999999</v>
      </c>
      <c r="N80" s="532">
        <v>41.1</v>
      </c>
      <c r="O80" s="523"/>
      <c r="P80" s="523"/>
      <c r="Q80" s="523"/>
    </row>
    <row r="81" spans="1:17" s="499" customFormat="1" ht="11.45" customHeight="1">
      <c r="A81" s="507" t="s">
        <v>462</v>
      </c>
      <c r="B81" s="512" t="s">
        <v>888</v>
      </c>
      <c r="C81" s="531">
        <v>54</v>
      </c>
      <c r="D81" s="531">
        <v>6310</v>
      </c>
      <c r="E81" s="531">
        <v>771</v>
      </c>
      <c r="F81" s="532">
        <v>21.7</v>
      </c>
      <c r="G81" s="532">
        <v>53.7</v>
      </c>
      <c r="H81" s="507" t="s">
        <v>462</v>
      </c>
      <c r="I81" s="512" t="s">
        <v>888</v>
      </c>
      <c r="J81" s="531">
        <v>18</v>
      </c>
      <c r="K81" s="531">
        <v>2062</v>
      </c>
      <c r="L81" s="531">
        <v>259</v>
      </c>
      <c r="M81" s="532">
        <v>7.1</v>
      </c>
      <c r="N81" s="532">
        <v>32.799999999999997</v>
      </c>
      <c r="O81" s="523"/>
      <c r="P81" s="523"/>
      <c r="Q81" s="523"/>
    </row>
    <row r="82" spans="1:17" s="499" customFormat="1" ht="16.7" customHeight="1">
      <c r="A82" s="507" t="s">
        <v>1702</v>
      </c>
      <c r="B82" s="512" t="s">
        <v>1145</v>
      </c>
      <c r="C82" s="531">
        <v>52</v>
      </c>
      <c r="D82" s="531">
        <v>6066</v>
      </c>
      <c r="E82" s="531">
        <v>765</v>
      </c>
      <c r="F82" s="532">
        <v>20.399999999999999</v>
      </c>
      <c r="G82" s="532">
        <v>38.799999999999997</v>
      </c>
      <c r="H82" s="507" t="s">
        <v>1702</v>
      </c>
      <c r="I82" s="512" t="s">
        <v>1145</v>
      </c>
      <c r="J82" s="531">
        <v>18</v>
      </c>
      <c r="K82" s="531">
        <v>1957</v>
      </c>
      <c r="L82" s="531">
        <v>275</v>
      </c>
      <c r="M82" s="532">
        <v>7.1</v>
      </c>
      <c r="N82" s="532">
        <v>41.6</v>
      </c>
      <c r="O82" s="523"/>
      <c r="P82" s="523"/>
      <c r="Q82" s="523"/>
    </row>
    <row r="83" spans="1:17" s="499" customFormat="1" ht="11.45" customHeight="1">
      <c r="A83" s="507" t="s">
        <v>462</v>
      </c>
      <c r="B83" s="512" t="s">
        <v>83</v>
      </c>
      <c r="C83" s="531">
        <v>52</v>
      </c>
      <c r="D83" s="531">
        <v>6029</v>
      </c>
      <c r="E83" s="531">
        <v>757</v>
      </c>
      <c r="F83" s="532">
        <v>19.2</v>
      </c>
      <c r="G83" s="532">
        <v>47.8</v>
      </c>
      <c r="H83" s="507" t="s">
        <v>462</v>
      </c>
      <c r="I83" s="512" t="s">
        <v>83</v>
      </c>
      <c r="J83" s="531">
        <v>19</v>
      </c>
      <c r="K83" s="531">
        <v>2011</v>
      </c>
      <c r="L83" s="531">
        <v>277</v>
      </c>
      <c r="M83" s="532">
        <v>7.4</v>
      </c>
      <c r="N83" s="532">
        <v>41.3</v>
      </c>
      <c r="O83" s="523"/>
      <c r="P83" s="523"/>
      <c r="Q83" s="523"/>
    </row>
    <row r="84" spans="1:17" s="499" customFormat="1" ht="11.45" customHeight="1">
      <c r="A84" s="507" t="s">
        <v>462</v>
      </c>
      <c r="B84" s="512" t="s">
        <v>89</v>
      </c>
      <c r="C84" s="531">
        <v>52</v>
      </c>
      <c r="D84" s="531">
        <v>6073</v>
      </c>
      <c r="E84" s="531">
        <v>888</v>
      </c>
      <c r="F84" s="532">
        <v>20.8</v>
      </c>
      <c r="G84" s="532">
        <v>91.6</v>
      </c>
      <c r="H84" s="507" t="s">
        <v>462</v>
      </c>
      <c r="I84" s="512" t="s">
        <v>89</v>
      </c>
      <c r="J84" s="531">
        <v>19</v>
      </c>
      <c r="K84" s="531">
        <v>2008</v>
      </c>
      <c r="L84" s="531">
        <v>292</v>
      </c>
      <c r="M84" s="532">
        <v>8.8000000000000007</v>
      </c>
      <c r="N84" s="532">
        <v>42.2</v>
      </c>
      <c r="O84" s="523"/>
      <c r="P84" s="523"/>
      <c r="Q84" s="523"/>
    </row>
    <row r="85" spans="1:17" s="499" customFormat="1" ht="11.45" customHeight="1">
      <c r="A85" s="507" t="s">
        <v>462</v>
      </c>
      <c r="B85" s="512" t="s">
        <v>90</v>
      </c>
      <c r="C85" s="531">
        <v>53</v>
      </c>
      <c r="D85" s="531">
        <v>6147</v>
      </c>
      <c r="E85" s="531">
        <v>882</v>
      </c>
      <c r="F85" s="532">
        <v>20.7</v>
      </c>
      <c r="G85" s="532">
        <v>93.7</v>
      </c>
      <c r="H85" s="507" t="s">
        <v>462</v>
      </c>
      <c r="I85" s="512" t="s">
        <v>90</v>
      </c>
      <c r="J85" s="531">
        <v>19</v>
      </c>
      <c r="K85" s="531">
        <v>2012</v>
      </c>
      <c r="L85" s="531">
        <v>283</v>
      </c>
      <c r="M85" s="532">
        <v>8</v>
      </c>
      <c r="N85" s="532">
        <v>41.5</v>
      </c>
      <c r="O85" s="523"/>
      <c r="P85" s="523"/>
      <c r="Q85" s="523"/>
    </row>
    <row r="86" spans="1:17" s="499" customFormat="1" ht="11.45" customHeight="1">
      <c r="A86" s="507" t="s">
        <v>462</v>
      </c>
      <c r="B86" s="512" t="s">
        <v>947</v>
      </c>
      <c r="C86" s="531">
        <v>53</v>
      </c>
      <c r="D86" s="531">
        <v>6133</v>
      </c>
      <c r="E86" s="531">
        <v>837</v>
      </c>
      <c r="F86" s="532">
        <v>20.9</v>
      </c>
      <c r="G86" s="532">
        <v>98.8</v>
      </c>
      <c r="H86" s="507" t="s">
        <v>462</v>
      </c>
      <c r="I86" s="512" t="s">
        <v>947</v>
      </c>
      <c r="J86" s="531">
        <v>19</v>
      </c>
      <c r="K86" s="531">
        <v>2020</v>
      </c>
      <c r="L86" s="531">
        <v>262</v>
      </c>
      <c r="M86" s="532">
        <v>7.3</v>
      </c>
      <c r="N86" s="532">
        <v>41.1</v>
      </c>
      <c r="O86" s="523"/>
      <c r="P86" s="523"/>
      <c r="Q86" s="523"/>
    </row>
    <row r="87" spans="1:17" s="499" customFormat="1" ht="23.1" customHeight="1">
      <c r="A87" s="508" t="s">
        <v>1066</v>
      </c>
      <c r="B87" s="512"/>
      <c r="C87" s="533"/>
      <c r="D87" s="533"/>
      <c r="E87" s="533"/>
      <c r="F87" s="509"/>
      <c r="G87" s="509"/>
      <c r="H87" s="508" t="s">
        <v>1066</v>
      </c>
      <c r="I87" s="512"/>
      <c r="J87" s="533"/>
      <c r="K87" s="533"/>
      <c r="L87" s="533"/>
      <c r="M87" s="509"/>
      <c r="N87" s="509"/>
    </row>
    <row r="88" spans="1:17" s="499" customFormat="1" ht="12" customHeight="1">
      <c r="A88" s="534" t="s">
        <v>894</v>
      </c>
      <c r="B88" s="512"/>
      <c r="C88" s="533"/>
      <c r="D88" s="533"/>
      <c r="E88" s="533"/>
      <c r="F88" s="509"/>
      <c r="G88" s="509"/>
      <c r="H88" s="534" t="s">
        <v>894</v>
      </c>
      <c r="I88" s="512"/>
      <c r="J88" s="533"/>
      <c r="K88" s="533"/>
      <c r="L88" s="533"/>
      <c r="M88" s="509"/>
      <c r="N88" s="509"/>
    </row>
    <row r="89" spans="1:17" s="499" customFormat="1" ht="8.1" customHeight="1">
      <c r="A89" s="535"/>
      <c r="B89" s="512"/>
      <c r="C89" s="533"/>
      <c r="D89" s="533"/>
      <c r="E89" s="533"/>
      <c r="F89" s="509"/>
      <c r="G89" s="509"/>
      <c r="H89" s="535"/>
      <c r="I89" s="512"/>
      <c r="J89" s="533"/>
      <c r="K89" s="533"/>
      <c r="L89" s="533"/>
      <c r="M89" s="509"/>
      <c r="N89" s="509"/>
    </row>
    <row r="90" spans="1:17" s="499" customFormat="1" ht="12" customHeight="1">
      <c r="A90" s="499" t="s">
        <v>1252</v>
      </c>
      <c r="B90" s="508"/>
      <c r="C90" s="508"/>
      <c r="D90" s="508"/>
      <c r="E90" s="99"/>
      <c r="F90" s="99"/>
      <c r="G90" s="99"/>
      <c r="H90" s="499" t="s">
        <v>1252</v>
      </c>
      <c r="I90" s="508"/>
      <c r="J90" s="508"/>
      <c r="K90" s="508"/>
      <c r="L90" s="99"/>
      <c r="M90" s="99"/>
      <c r="N90" s="99"/>
    </row>
    <row r="91" spans="1:17" s="499" customFormat="1" ht="8.1" customHeight="1">
      <c r="B91" s="508"/>
      <c r="C91" s="508"/>
      <c r="D91" s="508"/>
      <c r="E91" s="99"/>
      <c r="F91" s="99"/>
      <c r="G91" s="99"/>
      <c r="I91" s="508"/>
      <c r="J91" s="508"/>
      <c r="K91" s="508"/>
      <c r="L91" s="99"/>
      <c r="M91" s="99"/>
      <c r="N91" s="99"/>
    </row>
    <row r="92" spans="1:17" s="499" customFormat="1" ht="12" customHeight="1">
      <c r="A92" s="832" t="s">
        <v>1799</v>
      </c>
      <c r="B92" s="515"/>
      <c r="C92" s="515"/>
      <c r="D92" s="515"/>
      <c r="E92" s="515"/>
      <c r="F92" s="515"/>
      <c r="H92" s="832" t="s">
        <v>1799</v>
      </c>
      <c r="I92" s="832"/>
      <c r="J92" s="832"/>
      <c r="K92" s="832"/>
      <c r="L92" s="832"/>
      <c r="M92" s="832"/>
      <c r="N92" s="515"/>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88"/>
  <sheetViews>
    <sheetView showGridLines="0" showZeros="0" zoomScaleNormal="100" workbookViewId="0"/>
  </sheetViews>
  <sheetFormatPr baseColWidth="10" defaultRowHeight="12.75"/>
  <cols>
    <col min="1" max="1" width="9.28515625" style="271" customWidth="1"/>
    <col min="2" max="2" width="11.7109375" style="271" customWidth="1"/>
    <col min="3" max="3" width="2.7109375" style="271" customWidth="1"/>
    <col min="4" max="9" width="18.7109375" style="271" customWidth="1"/>
    <col min="10" max="256" width="11.42578125" style="271"/>
    <col min="257" max="257" width="9.28515625" style="271" customWidth="1"/>
    <col min="258" max="258" width="11.7109375" style="271" customWidth="1"/>
    <col min="259" max="259" width="2.7109375" style="271" customWidth="1"/>
    <col min="260" max="265" width="18.7109375" style="271" customWidth="1"/>
    <col min="266" max="512" width="11.42578125" style="271"/>
    <col min="513" max="513" width="9.28515625" style="271" customWidth="1"/>
    <col min="514" max="514" width="11.7109375" style="271" customWidth="1"/>
    <col min="515" max="515" width="2.7109375" style="271" customWidth="1"/>
    <col min="516" max="521" width="18.7109375" style="271" customWidth="1"/>
    <col min="522" max="768" width="11.42578125" style="271"/>
    <col min="769" max="769" width="9.28515625" style="271" customWidth="1"/>
    <col min="770" max="770" width="11.7109375" style="271" customWidth="1"/>
    <col min="771" max="771" width="2.7109375" style="271" customWidth="1"/>
    <col min="772" max="777" width="18.7109375" style="271" customWidth="1"/>
    <col min="778" max="1024" width="11.42578125" style="271"/>
    <col min="1025" max="1025" width="9.28515625" style="271" customWidth="1"/>
    <col min="1026" max="1026" width="11.7109375" style="271" customWidth="1"/>
    <col min="1027" max="1027" width="2.7109375" style="271" customWidth="1"/>
    <col min="1028" max="1033" width="18.7109375" style="271" customWidth="1"/>
    <col min="1034" max="1280" width="11.42578125" style="271"/>
    <col min="1281" max="1281" width="9.28515625" style="271" customWidth="1"/>
    <col min="1282" max="1282" width="11.7109375" style="271" customWidth="1"/>
    <col min="1283" max="1283" width="2.7109375" style="271" customWidth="1"/>
    <col min="1284" max="1289" width="18.7109375" style="271" customWidth="1"/>
    <col min="1290" max="1536" width="11.42578125" style="271"/>
    <col min="1537" max="1537" width="9.28515625" style="271" customWidth="1"/>
    <col min="1538" max="1538" width="11.7109375" style="271" customWidth="1"/>
    <col min="1539" max="1539" width="2.7109375" style="271" customWidth="1"/>
    <col min="1540" max="1545" width="18.7109375" style="271" customWidth="1"/>
    <col min="1546" max="1792" width="11.42578125" style="271"/>
    <col min="1793" max="1793" width="9.28515625" style="271" customWidth="1"/>
    <col min="1794" max="1794" width="11.7109375" style="271" customWidth="1"/>
    <col min="1795" max="1795" width="2.7109375" style="271" customWidth="1"/>
    <col min="1796" max="1801" width="18.7109375" style="271" customWidth="1"/>
    <col min="1802" max="2048" width="11.42578125" style="271"/>
    <col min="2049" max="2049" width="9.28515625" style="271" customWidth="1"/>
    <col min="2050" max="2050" width="11.7109375" style="271" customWidth="1"/>
    <col min="2051" max="2051" width="2.7109375" style="271" customWidth="1"/>
    <col min="2052" max="2057" width="18.7109375" style="271" customWidth="1"/>
    <col min="2058" max="2304" width="11.42578125" style="271"/>
    <col min="2305" max="2305" width="9.28515625" style="271" customWidth="1"/>
    <col min="2306" max="2306" width="11.7109375" style="271" customWidth="1"/>
    <col min="2307" max="2307" width="2.7109375" style="271" customWidth="1"/>
    <col min="2308" max="2313" width="18.7109375" style="271" customWidth="1"/>
    <col min="2314" max="2560" width="11.42578125" style="271"/>
    <col min="2561" max="2561" width="9.28515625" style="271" customWidth="1"/>
    <col min="2562" max="2562" width="11.7109375" style="271" customWidth="1"/>
    <col min="2563" max="2563" width="2.7109375" style="271" customWidth="1"/>
    <col min="2564" max="2569" width="18.7109375" style="271" customWidth="1"/>
    <col min="2570" max="2816" width="11.42578125" style="271"/>
    <col min="2817" max="2817" width="9.28515625" style="271" customWidth="1"/>
    <col min="2818" max="2818" width="11.7109375" style="271" customWidth="1"/>
    <col min="2819" max="2819" width="2.7109375" style="271" customWidth="1"/>
    <col min="2820" max="2825" width="18.7109375" style="271" customWidth="1"/>
    <col min="2826" max="3072" width="11.42578125" style="271"/>
    <col min="3073" max="3073" width="9.28515625" style="271" customWidth="1"/>
    <col min="3074" max="3074" width="11.7109375" style="271" customWidth="1"/>
    <col min="3075" max="3075" width="2.7109375" style="271" customWidth="1"/>
    <col min="3076" max="3081" width="18.7109375" style="271" customWidth="1"/>
    <col min="3082" max="3328" width="11.42578125" style="271"/>
    <col min="3329" max="3329" width="9.28515625" style="271" customWidth="1"/>
    <col min="3330" max="3330" width="11.7109375" style="271" customWidth="1"/>
    <col min="3331" max="3331" width="2.7109375" style="271" customWidth="1"/>
    <col min="3332" max="3337" width="18.7109375" style="271" customWidth="1"/>
    <col min="3338" max="3584" width="11.42578125" style="271"/>
    <col min="3585" max="3585" width="9.28515625" style="271" customWidth="1"/>
    <col min="3586" max="3586" width="11.7109375" style="271" customWidth="1"/>
    <col min="3587" max="3587" width="2.7109375" style="271" customWidth="1"/>
    <col min="3588" max="3593" width="18.7109375" style="271" customWidth="1"/>
    <col min="3594" max="3840" width="11.42578125" style="271"/>
    <col min="3841" max="3841" width="9.28515625" style="271" customWidth="1"/>
    <col min="3842" max="3842" width="11.7109375" style="271" customWidth="1"/>
    <col min="3843" max="3843" width="2.7109375" style="271" customWidth="1"/>
    <col min="3844" max="3849" width="18.7109375" style="271" customWidth="1"/>
    <col min="3850" max="4096" width="11.42578125" style="271"/>
    <col min="4097" max="4097" width="9.28515625" style="271" customWidth="1"/>
    <col min="4098" max="4098" width="11.7109375" style="271" customWidth="1"/>
    <col min="4099" max="4099" width="2.7109375" style="271" customWidth="1"/>
    <col min="4100" max="4105" width="18.7109375" style="271" customWidth="1"/>
    <col min="4106" max="4352" width="11.42578125" style="271"/>
    <col min="4353" max="4353" width="9.28515625" style="271" customWidth="1"/>
    <col min="4354" max="4354" width="11.7109375" style="271" customWidth="1"/>
    <col min="4355" max="4355" width="2.7109375" style="271" customWidth="1"/>
    <col min="4356" max="4361" width="18.7109375" style="271" customWidth="1"/>
    <col min="4362" max="4608" width="11.42578125" style="271"/>
    <col min="4609" max="4609" width="9.28515625" style="271" customWidth="1"/>
    <col min="4610" max="4610" width="11.7109375" style="271" customWidth="1"/>
    <col min="4611" max="4611" width="2.7109375" style="271" customWidth="1"/>
    <col min="4612" max="4617" width="18.7109375" style="271" customWidth="1"/>
    <col min="4618" max="4864" width="11.42578125" style="271"/>
    <col min="4865" max="4865" width="9.28515625" style="271" customWidth="1"/>
    <col min="4866" max="4866" width="11.7109375" style="271" customWidth="1"/>
    <col min="4867" max="4867" width="2.7109375" style="271" customWidth="1"/>
    <col min="4868" max="4873" width="18.7109375" style="271" customWidth="1"/>
    <col min="4874" max="5120" width="11.42578125" style="271"/>
    <col min="5121" max="5121" width="9.28515625" style="271" customWidth="1"/>
    <col min="5122" max="5122" width="11.7109375" style="271" customWidth="1"/>
    <col min="5123" max="5123" width="2.7109375" style="271" customWidth="1"/>
    <col min="5124" max="5129" width="18.7109375" style="271" customWidth="1"/>
    <col min="5130" max="5376" width="11.42578125" style="271"/>
    <col min="5377" max="5377" width="9.28515625" style="271" customWidth="1"/>
    <col min="5378" max="5378" width="11.7109375" style="271" customWidth="1"/>
    <col min="5379" max="5379" width="2.7109375" style="271" customWidth="1"/>
    <col min="5380" max="5385" width="18.7109375" style="271" customWidth="1"/>
    <col min="5386" max="5632" width="11.42578125" style="271"/>
    <col min="5633" max="5633" width="9.28515625" style="271" customWidth="1"/>
    <col min="5634" max="5634" width="11.7109375" style="271" customWidth="1"/>
    <col min="5635" max="5635" width="2.7109375" style="271" customWidth="1"/>
    <col min="5636" max="5641" width="18.7109375" style="271" customWidth="1"/>
    <col min="5642" max="5888" width="11.42578125" style="271"/>
    <col min="5889" max="5889" width="9.28515625" style="271" customWidth="1"/>
    <col min="5890" max="5890" width="11.7109375" style="271" customWidth="1"/>
    <col min="5891" max="5891" width="2.7109375" style="271" customWidth="1"/>
    <col min="5892" max="5897" width="18.7109375" style="271" customWidth="1"/>
    <col min="5898" max="6144" width="11.42578125" style="271"/>
    <col min="6145" max="6145" width="9.28515625" style="271" customWidth="1"/>
    <col min="6146" max="6146" width="11.7109375" style="271" customWidth="1"/>
    <col min="6147" max="6147" width="2.7109375" style="271" customWidth="1"/>
    <col min="6148" max="6153" width="18.7109375" style="271" customWidth="1"/>
    <col min="6154" max="6400" width="11.42578125" style="271"/>
    <col min="6401" max="6401" width="9.28515625" style="271" customWidth="1"/>
    <col min="6402" max="6402" width="11.7109375" style="271" customWidth="1"/>
    <col min="6403" max="6403" width="2.7109375" style="271" customWidth="1"/>
    <col min="6404" max="6409" width="18.7109375" style="271" customWidth="1"/>
    <col min="6410" max="6656" width="11.42578125" style="271"/>
    <col min="6657" max="6657" width="9.28515625" style="271" customWidth="1"/>
    <col min="6658" max="6658" width="11.7109375" style="271" customWidth="1"/>
    <col min="6659" max="6659" width="2.7109375" style="271" customWidth="1"/>
    <col min="6660" max="6665" width="18.7109375" style="271" customWidth="1"/>
    <col min="6666" max="6912" width="11.42578125" style="271"/>
    <col min="6913" max="6913" width="9.28515625" style="271" customWidth="1"/>
    <col min="6914" max="6914" width="11.7109375" style="271" customWidth="1"/>
    <col min="6915" max="6915" width="2.7109375" style="271" customWidth="1"/>
    <col min="6916" max="6921" width="18.7109375" style="271" customWidth="1"/>
    <col min="6922" max="7168" width="11.42578125" style="271"/>
    <col min="7169" max="7169" width="9.28515625" style="271" customWidth="1"/>
    <col min="7170" max="7170" width="11.7109375" style="271" customWidth="1"/>
    <col min="7171" max="7171" width="2.7109375" style="271" customWidth="1"/>
    <col min="7172" max="7177" width="18.7109375" style="271" customWidth="1"/>
    <col min="7178" max="7424" width="11.42578125" style="271"/>
    <col min="7425" max="7425" width="9.28515625" style="271" customWidth="1"/>
    <col min="7426" max="7426" width="11.7109375" style="271" customWidth="1"/>
    <col min="7427" max="7427" width="2.7109375" style="271" customWidth="1"/>
    <col min="7428" max="7433" width="18.7109375" style="271" customWidth="1"/>
    <col min="7434" max="7680" width="11.42578125" style="271"/>
    <col min="7681" max="7681" width="9.28515625" style="271" customWidth="1"/>
    <col min="7682" max="7682" width="11.7109375" style="271" customWidth="1"/>
    <col min="7683" max="7683" width="2.7109375" style="271" customWidth="1"/>
    <col min="7684" max="7689" width="18.7109375" style="271" customWidth="1"/>
    <col min="7690" max="7936" width="11.42578125" style="271"/>
    <col min="7937" max="7937" width="9.28515625" style="271" customWidth="1"/>
    <col min="7938" max="7938" width="11.7109375" style="271" customWidth="1"/>
    <col min="7939" max="7939" width="2.7109375" style="271" customWidth="1"/>
    <col min="7940" max="7945" width="18.7109375" style="271" customWidth="1"/>
    <col min="7946" max="8192" width="11.42578125" style="271"/>
    <col min="8193" max="8193" width="9.28515625" style="271" customWidth="1"/>
    <col min="8194" max="8194" width="11.7109375" style="271" customWidth="1"/>
    <col min="8195" max="8195" width="2.7109375" style="271" customWidth="1"/>
    <col min="8196" max="8201" width="18.7109375" style="271" customWidth="1"/>
    <col min="8202" max="8448" width="11.42578125" style="271"/>
    <col min="8449" max="8449" width="9.28515625" style="271" customWidth="1"/>
    <col min="8450" max="8450" width="11.7109375" style="271" customWidth="1"/>
    <col min="8451" max="8451" width="2.7109375" style="271" customWidth="1"/>
    <col min="8452" max="8457" width="18.7109375" style="271" customWidth="1"/>
    <col min="8458" max="8704" width="11.42578125" style="271"/>
    <col min="8705" max="8705" width="9.28515625" style="271" customWidth="1"/>
    <col min="8706" max="8706" width="11.7109375" style="271" customWidth="1"/>
    <col min="8707" max="8707" width="2.7109375" style="271" customWidth="1"/>
    <col min="8708" max="8713" width="18.7109375" style="271" customWidth="1"/>
    <col min="8714" max="8960" width="11.42578125" style="271"/>
    <col min="8961" max="8961" width="9.28515625" style="271" customWidth="1"/>
    <col min="8962" max="8962" width="11.7109375" style="271" customWidth="1"/>
    <col min="8963" max="8963" width="2.7109375" style="271" customWidth="1"/>
    <col min="8964" max="8969" width="18.7109375" style="271" customWidth="1"/>
    <col min="8970" max="9216" width="11.42578125" style="271"/>
    <col min="9217" max="9217" width="9.28515625" style="271" customWidth="1"/>
    <col min="9218" max="9218" width="11.7109375" style="271" customWidth="1"/>
    <col min="9219" max="9219" width="2.7109375" style="271" customWidth="1"/>
    <col min="9220" max="9225" width="18.7109375" style="271" customWidth="1"/>
    <col min="9226" max="9472" width="11.42578125" style="271"/>
    <col min="9473" max="9473" width="9.28515625" style="271" customWidth="1"/>
    <col min="9474" max="9474" width="11.7109375" style="271" customWidth="1"/>
    <col min="9475" max="9475" width="2.7109375" style="271" customWidth="1"/>
    <col min="9476" max="9481" width="18.7109375" style="271" customWidth="1"/>
    <col min="9482" max="9728" width="11.42578125" style="271"/>
    <col min="9729" max="9729" width="9.28515625" style="271" customWidth="1"/>
    <col min="9730" max="9730" width="11.7109375" style="271" customWidth="1"/>
    <col min="9731" max="9731" width="2.7109375" style="271" customWidth="1"/>
    <col min="9732" max="9737" width="18.7109375" style="271" customWidth="1"/>
    <col min="9738" max="9984" width="11.42578125" style="271"/>
    <col min="9985" max="9985" width="9.28515625" style="271" customWidth="1"/>
    <col min="9986" max="9986" width="11.7109375" style="271" customWidth="1"/>
    <col min="9987" max="9987" width="2.7109375" style="271" customWidth="1"/>
    <col min="9988" max="9993" width="18.7109375" style="271" customWidth="1"/>
    <col min="9994" max="10240" width="11.42578125" style="271"/>
    <col min="10241" max="10241" width="9.28515625" style="271" customWidth="1"/>
    <col min="10242" max="10242" width="11.7109375" style="271" customWidth="1"/>
    <col min="10243" max="10243" width="2.7109375" style="271" customWidth="1"/>
    <col min="10244" max="10249" width="18.7109375" style="271" customWidth="1"/>
    <col min="10250" max="10496" width="11.42578125" style="271"/>
    <col min="10497" max="10497" width="9.28515625" style="271" customWidth="1"/>
    <col min="10498" max="10498" width="11.7109375" style="271" customWidth="1"/>
    <col min="10499" max="10499" width="2.7109375" style="271" customWidth="1"/>
    <col min="10500" max="10505" width="18.7109375" style="271" customWidth="1"/>
    <col min="10506" max="10752" width="11.42578125" style="271"/>
    <col min="10753" max="10753" width="9.28515625" style="271" customWidth="1"/>
    <col min="10754" max="10754" width="11.7109375" style="271" customWidth="1"/>
    <col min="10755" max="10755" width="2.7109375" style="271" customWidth="1"/>
    <col min="10756" max="10761" width="18.7109375" style="271" customWidth="1"/>
    <col min="10762" max="11008" width="11.42578125" style="271"/>
    <col min="11009" max="11009" width="9.28515625" style="271" customWidth="1"/>
    <col min="11010" max="11010" width="11.7109375" style="271" customWidth="1"/>
    <col min="11011" max="11011" width="2.7109375" style="271" customWidth="1"/>
    <col min="11012" max="11017" width="18.7109375" style="271" customWidth="1"/>
    <col min="11018" max="11264" width="11.42578125" style="271"/>
    <col min="11265" max="11265" width="9.28515625" style="271" customWidth="1"/>
    <col min="11266" max="11266" width="11.7109375" style="271" customWidth="1"/>
    <col min="11267" max="11267" width="2.7109375" style="271" customWidth="1"/>
    <col min="11268" max="11273" width="18.7109375" style="271" customWidth="1"/>
    <col min="11274" max="11520" width="11.42578125" style="271"/>
    <col min="11521" max="11521" width="9.28515625" style="271" customWidth="1"/>
    <col min="11522" max="11522" width="11.7109375" style="271" customWidth="1"/>
    <col min="11523" max="11523" width="2.7109375" style="271" customWidth="1"/>
    <col min="11524" max="11529" width="18.7109375" style="271" customWidth="1"/>
    <col min="11530" max="11776" width="11.42578125" style="271"/>
    <col min="11777" max="11777" width="9.28515625" style="271" customWidth="1"/>
    <col min="11778" max="11778" width="11.7109375" style="271" customWidth="1"/>
    <col min="11779" max="11779" width="2.7109375" style="271" customWidth="1"/>
    <col min="11780" max="11785" width="18.7109375" style="271" customWidth="1"/>
    <col min="11786" max="12032" width="11.42578125" style="271"/>
    <col min="12033" max="12033" width="9.28515625" style="271" customWidth="1"/>
    <col min="12034" max="12034" width="11.7109375" style="271" customWidth="1"/>
    <col min="12035" max="12035" width="2.7109375" style="271" customWidth="1"/>
    <col min="12036" max="12041" width="18.7109375" style="271" customWidth="1"/>
    <col min="12042" max="12288" width="11.42578125" style="271"/>
    <col min="12289" max="12289" width="9.28515625" style="271" customWidth="1"/>
    <col min="12290" max="12290" width="11.7109375" style="271" customWidth="1"/>
    <col min="12291" max="12291" width="2.7109375" style="271" customWidth="1"/>
    <col min="12292" max="12297" width="18.7109375" style="271" customWidth="1"/>
    <col min="12298" max="12544" width="11.42578125" style="271"/>
    <col min="12545" max="12545" width="9.28515625" style="271" customWidth="1"/>
    <col min="12546" max="12546" width="11.7109375" style="271" customWidth="1"/>
    <col min="12547" max="12547" width="2.7109375" style="271" customWidth="1"/>
    <col min="12548" max="12553" width="18.7109375" style="271" customWidth="1"/>
    <col min="12554" max="12800" width="11.42578125" style="271"/>
    <col min="12801" max="12801" width="9.28515625" style="271" customWidth="1"/>
    <col min="12802" max="12802" width="11.7109375" style="271" customWidth="1"/>
    <col min="12803" max="12803" width="2.7109375" style="271" customWidth="1"/>
    <col min="12804" max="12809" width="18.7109375" style="271" customWidth="1"/>
    <col min="12810" max="13056" width="11.42578125" style="271"/>
    <col min="13057" max="13057" width="9.28515625" style="271" customWidth="1"/>
    <col min="13058" max="13058" width="11.7109375" style="271" customWidth="1"/>
    <col min="13059" max="13059" width="2.7109375" style="271" customWidth="1"/>
    <col min="13060" max="13065" width="18.7109375" style="271" customWidth="1"/>
    <col min="13066" max="13312" width="11.42578125" style="271"/>
    <col min="13313" max="13313" width="9.28515625" style="271" customWidth="1"/>
    <col min="13314" max="13314" width="11.7109375" style="271" customWidth="1"/>
    <col min="13315" max="13315" width="2.7109375" style="271" customWidth="1"/>
    <col min="13316" max="13321" width="18.7109375" style="271" customWidth="1"/>
    <col min="13322" max="13568" width="11.42578125" style="271"/>
    <col min="13569" max="13569" width="9.28515625" style="271" customWidth="1"/>
    <col min="13570" max="13570" width="11.7109375" style="271" customWidth="1"/>
    <col min="13571" max="13571" width="2.7109375" style="271" customWidth="1"/>
    <col min="13572" max="13577" width="18.7109375" style="271" customWidth="1"/>
    <col min="13578" max="13824" width="11.42578125" style="271"/>
    <col min="13825" max="13825" width="9.28515625" style="271" customWidth="1"/>
    <col min="13826" max="13826" width="11.7109375" style="271" customWidth="1"/>
    <col min="13827" max="13827" width="2.7109375" style="271" customWidth="1"/>
    <col min="13828" max="13833" width="18.7109375" style="271" customWidth="1"/>
    <col min="13834" max="14080" width="11.42578125" style="271"/>
    <col min="14081" max="14081" width="9.28515625" style="271" customWidth="1"/>
    <col min="14082" max="14082" width="11.7109375" style="271" customWidth="1"/>
    <col min="14083" max="14083" width="2.7109375" style="271" customWidth="1"/>
    <col min="14084" max="14089" width="18.7109375" style="271" customWidth="1"/>
    <col min="14090" max="14336" width="11.42578125" style="271"/>
    <col min="14337" max="14337" width="9.28515625" style="271" customWidth="1"/>
    <col min="14338" max="14338" width="11.7109375" style="271" customWidth="1"/>
    <col min="14339" max="14339" width="2.7109375" style="271" customWidth="1"/>
    <col min="14340" max="14345" width="18.7109375" style="271" customWidth="1"/>
    <col min="14346" max="14592" width="11.42578125" style="271"/>
    <col min="14593" max="14593" width="9.28515625" style="271" customWidth="1"/>
    <col min="14594" max="14594" width="11.7109375" style="271" customWidth="1"/>
    <col min="14595" max="14595" width="2.7109375" style="271" customWidth="1"/>
    <col min="14596" max="14601" width="18.7109375" style="271" customWidth="1"/>
    <col min="14602" max="14848" width="11.42578125" style="271"/>
    <col min="14849" max="14849" width="9.28515625" style="271" customWidth="1"/>
    <col min="14850" max="14850" width="11.7109375" style="271" customWidth="1"/>
    <col min="14851" max="14851" width="2.7109375" style="271" customWidth="1"/>
    <col min="14852" max="14857" width="18.7109375" style="271" customWidth="1"/>
    <col min="14858" max="15104" width="11.42578125" style="271"/>
    <col min="15105" max="15105" width="9.28515625" style="271" customWidth="1"/>
    <col min="15106" max="15106" width="11.7109375" style="271" customWidth="1"/>
    <col min="15107" max="15107" width="2.7109375" style="271" customWidth="1"/>
    <col min="15108" max="15113" width="18.7109375" style="271" customWidth="1"/>
    <col min="15114" max="15360" width="11.42578125" style="271"/>
    <col min="15361" max="15361" width="9.28515625" style="271" customWidth="1"/>
    <col min="15362" max="15362" width="11.7109375" style="271" customWidth="1"/>
    <col min="15363" max="15363" width="2.7109375" style="271" customWidth="1"/>
    <col min="15364" max="15369" width="18.7109375" style="271" customWidth="1"/>
    <col min="15370" max="15616" width="11.42578125" style="271"/>
    <col min="15617" max="15617" width="9.28515625" style="271" customWidth="1"/>
    <col min="15618" max="15618" width="11.7109375" style="271" customWidth="1"/>
    <col min="15619" max="15619" width="2.7109375" style="271" customWidth="1"/>
    <col min="15620" max="15625" width="18.7109375" style="271" customWidth="1"/>
    <col min="15626" max="15872" width="11.42578125" style="271"/>
    <col min="15873" max="15873" width="9.28515625" style="271" customWidth="1"/>
    <col min="15874" max="15874" width="11.7109375" style="271" customWidth="1"/>
    <col min="15875" max="15875" width="2.7109375" style="271" customWidth="1"/>
    <col min="15876" max="15881" width="18.7109375" style="271" customWidth="1"/>
    <col min="15882" max="16128" width="11.42578125" style="271"/>
    <col min="16129" max="16129" width="9.28515625" style="271" customWidth="1"/>
    <col min="16130" max="16130" width="11.7109375" style="271" customWidth="1"/>
    <col min="16131" max="16131" width="2.7109375" style="271" customWidth="1"/>
    <col min="16132" max="16137" width="18.7109375" style="271" customWidth="1"/>
    <col min="16138" max="16384" width="11.42578125" style="271"/>
  </cols>
  <sheetData>
    <row r="1" spans="1:9" ht="15" customHeight="1">
      <c r="A1" s="919" t="s">
        <v>1821</v>
      </c>
    </row>
    <row r="2" spans="1:9" ht="15" customHeight="1">
      <c r="A2" s="1356" t="s">
        <v>165</v>
      </c>
      <c r="B2" s="1356"/>
      <c r="C2" s="1356"/>
      <c r="D2" s="1356"/>
      <c r="E2" s="1356"/>
      <c r="F2" s="1356"/>
      <c r="G2" s="1356"/>
      <c r="H2" s="1356"/>
      <c r="I2" s="1356"/>
    </row>
    <row r="3" spans="1:9" ht="15" customHeight="1">
      <c r="A3" s="1356" t="s">
        <v>478</v>
      </c>
      <c r="B3" s="1356"/>
      <c r="C3" s="1356"/>
      <c r="D3" s="1356"/>
      <c r="E3" s="1356"/>
      <c r="F3" s="1356"/>
      <c r="G3" s="1356"/>
      <c r="H3" s="1356"/>
      <c r="I3" s="1356"/>
    </row>
    <row r="4" spans="1:9" ht="15" customHeight="1">
      <c r="A4" s="1356" t="s">
        <v>1083</v>
      </c>
      <c r="B4" s="1356"/>
      <c r="C4" s="1356"/>
      <c r="D4" s="1356"/>
      <c r="E4" s="1356"/>
      <c r="F4" s="1356"/>
      <c r="G4" s="1356"/>
      <c r="H4" s="1356"/>
      <c r="I4" s="1356"/>
    </row>
    <row r="5" spans="1:9" ht="15" customHeight="1">
      <c r="A5" s="1356" t="s">
        <v>1033</v>
      </c>
      <c r="B5" s="1356"/>
      <c r="C5" s="1356"/>
      <c r="D5" s="1356"/>
      <c r="E5" s="1356"/>
      <c r="F5" s="1356"/>
      <c r="G5" s="1356"/>
      <c r="H5" s="1356"/>
      <c r="I5" s="1356"/>
    </row>
    <row r="6" spans="1:9" ht="8.1" customHeight="1">
      <c r="A6" s="270"/>
      <c r="B6" s="270"/>
      <c r="C6" s="270"/>
      <c r="D6" s="270"/>
      <c r="E6" s="270"/>
      <c r="F6" s="270"/>
      <c r="G6" s="270"/>
      <c r="H6" s="270"/>
      <c r="I6" s="270"/>
    </row>
    <row r="7" spans="1:9" ht="6.95" customHeight="1">
      <c r="A7" s="1358" t="s">
        <v>1340</v>
      </c>
      <c r="B7" s="1358"/>
      <c r="C7" s="1359"/>
      <c r="D7" s="1390" t="s">
        <v>1084</v>
      </c>
      <c r="E7" s="1364" t="s">
        <v>1034</v>
      </c>
      <c r="F7" s="1370"/>
      <c r="G7" s="1390" t="s">
        <v>1087</v>
      </c>
      <c r="H7" s="1364" t="s">
        <v>1034</v>
      </c>
      <c r="I7" s="1365"/>
    </row>
    <row r="8" spans="1:9" ht="6.95" customHeight="1">
      <c r="A8" s="1360"/>
      <c r="B8" s="1360"/>
      <c r="C8" s="1361"/>
      <c r="D8" s="1391"/>
      <c r="E8" s="1366"/>
      <c r="F8" s="1371"/>
      <c r="G8" s="1391"/>
      <c r="H8" s="1366"/>
      <c r="I8" s="1367"/>
    </row>
    <row r="9" spans="1:9" ht="6.95" customHeight="1">
      <c r="A9" s="1360"/>
      <c r="B9" s="1360"/>
      <c r="C9" s="1361"/>
      <c r="D9" s="1391"/>
      <c r="E9" s="1368"/>
      <c r="F9" s="1373"/>
      <c r="G9" s="1391"/>
      <c r="H9" s="1368"/>
      <c r="I9" s="1369"/>
    </row>
    <row r="10" spans="1:9" ht="6.95" customHeight="1">
      <c r="A10" s="1360"/>
      <c r="B10" s="1360"/>
      <c r="C10" s="1361"/>
      <c r="D10" s="1391"/>
      <c r="E10" s="1390" t="s">
        <v>1085</v>
      </c>
      <c r="F10" s="1390" t="s">
        <v>1086</v>
      </c>
      <c r="G10" s="1391"/>
      <c r="H10" s="1390" t="s">
        <v>408</v>
      </c>
      <c r="I10" s="1372" t="s">
        <v>407</v>
      </c>
    </row>
    <row r="11" spans="1:9" ht="6.95" customHeight="1">
      <c r="A11" s="1360"/>
      <c r="B11" s="1360"/>
      <c r="C11" s="1361"/>
      <c r="D11" s="1391"/>
      <c r="E11" s="1391"/>
      <c r="F11" s="1391"/>
      <c r="G11" s="1391"/>
      <c r="H11" s="1391"/>
      <c r="I11" s="1366"/>
    </row>
    <row r="12" spans="1:9" ht="6.95" customHeight="1">
      <c r="A12" s="1360"/>
      <c r="B12" s="1360"/>
      <c r="C12" s="1361"/>
      <c r="D12" s="1391"/>
      <c r="E12" s="1391"/>
      <c r="F12" s="1391"/>
      <c r="G12" s="1391"/>
      <c r="H12" s="1391"/>
      <c r="I12" s="1366"/>
    </row>
    <row r="13" spans="1:9" ht="6.95" customHeight="1">
      <c r="A13" s="1360"/>
      <c r="B13" s="1360"/>
      <c r="C13" s="1361"/>
      <c r="D13" s="1391"/>
      <c r="E13" s="1391"/>
      <c r="F13" s="1391"/>
      <c r="G13" s="1391"/>
      <c r="H13" s="1391"/>
      <c r="I13" s="1366"/>
    </row>
    <row r="14" spans="1:9" ht="6.95" customHeight="1">
      <c r="A14" s="1360"/>
      <c r="B14" s="1360"/>
      <c r="C14" s="1361"/>
      <c r="D14" s="1391"/>
      <c r="E14" s="1391"/>
      <c r="F14" s="1391"/>
      <c r="G14" s="1391"/>
      <c r="H14" s="1391"/>
      <c r="I14" s="1366"/>
    </row>
    <row r="15" spans="1:9" ht="6.95" customHeight="1">
      <c r="A15" s="1360"/>
      <c r="B15" s="1360"/>
      <c r="C15" s="1361"/>
      <c r="D15" s="1391"/>
      <c r="E15" s="1391"/>
      <c r="F15" s="1391"/>
      <c r="G15" s="1391"/>
      <c r="H15" s="1391"/>
      <c r="I15" s="1366"/>
    </row>
    <row r="16" spans="1:9" ht="6.95" customHeight="1">
      <c r="A16" s="1360"/>
      <c r="B16" s="1360"/>
      <c r="C16" s="1361"/>
      <c r="D16" s="1391"/>
      <c r="E16" s="1391"/>
      <c r="F16" s="1391"/>
      <c r="G16" s="1391"/>
      <c r="H16" s="1391"/>
      <c r="I16" s="1366"/>
    </row>
    <row r="17" spans="1:9" ht="6.95" customHeight="1">
      <c r="A17" s="1360"/>
      <c r="B17" s="1360"/>
      <c r="C17" s="1361"/>
      <c r="D17" s="1391"/>
      <c r="E17" s="1391"/>
      <c r="F17" s="1391"/>
      <c r="G17" s="1391"/>
      <c r="H17" s="1391"/>
      <c r="I17" s="1366"/>
    </row>
    <row r="18" spans="1:9" ht="6.95" customHeight="1">
      <c r="A18" s="1360"/>
      <c r="B18" s="1360"/>
      <c r="C18" s="1361"/>
      <c r="D18" s="1391"/>
      <c r="E18" s="1391"/>
      <c r="F18" s="1391"/>
      <c r="G18" s="1391"/>
      <c r="H18" s="1391"/>
      <c r="I18" s="1366"/>
    </row>
    <row r="19" spans="1:9" ht="6.95" customHeight="1">
      <c r="A19" s="1360"/>
      <c r="B19" s="1360"/>
      <c r="C19" s="1361"/>
      <c r="D19" s="1391"/>
      <c r="E19" s="1391"/>
      <c r="F19" s="1391"/>
      <c r="G19" s="1391"/>
      <c r="H19" s="1391"/>
      <c r="I19" s="1366"/>
    </row>
    <row r="20" spans="1:9" ht="6.95" customHeight="1">
      <c r="A20" s="1360"/>
      <c r="B20" s="1360"/>
      <c r="C20" s="1361"/>
      <c r="D20" s="1391"/>
      <c r="E20" s="1391"/>
      <c r="F20" s="1391"/>
      <c r="G20" s="1391"/>
      <c r="H20" s="1391"/>
      <c r="I20" s="1366"/>
    </row>
    <row r="21" spans="1:9" ht="6.95" customHeight="1">
      <c r="A21" s="1362"/>
      <c r="B21" s="1362"/>
      <c r="C21" s="1363"/>
      <c r="D21" s="1392"/>
      <c r="E21" s="1392"/>
      <c r="F21" s="1392"/>
      <c r="G21" s="1392"/>
      <c r="H21" s="1392"/>
      <c r="I21" s="1368"/>
    </row>
    <row r="22" spans="1:9" ht="15.4" customHeight="1">
      <c r="A22" s="261"/>
      <c r="B22" s="261"/>
      <c r="C22" s="261"/>
      <c r="D22" s="261"/>
      <c r="E22" s="261"/>
      <c r="F22" s="261"/>
      <c r="G22" s="261"/>
      <c r="H22" s="261"/>
      <c r="I22" s="261"/>
    </row>
    <row r="23" spans="1:9" ht="15.6" customHeight="1">
      <c r="A23" s="1356" t="s">
        <v>1114</v>
      </c>
      <c r="B23" s="1356"/>
      <c r="C23" s="1356"/>
      <c r="D23" s="1356"/>
      <c r="E23" s="1356"/>
      <c r="F23" s="1356"/>
      <c r="G23" s="1356"/>
      <c r="H23" s="1356"/>
      <c r="I23" s="1356"/>
    </row>
    <row r="24" spans="1:9" ht="15.4" customHeight="1">
      <c r="A24" s="1356" t="s">
        <v>1341</v>
      </c>
      <c r="B24" s="1356"/>
      <c r="C24" s="1356"/>
      <c r="D24" s="1356"/>
      <c r="E24" s="1356"/>
      <c r="F24" s="1356"/>
      <c r="G24" s="1356"/>
      <c r="H24" s="1356"/>
      <c r="I24" s="1356"/>
    </row>
    <row r="25" spans="1:9" ht="15.4" customHeight="1">
      <c r="A25" s="240"/>
      <c r="B25" s="240"/>
      <c r="C25" s="240"/>
      <c r="D25" s="272"/>
      <c r="E25" s="272"/>
      <c r="F25" s="272"/>
      <c r="G25" s="272"/>
      <c r="H25" s="272"/>
      <c r="I25" s="272"/>
    </row>
    <row r="26" spans="1:9" ht="15.4" customHeight="1">
      <c r="A26" s="273">
        <v>2011</v>
      </c>
      <c r="B26" s="274" t="s">
        <v>961</v>
      </c>
      <c r="C26" s="240"/>
      <c r="D26" s="272">
        <v>99.8</v>
      </c>
      <c r="E26" s="272">
        <v>99.9</v>
      </c>
      <c r="F26" s="272">
        <v>99.9</v>
      </c>
      <c r="G26" s="272">
        <v>95.8</v>
      </c>
      <c r="H26" s="272">
        <v>95.2</v>
      </c>
      <c r="I26" s="272">
        <v>94.5</v>
      </c>
    </row>
    <row r="27" spans="1:9" ht="15.4" customHeight="1">
      <c r="A27" s="273">
        <v>2012</v>
      </c>
      <c r="B27" s="274" t="s">
        <v>961</v>
      </c>
      <c r="C27" s="240"/>
      <c r="D27" s="272">
        <v>100.5</v>
      </c>
      <c r="E27" s="272">
        <v>100.1</v>
      </c>
      <c r="F27" s="272">
        <v>101.1</v>
      </c>
      <c r="G27" s="272">
        <v>95.5</v>
      </c>
      <c r="H27" s="272">
        <v>94.8</v>
      </c>
      <c r="I27" s="272">
        <v>93.9</v>
      </c>
    </row>
    <row r="28" spans="1:9" ht="15.4" customHeight="1">
      <c r="A28" s="390">
        <v>2013</v>
      </c>
      <c r="B28" s="274" t="s">
        <v>961</v>
      </c>
      <c r="C28" s="274"/>
      <c r="D28" s="272">
        <v>101.3</v>
      </c>
      <c r="E28" s="272">
        <v>100.5</v>
      </c>
      <c r="F28" s="272">
        <v>102.6</v>
      </c>
      <c r="G28" s="272">
        <v>94.4</v>
      </c>
      <c r="H28" s="272">
        <v>94.2</v>
      </c>
      <c r="I28" s="272">
        <v>92</v>
      </c>
    </row>
    <row r="29" spans="1:9" ht="15.4" customHeight="1">
      <c r="A29" s="232"/>
      <c r="B29" s="232"/>
      <c r="C29" s="232"/>
      <c r="D29" s="232"/>
      <c r="E29" s="275"/>
      <c r="F29" s="232"/>
      <c r="G29" s="232"/>
      <c r="H29" s="232"/>
      <c r="I29" s="232"/>
    </row>
    <row r="30" spans="1:9" ht="15.4" customHeight="1">
      <c r="A30" s="273">
        <v>2011</v>
      </c>
      <c r="B30" s="274" t="s">
        <v>850</v>
      </c>
      <c r="C30" s="274"/>
      <c r="D30" s="272">
        <v>98.6</v>
      </c>
      <c r="E30" s="272">
        <v>98.7</v>
      </c>
      <c r="F30" s="272">
        <v>98.7</v>
      </c>
      <c r="G30" s="272">
        <v>93.1</v>
      </c>
      <c r="H30" s="272">
        <v>92.6</v>
      </c>
      <c r="I30" s="272">
        <v>91.2</v>
      </c>
    </row>
    <row r="31" spans="1:9" ht="15.4" customHeight="1">
      <c r="A31" s="273"/>
      <c r="B31" s="274" t="s">
        <v>851</v>
      </c>
      <c r="C31" s="274"/>
      <c r="D31" s="272">
        <v>98.7</v>
      </c>
      <c r="E31" s="272">
        <v>98.8</v>
      </c>
      <c r="F31" s="272">
        <v>98.6</v>
      </c>
      <c r="G31" s="272">
        <v>96.9</v>
      </c>
      <c r="H31" s="272">
        <v>97.5</v>
      </c>
      <c r="I31" s="272">
        <v>96.4</v>
      </c>
    </row>
    <row r="32" spans="1:9" ht="15.4" customHeight="1">
      <c r="A32" s="273"/>
      <c r="B32" s="274" t="s">
        <v>1115</v>
      </c>
      <c r="C32" s="274"/>
      <c r="D32" s="272">
        <v>101.7</v>
      </c>
      <c r="E32" s="272">
        <v>101.7</v>
      </c>
      <c r="F32" s="272">
        <v>101.8</v>
      </c>
      <c r="G32" s="272">
        <v>99.9</v>
      </c>
      <c r="H32" s="272">
        <v>99.5</v>
      </c>
      <c r="I32" s="272">
        <v>99.6</v>
      </c>
    </row>
    <row r="33" spans="1:9" ht="15.4" customHeight="1">
      <c r="A33" s="273"/>
      <c r="B33" s="274" t="s">
        <v>849</v>
      </c>
      <c r="C33" s="274"/>
      <c r="D33" s="272">
        <v>100.7</v>
      </c>
      <c r="E33" s="272">
        <v>101</v>
      </c>
      <c r="F33" s="272">
        <v>101</v>
      </c>
      <c r="G33" s="272">
        <v>93.5</v>
      </c>
      <c r="H33" s="272">
        <v>91.4</v>
      </c>
      <c r="I33" s="272">
        <v>91.3</v>
      </c>
    </row>
    <row r="34" spans="1:9" ht="15.4" customHeight="1">
      <c r="A34" s="273"/>
      <c r="B34" s="274"/>
      <c r="C34" s="274"/>
      <c r="D34" s="272"/>
      <c r="E34" s="272"/>
      <c r="F34" s="272"/>
      <c r="G34" s="272"/>
      <c r="H34" s="272"/>
      <c r="I34" s="272"/>
    </row>
    <row r="35" spans="1:9" ht="15.4" customHeight="1">
      <c r="A35" s="273">
        <v>2012</v>
      </c>
      <c r="B35" s="274" t="s">
        <v>850</v>
      </c>
      <c r="C35" s="274"/>
      <c r="D35" s="272">
        <v>99.3</v>
      </c>
      <c r="E35" s="272">
        <v>99.1</v>
      </c>
      <c r="F35" s="272">
        <v>99.8</v>
      </c>
      <c r="G35" s="272">
        <v>93.1</v>
      </c>
      <c r="H35" s="272">
        <v>92.9</v>
      </c>
      <c r="I35" s="272">
        <v>90.8</v>
      </c>
    </row>
    <row r="36" spans="1:9" ht="15.4" customHeight="1">
      <c r="A36" s="273"/>
      <c r="B36" s="274" t="s">
        <v>851</v>
      </c>
      <c r="C36" s="274"/>
      <c r="D36" s="272">
        <v>99.4</v>
      </c>
      <c r="E36" s="272">
        <v>98.8</v>
      </c>
      <c r="F36" s="272">
        <v>100</v>
      </c>
      <c r="G36" s="272">
        <v>96.4</v>
      </c>
      <c r="H36" s="272">
        <v>96.6</v>
      </c>
      <c r="I36" s="272">
        <v>95.5</v>
      </c>
    </row>
    <row r="37" spans="1:9" ht="15.4" customHeight="1">
      <c r="A37" s="273"/>
      <c r="B37" s="274" t="s">
        <v>1115</v>
      </c>
      <c r="C37" s="274"/>
      <c r="D37" s="272">
        <v>102.3</v>
      </c>
      <c r="E37" s="272">
        <v>101.8</v>
      </c>
      <c r="F37" s="272">
        <v>103.1</v>
      </c>
      <c r="G37" s="272">
        <v>99.3</v>
      </c>
      <c r="H37" s="272">
        <v>98.6</v>
      </c>
      <c r="I37" s="272">
        <v>98.5</v>
      </c>
    </row>
    <row r="38" spans="1:9" ht="15.4" customHeight="1">
      <c r="A38" s="273"/>
      <c r="B38" s="274" t="s">
        <v>849</v>
      </c>
      <c r="C38" s="274"/>
      <c r="D38" s="272">
        <v>101.1</v>
      </c>
      <c r="E38" s="272">
        <v>100.5</v>
      </c>
      <c r="F38" s="272">
        <v>102.4</v>
      </c>
      <c r="G38" s="272">
        <v>92.7</v>
      </c>
      <c r="H38" s="272">
        <v>90.6</v>
      </c>
      <c r="I38" s="272">
        <v>89.7</v>
      </c>
    </row>
    <row r="39" spans="1:9" ht="15.4" customHeight="1">
      <c r="A39" s="273"/>
      <c r="B39" s="274"/>
      <c r="C39" s="274"/>
      <c r="D39" s="272"/>
      <c r="E39" s="272"/>
      <c r="F39" s="272"/>
      <c r="G39" s="272"/>
      <c r="H39" s="272"/>
      <c r="I39" s="272"/>
    </row>
    <row r="40" spans="1:9" ht="15.4" customHeight="1">
      <c r="A40" s="273">
        <v>2013</v>
      </c>
      <c r="B40" s="274" t="s">
        <v>850</v>
      </c>
      <c r="C40" s="274"/>
      <c r="D40" s="272">
        <v>99.9</v>
      </c>
      <c r="E40" s="272">
        <v>99.2</v>
      </c>
      <c r="F40" s="272">
        <v>101.1</v>
      </c>
      <c r="G40" s="272">
        <v>90.8</v>
      </c>
      <c r="H40" s="272">
        <v>90.4</v>
      </c>
      <c r="I40" s="272">
        <v>87.2</v>
      </c>
    </row>
    <row r="41" spans="1:9" ht="15.4" customHeight="1">
      <c r="A41" s="366"/>
      <c r="B41" s="274" t="s">
        <v>851</v>
      </c>
      <c r="C41" s="274"/>
      <c r="D41" s="272">
        <v>100.1</v>
      </c>
      <c r="E41" s="272">
        <v>99.2</v>
      </c>
      <c r="F41" s="272">
        <v>101.3</v>
      </c>
      <c r="G41" s="272">
        <v>95.9</v>
      </c>
      <c r="H41" s="272">
        <v>96.5</v>
      </c>
      <c r="I41" s="272">
        <v>94.4</v>
      </c>
    </row>
    <row r="42" spans="1:9" ht="15.4" customHeight="1">
      <c r="A42" s="382"/>
      <c r="B42" s="274" t="s">
        <v>1115</v>
      </c>
      <c r="C42" s="274"/>
      <c r="D42" s="272">
        <v>103.5</v>
      </c>
      <c r="E42" s="272">
        <v>102.6</v>
      </c>
      <c r="F42" s="272">
        <v>104.8</v>
      </c>
      <c r="G42" s="272">
        <v>98.8</v>
      </c>
      <c r="H42" s="272">
        <v>99.4</v>
      </c>
      <c r="I42" s="272">
        <v>97.4</v>
      </c>
    </row>
    <row r="43" spans="1:9" ht="15.4" customHeight="1">
      <c r="A43" s="390"/>
      <c r="B43" s="274" t="s">
        <v>849</v>
      </c>
      <c r="C43" s="274"/>
      <c r="D43" s="272">
        <v>102.3</v>
      </c>
      <c r="E43" s="272">
        <v>101.3</v>
      </c>
      <c r="F43" s="272">
        <v>103.9</v>
      </c>
      <c r="G43" s="272">
        <v>91.7</v>
      </c>
      <c r="H43" s="272">
        <v>90.1</v>
      </c>
      <c r="I43" s="272">
        <v>88.1</v>
      </c>
    </row>
    <row r="44" spans="1:9" ht="15.4" customHeight="1">
      <c r="A44" s="544"/>
      <c r="B44" s="274"/>
      <c r="C44" s="274"/>
      <c r="D44" s="272"/>
      <c r="E44" s="272"/>
      <c r="F44" s="272"/>
      <c r="G44" s="272"/>
      <c r="H44" s="272"/>
      <c r="I44" s="272"/>
    </row>
    <row r="45" spans="1:9" ht="15.4" customHeight="1">
      <c r="A45" s="544">
        <v>2014</v>
      </c>
      <c r="B45" s="274" t="s">
        <v>850</v>
      </c>
      <c r="C45" s="274"/>
      <c r="D45" s="272">
        <v>101.5</v>
      </c>
      <c r="E45" s="272">
        <v>100.5</v>
      </c>
      <c r="F45" s="272">
        <v>103.2</v>
      </c>
      <c r="G45" s="272">
        <v>93</v>
      </c>
      <c r="H45" s="272">
        <v>93.9</v>
      </c>
      <c r="I45" s="272">
        <v>89.9</v>
      </c>
    </row>
    <row r="46" spans="1:9" ht="15.4" customHeight="1">
      <c r="A46" s="594"/>
      <c r="B46" s="274" t="s">
        <v>851</v>
      </c>
      <c r="C46" s="274"/>
      <c r="D46" s="272">
        <v>101.5</v>
      </c>
      <c r="E46" s="272">
        <v>100.3</v>
      </c>
      <c r="F46" s="272">
        <v>103.1</v>
      </c>
      <c r="G46" s="272">
        <v>95.9</v>
      </c>
      <c r="H46" s="272">
        <v>97.5</v>
      </c>
      <c r="I46" s="272">
        <v>93.9</v>
      </c>
    </row>
    <row r="47" spans="1:9" ht="15.4" customHeight="1">
      <c r="A47" s="613"/>
      <c r="B47" s="274" t="s">
        <v>1115</v>
      </c>
      <c r="C47" s="274"/>
      <c r="D47" s="272">
        <v>104.1</v>
      </c>
      <c r="E47" s="272">
        <v>103</v>
      </c>
      <c r="F47" s="272">
        <v>105.8</v>
      </c>
      <c r="G47" s="272">
        <v>98.1</v>
      </c>
      <c r="H47" s="272">
        <v>99.2</v>
      </c>
      <c r="I47" s="272">
        <v>96.4</v>
      </c>
    </row>
    <row r="48" spans="1:9" ht="15.4" customHeight="1">
      <c r="A48" s="664"/>
      <c r="B48" s="274" t="s">
        <v>849</v>
      </c>
      <c r="C48" s="274" t="s">
        <v>1116</v>
      </c>
      <c r="D48" s="272">
        <v>102.6</v>
      </c>
      <c r="E48" s="272">
        <v>101.7</v>
      </c>
      <c r="F48" s="272">
        <v>104.6</v>
      </c>
      <c r="G48" s="272">
        <v>91.5</v>
      </c>
      <c r="H48" s="272">
        <v>90.8</v>
      </c>
      <c r="I48" s="272">
        <v>87.6</v>
      </c>
    </row>
    <row r="49" spans="1:9" ht="15.4" customHeight="1">
      <c r="A49" s="801"/>
      <c r="B49" s="274"/>
      <c r="C49" s="274"/>
      <c r="D49" s="272"/>
      <c r="E49" s="272"/>
      <c r="F49" s="272"/>
      <c r="G49" s="272"/>
      <c r="H49" s="272"/>
      <c r="I49" s="272"/>
    </row>
    <row r="50" spans="1:9" ht="15.4" customHeight="1">
      <c r="A50" s="801">
        <v>2015</v>
      </c>
      <c r="B50" s="274" t="s">
        <v>850</v>
      </c>
      <c r="C50" s="274" t="s">
        <v>1116</v>
      </c>
      <c r="D50" s="272">
        <v>101.6</v>
      </c>
      <c r="E50" s="272">
        <v>100.6</v>
      </c>
      <c r="F50" s="272">
        <v>103.4</v>
      </c>
      <c r="G50" s="272">
        <v>91.9</v>
      </c>
      <c r="H50" s="272">
        <v>93.1</v>
      </c>
      <c r="I50" s="272">
        <v>88.3</v>
      </c>
    </row>
    <row r="51" spans="1:9" ht="15.4" customHeight="1">
      <c r="A51" s="273"/>
      <c r="B51" s="274"/>
      <c r="C51" s="274"/>
      <c r="D51" s="272"/>
      <c r="E51" s="272"/>
      <c r="F51" s="272"/>
      <c r="G51" s="272"/>
      <c r="H51" s="272"/>
      <c r="I51" s="272"/>
    </row>
    <row r="52" spans="1:9" ht="15.4" customHeight="1">
      <c r="A52" s="1356" t="s">
        <v>852</v>
      </c>
      <c r="B52" s="1356"/>
      <c r="C52" s="1356"/>
      <c r="D52" s="1356"/>
      <c r="E52" s="1356"/>
      <c r="F52" s="1356"/>
      <c r="G52" s="1356"/>
      <c r="H52" s="1356"/>
      <c r="I52" s="1356"/>
    </row>
    <row r="53" spans="1:9" ht="15.4" customHeight="1">
      <c r="A53" s="273"/>
      <c r="B53" s="274"/>
      <c r="C53" s="274"/>
      <c r="D53" s="272"/>
      <c r="E53" s="272"/>
      <c r="F53" s="272"/>
      <c r="G53" s="272"/>
      <c r="H53" s="272"/>
      <c r="I53" s="272"/>
    </row>
    <row r="54" spans="1:9" ht="15.4" customHeight="1">
      <c r="A54" s="240" t="s">
        <v>64</v>
      </c>
      <c r="B54" s="274"/>
      <c r="C54" s="274"/>
      <c r="D54" s="272"/>
      <c r="E54" s="272"/>
      <c r="F54" s="272"/>
      <c r="G54" s="272"/>
      <c r="H54" s="272"/>
      <c r="I54" s="272"/>
    </row>
    <row r="55" spans="1:9" ht="15.4" customHeight="1">
      <c r="A55" s="240"/>
      <c r="B55" s="274"/>
      <c r="C55" s="274"/>
      <c r="D55" s="272"/>
      <c r="E55" s="272"/>
      <c r="F55" s="272"/>
      <c r="G55" s="272"/>
      <c r="H55" s="272"/>
      <c r="I55" s="272"/>
    </row>
    <row r="56" spans="1:9" ht="15.4" customHeight="1">
      <c r="A56" s="273">
        <v>2011</v>
      </c>
      <c r="B56" s="274" t="s">
        <v>961</v>
      </c>
      <c r="C56" s="274"/>
      <c r="D56" s="272">
        <v>106.9</v>
      </c>
      <c r="E56" s="272">
        <v>107.4</v>
      </c>
      <c r="F56" s="272">
        <v>106.3</v>
      </c>
      <c r="G56" s="272">
        <v>108.4</v>
      </c>
      <c r="H56" s="272">
        <v>109.3</v>
      </c>
      <c r="I56" s="272">
        <v>106.6</v>
      </c>
    </row>
    <row r="57" spans="1:9" ht="15.4" customHeight="1">
      <c r="A57" s="273">
        <v>2012</v>
      </c>
      <c r="B57" s="274" t="s">
        <v>961</v>
      </c>
      <c r="C57" s="389"/>
      <c r="D57" s="272">
        <v>104.1</v>
      </c>
      <c r="E57" s="272">
        <v>101.6</v>
      </c>
      <c r="F57" s="272">
        <v>105.4</v>
      </c>
      <c r="G57" s="272">
        <v>106.3</v>
      </c>
      <c r="H57" s="272">
        <v>104.7</v>
      </c>
      <c r="I57" s="272">
        <v>104</v>
      </c>
    </row>
    <row r="58" spans="1:9" ht="15.4" customHeight="1">
      <c r="A58" s="390">
        <v>2013</v>
      </c>
      <c r="B58" s="274" t="s">
        <v>961</v>
      </c>
      <c r="C58" s="274"/>
      <c r="D58" s="272">
        <v>103.6</v>
      </c>
      <c r="E58" s="272">
        <v>97.7</v>
      </c>
      <c r="F58" s="272">
        <v>107.5</v>
      </c>
      <c r="G58" s="272">
        <v>106.7</v>
      </c>
      <c r="H58" s="272">
        <v>105.1</v>
      </c>
      <c r="I58" s="272">
        <v>104</v>
      </c>
    </row>
    <row r="59" spans="1:9" ht="15.4" customHeight="1">
      <c r="A59" s="273"/>
      <c r="B59" s="274"/>
      <c r="C59" s="274"/>
      <c r="D59" s="272"/>
      <c r="E59" s="272"/>
      <c r="F59" s="272"/>
      <c r="G59" s="272"/>
      <c r="H59" s="272"/>
      <c r="I59" s="272"/>
    </row>
    <row r="60" spans="1:9" ht="15.4" customHeight="1">
      <c r="A60" s="273">
        <v>2011</v>
      </c>
      <c r="B60" s="274" t="s">
        <v>850</v>
      </c>
      <c r="C60" s="274"/>
      <c r="D60" s="272">
        <v>79.400000000000006</v>
      </c>
      <c r="E60" s="272">
        <v>78.2</v>
      </c>
      <c r="F60" s="272">
        <v>79.5</v>
      </c>
      <c r="G60" s="272">
        <v>77</v>
      </c>
      <c r="H60" s="272">
        <v>70.599999999999994</v>
      </c>
      <c r="I60" s="272">
        <v>72.599999999999994</v>
      </c>
    </row>
    <row r="61" spans="1:9" ht="15.4" customHeight="1">
      <c r="A61" s="273"/>
      <c r="B61" s="274" t="s">
        <v>851</v>
      </c>
      <c r="C61" s="274"/>
      <c r="D61" s="272">
        <v>101.9</v>
      </c>
      <c r="E61" s="272">
        <v>104.1</v>
      </c>
      <c r="F61" s="272">
        <v>99.9</v>
      </c>
      <c r="G61" s="272">
        <v>106.5</v>
      </c>
      <c r="H61" s="272">
        <v>111.6</v>
      </c>
      <c r="I61" s="272">
        <v>105.5</v>
      </c>
    </row>
    <row r="62" spans="1:9" ht="15.4" customHeight="1">
      <c r="A62" s="273"/>
      <c r="B62" s="274" t="s">
        <v>1115</v>
      </c>
      <c r="C62" s="274"/>
      <c r="D62" s="272">
        <v>108.6</v>
      </c>
      <c r="E62" s="272">
        <v>106.4</v>
      </c>
      <c r="F62" s="272">
        <v>109.3</v>
      </c>
      <c r="G62" s="272">
        <v>118.6</v>
      </c>
      <c r="H62" s="272">
        <v>123.3</v>
      </c>
      <c r="I62" s="272">
        <v>119.3</v>
      </c>
    </row>
    <row r="63" spans="1:9" ht="15.4" customHeight="1">
      <c r="A63" s="273"/>
      <c r="B63" s="274" t="s">
        <v>849</v>
      </c>
      <c r="C63" s="274"/>
      <c r="D63" s="272">
        <v>137.80000000000001</v>
      </c>
      <c r="E63" s="272">
        <v>140.69999999999999</v>
      </c>
      <c r="F63" s="272">
        <v>136.30000000000001</v>
      </c>
      <c r="G63" s="272">
        <v>131.5</v>
      </c>
      <c r="H63" s="272">
        <v>131.80000000000001</v>
      </c>
      <c r="I63" s="272">
        <v>129.19999999999999</v>
      </c>
    </row>
    <row r="64" spans="1:9" ht="15.4" customHeight="1">
      <c r="A64" s="273"/>
      <c r="B64" s="274"/>
      <c r="C64" s="274"/>
      <c r="D64" s="272"/>
      <c r="E64" s="272"/>
      <c r="F64" s="272"/>
      <c r="G64" s="272"/>
      <c r="H64" s="272"/>
      <c r="I64" s="272"/>
    </row>
    <row r="65" spans="1:9" ht="15.4" customHeight="1">
      <c r="A65" s="273">
        <v>2012</v>
      </c>
      <c r="B65" s="274" t="s">
        <v>850</v>
      </c>
      <c r="C65" s="274"/>
      <c r="D65" s="272">
        <v>84.9</v>
      </c>
      <c r="E65" s="272">
        <v>86</v>
      </c>
      <c r="F65" s="272">
        <v>84</v>
      </c>
      <c r="G65" s="272">
        <v>77.8</v>
      </c>
      <c r="H65" s="272">
        <v>69.2</v>
      </c>
      <c r="I65" s="272">
        <v>73.3</v>
      </c>
    </row>
    <row r="66" spans="1:9" ht="15.4" customHeight="1">
      <c r="A66" s="273"/>
      <c r="B66" s="274" t="s">
        <v>851</v>
      </c>
      <c r="C66" s="274"/>
      <c r="D66" s="272">
        <v>98.3</v>
      </c>
      <c r="E66" s="272">
        <v>97.8</v>
      </c>
      <c r="F66" s="272">
        <v>98</v>
      </c>
      <c r="G66" s="272">
        <v>103.6</v>
      </c>
      <c r="H66" s="272">
        <v>105.9</v>
      </c>
      <c r="I66" s="272">
        <v>101.7</v>
      </c>
    </row>
    <row r="67" spans="1:9" ht="15.4" customHeight="1">
      <c r="A67" s="273"/>
      <c r="B67" s="274" t="s">
        <v>1115</v>
      </c>
      <c r="C67" s="274"/>
      <c r="D67" s="272">
        <v>105.5</v>
      </c>
      <c r="E67" s="272">
        <v>101.5</v>
      </c>
      <c r="F67" s="272">
        <v>107.6</v>
      </c>
      <c r="G67" s="272">
        <v>116.1</v>
      </c>
      <c r="H67" s="272">
        <v>116.5</v>
      </c>
      <c r="I67" s="272">
        <v>116.5</v>
      </c>
    </row>
    <row r="68" spans="1:9" ht="15.4" customHeight="1">
      <c r="A68" s="273"/>
      <c r="B68" s="274" t="s">
        <v>849</v>
      </c>
      <c r="C68" s="274"/>
      <c r="D68" s="272">
        <v>127.6</v>
      </c>
      <c r="E68" s="272">
        <v>121.3</v>
      </c>
      <c r="F68" s="272">
        <v>132</v>
      </c>
      <c r="G68" s="272">
        <v>127.7</v>
      </c>
      <c r="H68" s="272">
        <v>127.3</v>
      </c>
      <c r="I68" s="272">
        <v>124.7</v>
      </c>
    </row>
    <row r="69" spans="1:9" ht="15.4" customHeight="1">
      <c r="A69" s="273"/>
      <c r="B69" s="274"/>
      <c r="C69" s="274"/>
      <c r="D69" s="272"/>
      <c r="E69" s="272"/>
      <c r="F69" s="272"/>
      <c r="G69" s="272"/>
      <c r="H69" s="272"/>
      <c r="I69" s="272"/>
    </row>
    <row r="70" spans="1:9" ht="15.4" customHeight="1">
      <c r="A70" s="273">
        <v>2013</v>
      </c>
      <c r="B70" s="274" t="s">
        <v>850</v>
      </c>
      <c r="C70" s="274"/>
      <c r="D70" s="272">
        <v>80.599999999999994</v>
      </c>
      <c r="E70" s="272">
        <v>78.3</v>
      </c>
      <c r="F70" s="272">
        <v>82</v>
      </c>
      <c r="G70" s="272">
        <v>74.5</v>
      </c>
      <c r="H70" s="272">
        <v>64.5</v>
      </c>
      <c r="I70" s="272">
        <v>69.5</v>
      </c>
    </row>
    <row r="71" spans="1:9" ht="15.4" customHeight="1">
      <c r="A71" s="366"/>
      <c r="B71" s="274" t="s">
        <v>851</v>
      </c>
      <c r="C71" s="274"/>
      <c r="D71" s="272">
        <v>96.9</v>
      </c>
      <c r="E71" s="272">
        <v>91.9</v>
      </c>
      <c r="F71" s="272">
        <v>100</v>
      </c>
      <c r="G71" s="272">
        <v>102.6</v>
      </c>
      <c r="H71" s="272">
        <v>104.7</v>
      </c>
      <c r="I71" s="272">
        <v>100.3</v>
      </c>
    </row>
    <row r="72" spans="1:9" ht="15.4" customHeight="1">
      <c r="A72" s="382"/>
      <c r="B72" s="274" t="s">
        <v>1115</v>
      </c>
      <c r="C72" s="274"/>
      <c r="D72" s="272">
        <v>107.7</v>
      </c>
      <c r="E72" s="272">
        <v>99.8</v>
      </c>
      <c r="F72" s="272">
        <v>112.3</v>
      </c>
      <c r="G72" s="272">
        <v>119.3</v>
      </c>
      <c r="H72" s="272">
        <v>121.1</v>
      </c>
      <c r="I72" s="272">
        <v>119</v>
      </c>
    </row>
    <row r="73" spans="1:9" ht="15.4" customHeight="1">
      <c r="A73" s="390"/>
      <c r="B73" s="274" t="s">
        <v>849</v>
      </c>
      <c r="C73" s="274"/>
      <c r="D73" s="272">
        <v>129.4</v>
      </c>
      <c r="E73" s="272">
        <v>121</v>
      </c>
      <c r="F73" s="272">
        <v>135.69999999999999</v>
      </c>
      <c r="G73" s="272">
        <v>130.4</v>
      </c>
      <c r="H73" s="272">
        <v>130.19999999999999</v>
      </c>
      <c r="I73" s="272">
        <v>127.3</v>
      </c>
    </row>
    <row r="74" spans="1:9" ht="15.4" customHeight="1">
      <c r="A74" s="544"/>
      <c r="B74" s="274"/>
      <c r="C74" s="274"/>
      <c r="D74" s="272"/>
      <c r="E74" s="272"/>
      <c r="F74" s="272"/>
      <c r="G74" s="272"/>
      <c r="H74" s="272"/>
      <c r="I74" s="272"/>
    </row>
    <row r="75" spans="1:9" ht="15.4" customHeight="1">
      <c r="A75" s="544">
        <v>2014</v>
      </c>
      <c r="B75" s="274" t="s">
        <v>850</v>
      </c>
      <c r="C75" s="274"/>
      <c r="D75" s="272">
        <v>86</v>
      </c>
      <c r="E75" s="272">
        <v>82</v>
      </c>
      <c r="F75" s="272">
        <v>88.2</v>
      </c>
      <c r="G75" s="272">
        <v>82.9</v>
      </c>
      <c r="H75" s="272">
        <v>79.2</v>
      </c>
      <c r="I75" s="272">
        <v>77.3</v>
      </c>
    </row>
    <row r="76" spans="1:9" ht="15.4" customHeight="1">
      <c r="A76" s="594"/>
      <c r="B76" s="274" t="s">
        <v>851</v>
      </c>
      <c r="C76" s="274"/>
      <c r="D76" s="272">
        <v>98.8</v>
      </c>
      <c r="E76" s="272">
        <v>93.5</v>
      </c>
      <c r="F76" s="272">
        <v>101.9</v>
      </c>
      <c r="G76" s="272">
        <v>106</v>
      </c>
      <c r="H76" s="272">
        <v>108.4</v>
      </c>
      <c r="I76" s="272">
        <v>104</v>
      </c>
    </row>
    <row r="77" spans="1:9" ht="15.4" customHeight="1">
      <c r="A77" s="613"/>
      <c r="B77" s="274" t="s">
        <v>1115</v>
      </c>
      <c r="C77" s="274"/>
      <c r="D77" s="272">
        <v>107.9</v>
      </c>
      <c r="E77" s="272">
        <v>101.2</v>
      </c>
      <c r="F77" s="272">
        <v>111.9</v>
      </c>
      <c r="G77" s="272">
        <v>118</v>
      </c>
      <c r="H77" s="272">
        <v>118</v>
      </c>
      <c r="I77" s="272">
        <v>118.5</v>
      </c>
    </row>
    <row r="78" spans="1:9" ht="15.4" customHeight="1">
      <c r="A78" s="664"/>
      <c r="B78" s="274" t="s">
        <v>849</v>
      </c>
      <c r="C78" s="274" t="s">
        <v>1116</v>
      </c>
      <c r="D78" s="272">
        <v>128</v>
      </c>
      <c r="E78" s="272">
        <v>120.9</v>
      </c>
      <c r="F78" s="272">
        <v>133</v>
      </c>
      <c r="G78" s="272">
        <v>128.9</v>
      </c>
      <c r="H78" s="272">
        <v>127.8</v>
      </c>
      <c r="I78" s="272">
        <v>127</v>
      </c>
    </row>
    <row r="79" spans="1:9" ht="15.4" customHeight="1">
      <c r="A79" s="801"/>
      <c r="B79" s="274"/>
      <c r="C79" s="274"/>
      <c r="D79" s="272"/>
      <c r="E79" s="272"/>
      <c r="F79" s="272"/>
      <c r="G79" s="272"/>
      <c r="H79" s="272"/>
      <c r="I79" s="272"/>
    </row>
    <row r="80" spans="1:9" ht="15.4" customHeight="1">
      <c r="A80" s="801">
        <v>2015</v>
      </c>
      <c r="B80" s="274" t="s">
        <v>850</v>
      </c>
      <c r="C80" s="274" t="s">
        <v>1116</v>
      </c>
      <c r="D80" s="272">
        <v>85.5</v>
      </c>
      <c r="E80" s="272">
        <v>82</v>
      </c>
      <c r="F80" s="272">
        <v>87.7</v>
      </c>
      <c r="G80" s="272">
        <v>81.2</v>
      </c>
      <c r="H80" s="272">
        <v>72.5</v>
      </c>
      <c r="I80" s="272">
        <v>76.7</v>
      </c>
    </row>
    <row r="81" spans="1:9" ht="15.4" customHeight="1">
      <c r="A81" s="239" t="s">
        <v>1020</v>
      </c>
      <c r="B81" s="239"/>
      <c r="C81" s="239"/>
      <c r="D81" s="272"/>
      <c r="E81" s="276"/>
      <c r="F81" s="276"/>
      <c r="G81" s="276"/>
      <c r="H81" s="276"/>
      <c r="I81" s="275"/>
    </row>
    <row r="82" spans="1:9" ht="15.4" customHeight="1">
      <c r="A82" s="232" t="s">
        <v>824</v>
      </c>
      <c r="B82" s="239"/>
      <c r="C82" s="239"/>
      <c r="D82" s="272"/>
      <c r="E82" s="276"/>
      <c r="F82" s="276"/>
      <c r="G82" s="276"/>
      <c r="H82" s="276"/>
      <c r="I82" s="275"/>
    </row>
    <row r="83" spans="1:9" ht="15.4" customHeight="1">
      <c r="A83" s="240" t="s">
        <v>1799</v>
      </c>
      <c r="B83" s="273"/>
      <c r="C83" s="273"/>
      <c r="D83" s="273"/>
      <c r="E83" s="273"/>
      <c r="F83" s="273"/>
      <c r="G83" s="273"/>
      <c r="H83" s="273"/>
      <c r="I83" s="273"/>
    </row>
    <row r="84" spans="1:9" ht="13.5" customHeight="1">
      <c r="A84" s="232"/>
      <c r="D84" s="232"/>
      <c r="E84" s="232"/>
      <c r="F84" s="232"/>
      <c r="G84" s="232"/>
      <c r="H84" s="232"/>
      <c r="I84" s="232"/>
    </row>
    <row r="85" spans="1:9" ht="13.5" customHeight="1">
      <c r="B85" s="277"/>
      <c r="C85" s="277"/>
      <c r="D85" s="232"/>
      <c r="E85" s="232"/>
      <c r="F85" s="232"/>
      <c r="G85" s="232"/>
      <c r="H85" s="232"/>
      <c r="I85" s="232"/>
    </row>
    <row r="86" spans="1:9" ht="15">
      <c r="B86" s="232"/>
      <c r="C86" s="232"/>
      <c r="D86" s="232"/>
      <c r="E86" s="232"/>
      <c r="F86" s="232"/>
      <c r="G86" s="232"/>
      <c r="H86" s="232"/>
      <c r="I86" s="232"/>
    </row>
    <row r="87" spans="1:9" ht="15">
      <c r="B87" s="232"/>
      <c r="C87" s="232"/>
      <c r="D87" s="232"/>
      <c r="E87" s="232"/>
      <c r="F87" s="232"/>
      <c r="G87" s="232"/>
      <c r="H87" s="232"/>
      <c r="I87" s="232"/>
    </row>
    <row r="88" spans="1:9" ht="16.5">
      <c r="B88" s="232"/>
      <c r="C88" s="232"/>
      <c r="D88" s="277"/>
      <c r="E88" s="232"/>
      <c r="F88" s="232"/>
      <c r="G88" s="232"/>
      <c r="H88" s="232"/>
      <c r="I88" s="232"/>
    </row>
  </sheetData>
  <mergeCells count="16">
    <mergeCell ref="A52:I52"/>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232" customWidth="1"/>
    <col min="2" max="2" width="11.7109375" style="232" customWidth="1"/>
    <col min="3" max="3" width="14.7109375" style="232" customWidth="1"/>
    <col min="4" max="6" width="11.7109375" style="232" customWidth="1"/>
    <col min="7" max="7" width="13.7109375" style="232" customWidth="1"/>
    <col min="8" max="9" width="12.7109375" style="232" customWidth="1"/>
    <col min="10" max="10" width="14.28515625" style="232" customWidth="1"/>
    <col min="11" max="11" width="11.7109375" style="232" customWidth="1"/>
    <col min="12" max="256" width="11.42578125" style="232"/>
    <col min="257" max="257" width="5.5703125" style="232" customWidth="1"/>
    <col min="258" max="258" width="11.7109375" style="232" customWidth="1"/>
    <col min="259" max="259" width="14.7109375" style="232" customWidth="1"/>
    <col min="260" max="262" width="11.7109375" style="232" customWidth="1"/>
    <col min="263" max="263" width="13.7109375" style="232" customWidth="1"/>
    <col min="264" max="265" width="12.7109375" style="232" customWidth="1"/>
    <col min="266" max="266" width="14.28515625" style="232" customWidth="1"/>
    <col min="267" max="267" width="11.7109375" style="232" customWidth="1"/>
    <col min="268" max="512" width="11.42578125" style="232"/>
    <col min="513" max="513" width="5.5703125" style="232" customWidth="1"/>
    <col min="514" max="514" width="11.7109375" style="232" customWidth="1"/>
    <col min="515" max="515" width="14.7109375" style="232" customWidth="1"/>
    <col min="516" max="518" width="11.7109375" style="232" customWidth="1"/>
    <col min="519" max="519" width="13.7109375" style="232" customWidth="1"/>
    <col min="520" max="521" width="12.7109375" style="232" customWidth="1"/>
    <col min="522" max="522" width="14.28515625" style="232" customWidth="1"/>
    <col min="523" max="523" width="11.7109375" style="232" customWidth="1"/>
    <col min="524" max="768" width="11.42578125" style="232"/>
    <col min="769" max="769" width="5.5703125" style="232" customWidth="1"/>
    <col min="770" max="770" width="11.7109375" style="232" customWidth="1"/>
    <col min="771" max="771" width="14.7109375" style="232" customWidth="1"/>
    <col min="772" max="774" width="11.7109375" style="232" customWidth="1"/>
    <col min="775" max="775" width="13.7109375" style="232" customWidth="1"/>
    <col min="776" max="777" width="12.7109375" style="232" customWidth="1"/>
    <col min="778" max="778" width="14.28515625" style="232" customWidth="1"/>
    <col min="779" max="779" width="11.7109375" style="232" customWidth="1"/>
    <col min="780" max="1024" width="11.42578125" style="232"/>
    <col min="1025" max="1025" width="5.5703125" style="232" customWidth="1"/>
    <col min="1026" max="1026" width="11.7109375" style="232" customWidth="1"/>
    <col min="1027" max="1027" width="14.7109375" style="232" customWidth="1"/>
    <col min="1028" max="1030" width="11.7109375" style="232" customWidth="1"/>
    <col min="1031" max="1031" width="13.7109375" style="232" customWidth="1"/>
    <col min="1032" max="1033" width="12.7109375" style="232" customWidth="1"/>
    <col min="1034" max="1034" width="14.28515625" style="232" customWidth="1"/>
    <col min="1035" max="1035" width="11.7109375" style="232" customWidth="1"/>
    <col min="1036" max="1280" width="11.42578125" style="232"/>
    <col min="1281" max="1281" width="5.5703125" style="232" customWidth="1"/>
    <col min="1282" max="1282" width="11.7109375" style="232" customWidth="1"/>
    <col min="1283" max="1283" width="14.7109375" style="232" customWidth="1"/>
    <col min="1284" max="1286" width="11.7109375" style="232" customWidth="1"/>
    <col min="1287" max="1287" width="13.7109375" style="232" customWidth="1"/>
    <col min="1288" max="1289" width="12.7109375" style="232" customWidth="1"/>
    <col min="1290" max="1290" width="14.28515625" style="232" customWidth="1"/>
    <col min="1291" max="1291" width="11.7109375" style="232" customWidth="1"/>
    <col min="1292" max="1536" width="11.42578125" style="232"/>
    <col min="1537" max="1537" width="5.5703125" style="232" customWidth="1"/>
    <col min="1538" max="1538" width="11.7109375" style="232" customWidth="1"/>
    <col min="1539" max="1539" width="14.7109375" style="232" customWidth="1"/>
    <col min="1540" max="1542" width="11.7109375" style="232" customWidth="1"/>
    <col min="1543" max="1543" width="13.7109375" style="232" customWidth="1"/>
    <col min="1544" max="1545" width="12.7109375" style="232" customWidth="1"/>
    <col min="1546" max="1546" width="14.28515625" style="232" customWidth="1"/>
    <col min="1547" max="1547" width="11.7109375" style="232" customWidth="1"/>
    <col min="1548" max="1792" width="11.42578125" style="232"/>
    <col min="1793" max="1793" width="5.5703125" style="232" customWidth="1"/>
    <col min="1794" max="1794" width="11.7109375" style="232" customWidth="1"/>
    <col min="1795" max="1795" width="14.7109375" style="232" customWidth="1"/>
    <col min="1796" max="1798" width="11.7109375" style="232" customWidth="1"/>
    <col min="1799" max="1799" width="13.7109375" style="232" customWidth="1"/>
    <col min="1800" max="1801" width="12.7109375" style="232" customWidth="1"/>
    <col min="1802" max="1802" width="14.28515625" style="232" customWidth="1"/>
    <col min="1803" max="1803" width="11.7109375" style="232" customWidth="1"/>
    <col min="1804" max="2048" width="11.42578125" style="232"/>
    <col min="2049" max="2049" width="5.5703125" style="232" customWidth="1"/>
    <col min="2050" max="2050" width="11.7109375" style="232" customWidth="1"/>
    <col min="2051" max="2051" width="14.7109375" style="232" customWidth="1"/>
    <col min="2052" max="2054" width="11.7109375" style="232" customWidth="1"/>
    <col min="2055" max="2055" width="13.7109375" style="232" customWidth="1"/>
    <col min="2056" max="2057" width="12.7109375" style="232" customWidth="1"/>
    <col min="2058" max="2058" width="14.28515625" style="232" customWidth="1"/>
    <col min="2059" max="2059" width="11.7109375" style="232" customWidth="1"/>
    <col min="2060" max="2304" width="11.42578125" style="232"/>
    <col min="2305" max="2305" width="5.5703125" style="232" customWidth="1"/>
    <col min="2306" max="2306" width="11.7109375" style="232" customWidth="1"/>
    <col min="2307" max="2307" width="14.7109375" style="232" customWidth="1"/>
    <col min="2308" max="2310" width="11.7109375" style="232" customWidth="1"/>
    <col min="2311" max="2311" width="13.7109375" style="232" customWidth="1"/>
    <col min="2312" max="2313" width="12.7109375" style="232" customWidth="1"/>
    <col min="2314" max="2314" width="14.28515625" style="232" customWidth="1"/>
    <col min="2315" max="2315" width="11.7109375" style="232" customWidth="1"/>
    <col min="2316" max="2560" width="11.42578125" style="232"/>
    <col min="2561" max="2561" width="5.5703125" style="232" customWidth="1"/>
    <col min="2562" max="2562" width="11.7109375" style="232" customWidth="1"/>
    <col min="2563" max="2563" width="14.7109375" style="232" customWidth="1"/>
    <col min="2564" max="2566" width="11.7109375" style="232" customWidth="1"/>
    <col min="2567" max="2567" width="13.7109375" style="232" customWidth="1"/>
    <col min="2568" max="2569" width="12.7109375" style="232" customWidth="1"/>
    <col min="2570" max="2570" width="14.28515625" style="232" customWidth="1"/>
    <col min="2571" max="2571" width="11.7109375" style="232" customWidth="1"/>
    <col min="2572" max="2816" width="11.42578125" style="232"/>
    <col min="2817" max="2817" width="5.5703125" style="232" customWidth="1"/>
    <col min="2818" max="2818" width="11.7109375" style="232" customWidth="1"/>
    <col min="2819" max="2819" width="14.7109375" style="232" customWidth="1"/>
    <col min="2820" max="2822" width="11.7109375" style="232" customWidth="1"/>
    <col min="2823" max="2823" width="13.7109375" style="232" customWidth="1"/>
    <col min="2824" max="2825" width="12.7109375" style="232" customWidth="1"/>
    <col min="2826" max="2826" width="14.28515625" style="232" customWidth="1"/>
    <col min="2827" max="2827" width="11.7109375" style="232" customWidth="1"/>
    <col min="2828" max="3072" width="11.42578125" style="232"/>
    <col min="3073" max="3073" width="5.5703125" style="232" customWidth="1"/>
    <col min="3074" max="3074" width="11.7109375" style="232" customWidth="1"/>
    <col min="3075" max="3075" width="14.7109375" style="232" customWidth="1"/>
    <col min="3076" max="3078" width="11.7109375" style="232" customWidth="1"/>
    <col min="3079" max="3079" width="13.7109375" style="232" customWidth="1"/>
    <col min="3080" max="3081" width="12.7109375" style="232" customWidth="1"/>
    <col min="3082" max="3082" width="14.28515625" style="232" customWidth="1"/>
    <col min="3083" max="3083" width="11.7109375" style="232" customWidth="1"/>
    <col min="3084" max="3328" width="11.42578125" style="232"/>
    <col min="3329" max="3329" width="5.5703125" style="232" customWidth="1"/>
    <col min="3330" max="3330" width="11.7109375" style="232" customWidth="1"/>
    <col min="3331" max="3331" width="14.7109375" style="232" customWidth="1"/>
    <col min="3332" max="3334" width="11.7109375" style="232" customWidth="1"/>
    <col min="3335" max="3335" width="13.7109375" style="232" customWidth="1"/>
    <col min="3336" max="3337" width="12.7109375" style="232" customWidth="1"/>
    <col min="3338" max="3338" width="14.28515625" style="232" customWidth="1"/>
    <col min="3339" max="3339" width="11.7109375" style="232" customWidth="1"/>
    <col min="3340" max="3584" width="11.42578125" style="232"/>
    <col min="3585" max="3585" width="5.5703125" style="232" customWidth="1"/>
    <col min="3586" max="3586" width="11.7109375" style="232" customWidth="1"/>
    <col min="3587" max="3587" width="14.7109375" style="232" customWidth="1"/>
    <col min="3588" max="3590" width="11.7109375" style="232" customWidth="1"/>
    <col min="3591" max="3591" width="13.7109375" style="232" customWidth="1"/>
    <col min="3592" max="3593" width="12.7109375" style="232" customWidth="1"/>
    <col min="3594" max="3594" width="14.28515625" style="232" customWidth="1"/>
    <col min="3595" max="3595" width="11.7109375" style="232" customWidth="1"/>
    <col min="3596" max="3840" width="11.42578125" style="232"/>
    <col min="3841" max="3841" width="5.5703125" style="232" customWidth="1"/>
    <col min="3842" max="3842" width="11.7109375" style="232" customWidth="1"/>
    <col min="3843" max="3843" width="14.7109375" style="232" customWidth="1"/>
    <col min="3844" max="3846" width="11.7109375" style="232" customWidth="1"/>
    <col min="3847" max="3847" width="13.7109375" style="232" customWidth="1"/>
    <col min="3848" max="3849" width="12.7109375" style="232" customWidth="1"/>
    <col min="3850" max="3850" width="14.28515625" style="232" customWidth="1"/>
    <col min="3851" max="3851" width="11.7109375" style="232" customWidth="1"/>
    <col min="3852" max="4096" width="11.42578125" style="232"/>
    <col min="4097" max="4097" width="5.5703125" style="232" customWidth="1"/>
    <col min="4098" max="4098" width="11.7109375" style="232" customWidth="1"/>
    <col min="4099" max="4099" width="14.7109375" style="232" customWidth="1"/>
    <col min="4100" max="4102" width="11.7109375" style="232" customWidth="1"/>
    <col min="4103" max="4103" width="13.7109375" style="232" customWidth="1"/>
    <col min="4104" max="4105" width="12.7109375" style="232" customWidth="1"/>
    <col min="4106" max="4106" width="14.28515625" style="232" customWidth="1"/>
    <col min="4107" max="4107" width="11.7109375" style="232" customWidth="1"/>
    <col min="4108" max="4352" width="11.42578125" style="232"/>
    <col min="4353" max="4353" width="5.5703125" style="232" customWidth="1"/>
    <col min="4354" max="4354" width="11.7109375" style="232" customWidth="1"/>
    <col min="4355" max="4355" width="14.7109375" style="232" customWidth="1"/>
    <col min="4356" max="4358" width="11.7109375" style="232" customWidth="1"/>
    <col min="4359" max="4359" width="13.7109375" style="232" customWidth="1"/>
    <col min="4360" max="4361" width="12.7109375" style="232" customWidth="1"/>
    <col min="4362" max="4362" width="14.28515625" style="232" customWidth="1"/>
    <col min="4363" max="4363" width="11.7109375" style="232" customWidth="1"/>
    <col min="4364" max="4608" width="11.42578125" style="232"/>
    <col min="4609" max="4609" width="5.5703125" style="232" customWidth="1"/>
    <col min="4610" max="4610" width="11.7109375" style="232" customWidth="1"/>
    <col min="4611" max="4611" width="14.7109375" style="232" customWidth="1"/>
    <col min="4612" max="4614" width="11.7109375" style="232" customWidth="1"/>
    <col min="4615" max="4615" width="13.7109375" style="232" customWidth="1"/>
    <col min="4616" max="4617" width="12.7109375" style="232" customWidth="1"/>
    <col min="4618" max="4618" width="14.28515625" style="232" customWidth="1"/>
    <col min="4619" max="4619" width="11.7109375" style="232" customWidth="1"/>
    <col min="4620" max="4864" width="11.42578125" style="232"/>
    <col min="4865" max="4865" width="5.5703125" style="232" customWidth="1"/>
    <col min="4866" max="4866" width="11.7109375" style="232" customWidth="1"/>
    <col min="4867" max="4867" width="14.7109375" style="232" customWidth="1"/>
    <col min="4868" max="4870" width="11.7109375" style="232" customWidth="1"/>
    <col min="4871" max="4871" width="13.7109375" style="232" customWidth="1"/>
    <col min="4872" max="4873" width="12.7109375" style="232" customWidth="1"/>
    <col min="4874" max="4874" width="14.28515625" style="232" customWidth="1"/>
    <col min="4875" max="4875" width="11.7109375" style="232" customWidth="1"/>
    <col min="4876" max="5120" width="11.42578125" style="232"/>
    <col min="5121" max="5121" width="5.5703125" style="232" customWidth="1"/>
    <col min="5122" max="5122" width="11.7109375" style="232" customWidth="1"/>
    <col min="5123" max="5123" width="14.7109375" style="232" customWidth="1"/>
    <col min="5124" max="5126" width="11.7109375" style="232" customWidth="1"/>
    <col min="5127" max="5127" width="13.7109375" style="232" customWidth="1"/>
    <col min="5128" max="5129" width="12.7109375" style="232" customWidth="1"/>
    <col min="5130" max="5130" width="14.28515625" style="232" customWidth="1"/>
    <col min="5131" max="5131" width="11.7109375" style="232" customWidth="1"/>
    <col min="5132" max="5376" width="11.42578125" style="232"/>
    <col min="5377" max="5377" width="5.5703125" style="232" customWidth="1"/>
    <col min="5378" max="5378" width="11.7109375" style="232" customWidth="1"/>
    <col min="5379" max="5379" width="14.7109375" style="232" customWidth="1"/>
    <col min="5380" max="5382" width="11.7109375" style="232" customWidth="1"/>
    <col min="5383" max="5383" width="13.7109375" style="232" customWidth="1"/>
    <col min="5384" max="5385" width="12.7109375" style="232" customWidth="1"/>
    <col min="5386" max="5386" width="14.28515625" style="232" customWidth="1"/>
    <col min="5387" max="5387" width="11.7109375" style="232" customWidth="1"/>
    <col min="5388" max="5632" width="11.42578125" style="232"/>
    <col min="5633" max="5633" width="5.5703125" style="232" customWidth="1"/>
    <col min="5634" max="5634" width="11.7109375" style="232" customWidth="1"/>
    <col min="5635" max="5635" width="14.7109375" style="232" customWidth="1"/>
    <col min="5636" max="5638" width="11.7109375" style="232" customWidth="1"/>
    <col min="5639" max="5639" width="13.7109375" style="232" customWidth="1"/>
    <col min="5640" max="5641" width="12.7109375" style="232" customWidth="1"/>
    <col min="5642" max="5642" width="14.28515625" style="232" customWidth="1"/>
    <col min="5643" max="5643" width="11.7109375" style="232" customWidth="1"/>
    <col min="5644" max="5888" width="11.42578125" style="232"/>
    <col min="5889" max="5889" width="5.5703125" style="232" customWidth="1"/>
    <col min="5890" max="5890" width="11.7109375" style="232" customWidth="1"/>
    <col min="5891" max="5891" width="14.7109375" style="232" customWidth="1"/>
    <col min="5892" max="5894" width="11.7109375" style="232" customWidth="1"/>
    <col min="5895" max="5895" width="13.7109375" style="232" customWidth="1"/>
    <col min="5896" max="5897" width="12.7109375" style="232" customWidth="1"/>
    <col min="5898" max="5898" width="14.28515625" style="232" customWidth="1"/>
    <col min="5899" max="5899" width="11.7109375" style="232" customWidth="1"/>
    <col min="5900" max="6144" width="11.42578125" style="232"/>
    <col min="6145" max="6145" width="5.5703125" style="232" customWidth="1"/>
    <col min="6146" max="6146" width="11.7109375" style="232" customWidth="1"/>
    <col min="6147" max="6147" width="14.7109375" style="232" customWidth="1"/>
    <col min="6148" max="6150" width="11.7109375" style="232" customWidth="1"/>
    <col min="6151" max="6151" width="13.7109375" style="232" customWidth="1"/>
    <col min="6152" max="6153" width="12.7109375" style="232" customWidth="1"/>
    <col min="6154" max="6154" width="14.28515625" style="232" customWidth="1"/>
    <col min="6155" max="6155" width="11.7109375" style="232" customWidth="1"/>
    <col min="6156" max="6400" width="11.42578125" style="232"/>
    <col min="6401" max="6401" width="5.5703125" style="232" customWidth="1"/>
    <col min="6402" max="6402" width="11.7109375" style="232" customWidth="1"/>
    <col min="6403" max="6403" width="14.7109375" style="232" customWidth="1"/>
    <col min="6404" max="6406" width="11.7109375" style="232" customWidth="1"/>
    <col min="6407" max="6407" width="13.7109375" style="232" customWidth="1"/>
    <col min="6408" max="6409" width="12.7109375" style="232" customWidth="1"/>
    <col min="6410" max="6410" width="14.28515625" style="232" customWidth="1"/>
    <col min="6411" max="6411" width="11.7109375" style="232" customWidth="1"/>
    <col min="6412" max="6656" width="11.42578125" style="232"/>
    <col min="6657" max="6657" width="5.5703125" style="232" customWidth="1"/>
    <col min="6658" max="6658" width="11.7109375" style="232" customWidth="1"/>
    <col min="6659" max="6659" width="14.7109375" style="232" customWidth="1"/>
    <col min="6660" max="6662" width="11.7109375" style="232" customWidth="1"/>
    <col min="6663" max="6663" width="13.7109375" style="232" customWidth="1"/>
    <col min="6664" max="6665" width="12.7109375" style="232" customWidth="1"/>
    <col min="6666" max="6666" width="14.28515625" style="232" customWidth="1"/>
    <col min="6667" max="6667" width="11.7109375" style="232" customWidth="1"/>
    <col min="6668" max="6912" width="11.42578125" style="232"/>
    <col min="6913" max="6913" width="5.5703125" style="232" customWidth="1"/>
    <col min="6914" max="6914" width="11.7109375" style="232" customWidth="1"/>
    <col min="6915" max="6915" width="14.7109375" style="232" customWidth="1"/>
    <col min="6916" max="6918" width="11.7109375" style="232" customWidth="1"/>
    <col min="6919" max="6919" width="13.7109375" style="232" customWidth="1"/>
    <col min="6920" max="6921" width="12.7109375" style="232" customWidth="1"/>
    <col min="6922" max="6922" width="14.28515625" style="232" customWidth="1"/>
    <col min="6923" max="6923" width="11.7109375" style="232" customWidth="1"/>
    <col min="6924" max="7168" width="11.42578125" style="232"/>
    <col min="7169" max="7169" width="5.5703125" style="232" customWidth="1"/>
    <col min="7170" max="7170" width="11.7109375" style="232" customWidth="1"/>
    <col min="7171" max="7171" width="14.7109375" style="232" customWidth="1"/>
    <col min="7172" max="7174" width="11.7109375" style="232" customWidth="1"/>
    <col min="7175" max="7175" width="13.7109375" style="232" customWidth="1"/>
    <col min="7176" max="7177" width="12.7109375" style="232" customWidth="1"/>
    <col min="7178" max="7178" width="14.28515625" style="232" customWidth="1"/>
    <col min="7179" max="7179" width="11.7109375" style="232" customWidth="1"/>
    <col min="7180" max="7424" width="11.42578125" style="232"/>
    <col min="7425" max="7425" width="5.5703125" style="232" customWidth="1"/>
    <col min="7426" max="7426" width="11.7109375" style="232" customWidth="1"/>
    <col min="7427" max="7427" width="14.7109375" style="232" customWidth="1"/>
    <col min="7428" max="7430" width="11.7109375" style="232" customWidth="1"/>
    <col min="7431" max="7431" width="13.7109375" style="232" customWidth="1"/>
    <col min="7432" max="7433" width="12.7109375" style="232" customWidth="1"/>
    <col min="7434" max="7434" width="14.28515625" style="232" customWidth="1"/>
    <col min="7435" max="7435" width="11.7109375" style="232" customWidth="1"/>
    <col min="7436" max="7680" width="11.42578125" style="232"/>
    <col min="7681" max="7681" width="5.5703125" style="232" customWidth="1"/>
    <col min="7682" max="7682" width="11.7109375" style="232" customWidth="1"/>
    <col min="7683" max="7683" width="14.7109375" style="232" customWidth="1"/>
    <col min="7684" max="7686" width="11.7109375" style="232" customWidth="1"/>
    <col min="7687" max="7687" width="13.7109375" style="232" customWidth="1"/>
    <col min="7688" max="7689" width="12.7109375" style="232" customWidth="1"/>
    <col min="7690" max="7690" width="14.28515625" style="232" customWidth="1"/>
    <col min="7691" max="7691" width="11.7109375" style="232" customWidth="1"/>
    <col min="7692" max="7936" width="11.42578125" style="232"/>
    <col min="7937" max="7937" width="5.5703125" style="232" customWidth="1"/>
    <col min="7938" max="7938" width="11.7109375" style="232" customWidth="1"/>
    <col min="7939" max="7939" width="14.7109375" style="232" customWidth="1"/>
    <col min="7940" max="7942" width="11.7109375" style="232" customWidth="1"/>
    <col min="7943" max="7943" width="13.7109375" style="232" customWidth="1"/>
    <col min="7944" max="7945" width="12.7109375" style="232" customWidth="1"/>
    <col min="7946" max="7946" width="14.28515625" style="232" customWidth="1"/>
    <col min="7947" max="7947" width="11.7109375" style="232" customWidth="1"/>
    <col min="7948" max="8192" width="11.42578125" style="232"/>
    <col min="8193" max="8193" width="5.5703125" style="232" customWidth="1"/>
    <col min="8194" max="8194" width="11.7109375" style="232" customWidth="1"/>
    <col min="8195" max="8195" width="14.7109375" style="232" customWidth="1"/>
    <col min="8196" max="8198" width="11.7109375" style="232" customWidth="1"/>
    <col min="8199" max="8199" width="13.7109375" style="232" customWidth="1"/>
    <col min="8200" max="8201" width="12.7109375" style="232" customWidth="1"/>
    <col min="8202" max="8202" width="14.28515625" style="232" customWidth="1"/>
    <col min="8203" max="8203" width="11.7109375" style="232" customWidth="1"/>
    <col min="8204" max="8448" width="11.42578125" style="232"/>
    <col min="8449" max="8449" width="5.5703125" style="232" customWidth="1"/>
    <col min="8450" max="8450" width="11.7109375" style="232" customWidth="1"/>
    <col min="8451" max="8451" width="14.7109375" style="232" customWidth="1"/>
    <col min="8452" max="8454" width="11.7109375" style="232" customWidth="1"/>
    <col min="8455" max="8455" width="13.7109375" style="232" customWidth="1"/>
    <col min="8456" max="8457" width="12.7109375" style="232" customWidth="1"/>
    <col min="8458" max="8458" width="14.28515625" style="232" customWidth="1"/>
    <col min="8459" max="8459" width="11.7109375" style="232" customWidth="1"/>
    <col min="8460" max="8704" width="11.42578125" style="232"/>
    <col min="8705" max="8705" width="5.5703125" style="232" customWidth="1"/>
    <col min="8706" max="8706" width="11.7109375" style="232" customWidth="1"/>
    <col min="8707" max="8707" width="14.7109375" style="232" customWidth="1"/>
    <col min="8708" max="8710" width="11.7109375" style="232" customWidth="1"/>
    <col min="8711" max="8711" width="13.7109375" style="232" customWidth="1"/>
    <col min="8712" max="8713" width="12.7109375" style="232" customWidth="1"/>
    <col min="8714" max="8714" width="14.28515625" style="232" customWidth="1"/>
    <col min="8715" max="8715" width="11.7109375" style="232" customWidth="1"/>
    <col min="8716" max="8960" width="11.42578125" style="232"/>
    <col min="8961" max="8961" width="5.5703125" style="232" customWidth="1"/>
    <col min="8962" max="8962" width="11.7109375" style="232" customWidth="1"/>
    <col min="8963" max="8963" width="14.7109375" style="232" customWidth="1"/>
    <col min="8964" max="8966" width="11.7109375" style="232" customWidth="1"/>
    <col min="8967" max="8967" width="13.7109375" style="232" customWidth="1"/>
    <col min="8968" max="8969" width="12.7109375" style="232" customWidth="1"/>
    <col min="8970" max="8970" width="14.28515625" style="232" customWidth="1"/>
    <col min="8971" max="8971" width="11.7109375" style="232" customWidth="1"/>
    <col min="8972" max="9216" width="11.42578125" style="232"/>
    <col min="9217" max="9217" width="5.5703125" style="232" customWidth="1"/>
    <col min="9218" max="9218" width="11.7109375" style="232" customWidth="1"/>
    <col min="9219" max="9219" width="14.7109375" style="232" customWidth="1"/>
    <col min="9220" max="9222" width="11.7109375" style="232" customWidth="1"/>
    <col min="9223" max="9223" width="13.7109375" style="232" customWidth="1"/>
    <col min="9224" max="9225" width="12.7109375" style="232" customWidth="1"/>
    <col min="9226" max="9226" width="14.28515625" style="232" customWidth="1"/>
    <col min="9227" max="9227" width="11.7109375" style="232" customWidth="1"/>
    <col min="9228" max="9472" width="11.42578125" style="232"/>
    <col min="9473" max="9473" width="5.5703125" style="232" customWidth="1"/>
    <col min="9474" max="9474" width="11.7109375" style="232" customWidth="1"/>
    <col min="9475" max="9475" width="14.7109375" style="232" customWidth="1"/>
    <col min="9476" max="9478" width="11.7109375" style="232" customWidth="1"/>
    <col min="9479" max="9479" width="13.7109375" style="232" customWidth="1"/>
    <col min="9480" max="9481" width="12.7109375" style="232" customWidth="1"/>
    <col min="9482" max="9482" width="14.28515625" style="232" customWidth="1"/>
    <col min="9483" max="9483" width="11.7109375" style="232" customWidth="1"/>
    <col min="9484" max="9728" width="11.42578125" style="232"/>
    <col min="9729" max="9729" width="5.5703125" style="232" customWidth="1"/>
    <col min="9730" max="9730" width="11.7109375" style="232" customWidth="1"/>
    <col min="9731" max="9731" width="14.7109375" style="232" customWidth="1"/>
    <col min="9732" max="9734" width="11.7109375" style="232" customWidth="1"/>
    <col min="9735" max="9735" width="13.7109375" style="232" customWidth="1"/>
    <col min="9736" max="9737" width="12.7109375" style="232" customWidth="1"/>
    <col min="9738" max="9738" width="14.28515625" style="232" customWidth="1"/>
    <col min="9739" max="9739" width="11.7109375" style="232" customWidth="1"/>
    <col min="9740" max="9984" width="11.42578125" style="232"/>
    <col min="9985" max="9985" width="5.5703125" style="232" customWidth="1"/>
    <col min="9986" max="9986" width="11.7109375" style="232" customWidth="1"/>
    <col min="9987" max="9987" width="14.7109375" style="232" customWidth="1"/>
    <col min="9988" max="9990" width="11.7109375" style="232" customWidth="1"/>
    <col min="9991" max="9991" width="13.7109375" style="232" customWidth="1"/>
    <col min="9992" max="9993" width="12.7109375" style="232" customWidth="1"/>
    <col min="9994" max="9994" width="14.28515625" style="232" customWidth="1"/>
    <col min="9995" max="9995" width="11.7109375" style="232" customWidth="1"/>
    <col min="9996" max="10240" width="11.42578125" style="232"/>
    <col min="10241" max="10241" width="5.5703125" style="232" customWidth="1"/>
    <col min="10242" max="10242" width="11.7109375" style="232" customWidth="1"/>
    <col min="10243" max="10243" width="14.7109375" style="232" customWidth="1"/>
    <col min="10244" max="10246" width="11.7109375" style="232" customWidth="1"/>
    <col min="10247" max="10247" width="13.7109375" style="232" customWidth="1"/>
    <col min="10248" max="10249" width="12.7109375" style="232" customWidth="1"/>
    <col min="10250" max="10250" width="14.28515625" style="232" customWidth="1"/>
    <col min="10251" max="10251" width="11.7109375" style="232" customWidth="1"/>
    <col min="10252" max="10496" width="11.42578125" style="232"/>
    <col min="10497" max="10497" width="5.5703125" style="232" customWidth="1"/>
    <col min="10498" max="10498" width="11.7109375" style="232" customWidth="1"/>
    <col min="10499" max="10499" width="14.7109375" style="232" customWidth="1"/>
    <col min="10500" max="10502" width="11.7109375" style="232" customWidth="1"/>
    <col min="10503" max="10503" width="13.7109375" style="232" customWidth="1"/>
    <col min="10504" max="10505" width="12.7109375" style="232" customWidth="1"/>
    <col min="10506" max="10506" width="14.28515625" style="232" customWidth="1"/>
    <col min="10507" max="10507" width="11.7109375" style="232" customWidth="1"/>
    <col min="10508" max="10752" width="11.42578125" style="232"/>
    <col min="10753" max="10753" width="5.5703125" style="232" customWidth="1"/>
    <col min="10754" max="10754" width="11.7109375" style="232" customWidth="1"/>
    <col min="10755" max="10755" width="14.7109375" style="232" customWidth="1"/>
    <col min="10756" max="10758" width="11.7109375" style="232" customWidth="1"/>
    <col min="10759" max="10759" width="13.7109375" style="232" customWidth="1"/>
    <col min="10760" max="10761" width="12.7109375" style="232" customWidth="1"/>
    <col min="10762" max="10762" width="14.28515625" style="232" customWidth="1"/>
    <col min="10763" max="10763" width="11.7109375" style="232" customWidth="1"/>
    <col min="10764" max="11008" width="11.42578125" style="232"/>
    <col min="11009" max="11009" width="5.5703125" style="232" customWidth="1"/>
    <col min="11010" max="11010" width="11.7109375" style="232" customWidth="1"/>
    <col min="11011" max="11011" width="14.7109375" style="232" customWidth="1"/>
    <col min="11012" max="11014" width="11.7109375" style="232" customWidth="1"/>
    <col min="11015" max="11015" width="13.7109375" style="232" customWidth="1"/>
    <col min="11016" max="11017" width="12.7109375" style="232" customWidth="1"/>
    <col min="11018" max="11018" width="14.28515625" style="232" customWidth="1"/>
    <col min="11019" max="11019" width="11.7109375" style="232" customWidth="1"/>
    <col min="11020" max="11264" width="11.42578125" style="232"/>
    <col min="11265" max="11265" width="5.5703125" style="232" customWidth="1"/>
    <col min="11266" max="11266" width="11.7109375" style="232" customWidth="1"/>
    <col min="11267" max="11267" width="14.7109375" style="232" customWidth="1"/>
    <col min="11268" max="11270" width="11.7109375" style="232" customWidth="1"/>
    <col min="11271" max="11271" width="13.7109375" style="232" customWidth="1"/>
    <col min="11272" max="11273" width="12.7109375" style="232" customWidth="1"/>
    <col min="11274" max="11274" width="14.28515625" style="232" customWidth="1"/>
    <col min="11275" max="11275" width="11.7109375" style="232" customWidth="1"/>
    <col min="11276" max="11520" width="11.42578125" style="232"/>
    <col min="11521" max="11521" width="5.5703125" style="232" customWidth="1"/>
    <col min="11522" max="11522" width="11.7109375" style="232" customWidth="1"/>
    <col min="11523" max="11523" width="14.7109375" style="232" customWidth="1"/>
    <col min="11524" max="11526" width="11.7109375" style="232" customWidth="1"/>
    <col min="11527" max="11527" width="13.7109375" style="232" customWidth="1"/>
    <col min="11528" max="11529" width="12.7109375" style="232" customWidth="1"/>
    <col min="11530" max="11530" width="14.28515625" style="232" customWidth="1"/>
    <col min="11531" max="11531" width="11.7109375" style="232" customWidth="1"/>
    <col min="11532" max="11776" width="11.42578125" style="232"/>
    <col min="11777" max="11777" width="5.5703125" style="232" customWidth="1"/>
    <col min="11778" max="11778" width="11.7109375" style="232" customWidth="1"/>
    <col min="11779" max="11779" width="14.7109375" style="232" customWidth="1"/>
    <col min="11780" max="11782" width="11.7109375" style="232" customWidth="1"/>
    <col min="11783" max="11783" width="13.7109375" style="232" customWidth="1"/>
    <col min="11784" max="11785" width="12.7109375" style="232" customWidth="1"/>
    <col min="11786" max="11786" width="14.28515625" style="232" customWidth="1"/>
    <col min="11787" max="11787" width="11.7109375" style="232" customWidth="1"/>
    <col min="11788" max="12032" width="11.42578125" style="232"/>
    <col min="12033" max="12033" width="5.5703125" style="232" customWidth="1"/>
    <col min="12034" max="12034" width="11.7109375" style="232" customWidth="1"/>
    <col min="12035" max="12035" width="14.7109375" style="232" customWidth="1"/>
    <col min="12036" max="12038" width="11.7109375" style="232" customWidth="1"/>
    <col min="12039" max="12039" width="13.7109375" style="232" customWidth="1"/>
    <col min="12040" max="12041" width="12.7109375" style="232" customWidth="1"/>
    <col min="12042" max="12042" width="14.28515625" style="232" customWidth="1"/>
    <col min="12043" max="12043" width="11.7109375" style="232" customWidth="1"/>
    <col min="12044" max="12288" width="11.42578125" style="232"/>
    <col min="12289" max="12289" width="5.5703125" style="232" customWidth="1"/>
    <col min="12290" max="12290" width="11.7109375" style="232" customWidth="1"/>
    <col min="12291" max="12291" width="14.7109375" style="232" customWidth="1"/>
    <col min="12292" max="12294" width="11.7109375" style="232" customWidth="1"/>
    <col min="12295" max="12295" width="13.7109375" style="232" customWidth="1"/>
    <col min="12296" max="12297" width="12.7109375" style="232" customWidth="1"/>
    <col min="12298" max="12298" width="14.28515625" style="232" customWidth="1"/>
    <col min="12299" max="12299" width="11.7109375" style="232" customWidth="1"/>
    <col min="12300" max="12544" width="11.42578125" style="232"/>
    <col min="12545" max="12545" width="5.5703125" style="232" customWidth="1"/>
    <col min="12546" max="12546" width="11.7109375" style="232" customWidth="1"/>
    <col min="12547" max="12547" width="14.7109375" style="232" customWidth="1"/>
    <col min="12548" max="12550" width="11.7109375" style="232" customWidth="1"/>
    <col min="12551" max="12551" width="13.7109375" style="232" customWidth="1"/>
    <col min="12552" max="12553" width="12.7109375" style="232" customWidth="1"/>
    <col min="12554" max="12554" width="14.28515625" style="232" customWidth="1"/>
    <col min="12555" max="12555" width="11.7109375" style="232" customWidth="1"/>
    <col min="12556" max="12800" width="11.42578125" style="232"/>
    <col min="12801" max="12801" width="5.5703125" style="232" customWidth="1"/>
    <col min="12802" max="12802" width="11.7109375" style="232" customWidth="1"/>
    <col min="12803" max="12803" width="14.7109375" style="232" customWidth="1"/>
    <col min="12804" max="12806" width="11.7109375" style="232" customWidth="1"/>
    <col min="12807" max="12807" width="13.7109375" style="232" customWidth="1"/>
    <col min="12808" max="12809" width="12.7109375" style="232" customWidth="1"/>
    <col min="12810" max="12810" width="14.28515625" style="232" customWidth="1"/>
    <col min="12811" max="12811" width="11.7109375" style="232" customWidth="1"/>
    <col min="12812" max="13056" width="11.42578125" style="232"/>
    <col min="13057" max="13057" width="5.5703125" style="232" customWidth="1"/>
    <col min="13058" max="13058" width="11.7109375" style="232" customWidth="1"/>
    <col min="13059" max="13059" width="14.7109375" style="232" customWidth="1"/>
    <col min="13060" max="13062" width="11.7109375" style="232" customWidth="1"/>
    <col min="13063" max="13063" width="13.7109375" style="232" customWidth="1"/>
    <col min="13064" max="13065" width="12.7109375" style="232" customWidth="1"/>
    <col min="13066" max="13066" width="14.28515625" style="232" customWidth="1"/>
    <col min="13067" max="13067" width="11.7109375" style="232" customWidth="1"/>
    <col min="13068" max="13312" width="11.42578125" style="232"/>
    <col min="13313" max="13313" width="5.5703125" style="232" customWidth="1"/>
    <col min="13314" max="13314" width="11.7109375" style="232" customWidth="1"/>
    <col min="13315" max="13315" width="14.7109375" style="232" customWidth="1"/>
    <col min="13316" max="13318" width="11.7109375" style="232" customWidth="1"/>
    <col min="13319" max="13319" width="13.7109375" style="232" customWidth="1"/>
    <col min="13320" max="13321" width="12.7109375" style="232" customWidth="1"/>
    <col min="13322" max="13322" width="14.28515625" style="232" customWidth="1"/>
    <col min="13323" max="13323" width="11.7109375" style="232" customWidth="1"/>
    <col min="13324" max="13568" width="11.42578125" style="232"/>
    <col min="13569" max="13569" width="5.5703125" style="232" customWidth="1"/>
    <col min="13570" max="13570" width="11.7109375" style="232" customWidth="1"/>
    <col min="13571" max="13571" width="14.7109375" style="232" customWidth="1"/>
    <col min="13572" max="13574" width="11.7109375" style="232" customWidth="1"/>
    <col min="13575" max="13575" width="13.7109375" style="232" customWidth="1"/>
    <col min="13576" max="13577" width="12.7109375" style="232" customWidth="1"/>
    <col min="13578" max="13578" width="14.28515625" style="232" customWidth="1"/>
    <col min="13579" max="13579" width="11.7109375" style="232" customWidth="1"/>
    <col min="13580" max="13824" width="11.42578125" style="232"/>
    <col min="13825" max="13825" width="5.5703125" style="232" customWidth="1"/>
    <col min="13826" max="13826" width="11.7109375" style="232" customWidth="1"/>
    <col min="13827" max="13827" width="14.7109375" style="232" customWidth="1"/>
    <col min="13828" max="13830" width="11.7109375" style="232" customWidth="1"/>
    <col min="13831" max="13831" width="13.7109375" style="232" customWidth="1"/>
    <col min="13832" max="13833" width="12.7109375" style="232" customWidth="1"/>
    <col min="13834" max="13834" width="14.28515625" style="232" customWidth="1"/>
    <col min="13835" max="13835" width="11.7109375" style="232" customWidth="1"/>
    <col min="13836" max="14080" width="11.42578125" style="232"/>
    <col min="14081" max="14081" width="5.5703125" style="232" customWidth="1"/>
    <col min="14082" max="14082" width="11.7109375" style="232" customWidth="1"/>
    <col min="14083" max="14083" width="14.7109375" style="232" customWidth="1"/>
    <col min="14084" max="14086" width="11.7109375" style="232" customWidth="1"/>
    <col min="14087" max="14087" width="13.7109375" style="232" customWidth="1"/>
    <col min="14088" max="14089" width="12.7109375" style="232" customWidth="1"/>
    <col min="14090" max="14090" width="14.28515625" style="232" customWidth="1"/>
    <col min="14091" max="14091" width="11.7109375" style="232" customWidth="1"/>
    <col min="14092" max="14336" width="11.42578125" style="232"/>
    <col min="14337" max="14337" width="5.5703125" style="232" customWidth="1"/>
    <col min="14338" max="14338" width="11.7109375" style="232" customWidth="1"/>
    <col min="14339" max="14339" width="14.7109375" style="232" customWidth="1"/>
    <col min="14340" max="14342" width="11.7109375" style="232" customWidth="1"/>
    <col min="14343" max="14343" width="13.7109375" style="232" customWidth="1"/>
    <col min="14344" max="14345" width="12.7109375" style="232" customWidth="1"/>
    <col min="14346" max="14346" width="14.28515625" style="232" customWidth="1"/>
    <col min="14347" max="14347" width="11.7109375" style="232" customWidth="1"/>
    <col min="14348" max="14592" width="11.42578125" style="232"/>
    <col min="14593" max="14593" width="5.5703125" style="232" customWidth="1"/>
    <col min="14594" max="14594" width="11.7109375" style="232" customWidth="1"/>
    <col min="14595" max="14595" width="14.7109375" style="232" customWidth="1"/>
    <col min="14596" max="14598" width="11.7109375" style="232" customWidth="1"/>
    <col min="14599" max="14599" width="13.7109375" style="232" customWidth="1"/>
    <col min="14600" max="14601" width="12.7109375" style="232" customWidth="1"/>
    <col min="14602" max="14602" width="14.28515625" style="232" customWidth="1"/>
    <col min="14603" max="14603" width="11.7109375" style="232" customWidth="1"/>
    <col min="14604" max="14848" width="11.42578125" style="232"/>
    <col min="14849" max="14849" width="5.5703125" style="232" customWidth="1"/>
    <col min="14850" max="14850" width="11.7109375" style="232" customWidth="1"/>
    <col min="14851" max="14851" width="14.7109375" style="232" customWidth="1"/>
    <col min="14852" max="14854" width="11.7109375" style="232" customWidth="1"/>
    <col min="14855" max="14855" width="13.7109375" style="232" customWidth="1"/>
    <col min="14856" max="14857" width="12.7109375" style="232" customWidth="1"/>
    <col min="14858" max="14858" width="14.28515625" style="232" customWidth="1"/>
    <col min="14859" max="14859" width="11.7109375" style="232" customWidth="1"/>
    <col min="14860" max="15104" width="11.42578125" style="232"/>
    <col min="15105" max="15105" width="5.5703125" style="232" customWidth="1"/>
    <col min="15106" max="15106" width="11.7109375" style="232" customWidth="1"/>
    <col min="15107" max="15107" width="14.7109375" style="232" customWidth="1"/>
    <col min="15108" max="15110" width="11.7109375" style="232" customWidth="1"/>
    <col min="15111" max="15111" width="13.7109375" style="232" customWidth="1"/>
    <col min="15112" max="15113" width="12.7109375" style="232" customWidth="1"/>
    <col min="15114" max="15114" width="14.28515625" style="232" customWidth="1"/>
    <col min="15115" max="15115" width="11.7109375" style="232" customWidth="1"/>
    <col min="15116" max="15360" width="11.42578125" style="232"/>
    <col min="15361" max="15361" width="5.5703125" style="232" customWidth="1"/>
    <col min="15362" max="15362" width="11.7109375" style="232" customWidth="1"/>
    <col min="15363" max="15363" width="14.7109375" style="232" customWidth="1"/>
    <col min="15364" max="15366" width="11.7109375" style="232" customWidth="1"/>
    <col min="15367" max="15367" width="13.7109375" style="232" customWidth="1"/>
    <col min="15368" max="15369" width="12.7109375" style="232" customWidth="1"/>
    <col min="15370" max="15370" width="14.28515625" style="232" customWidth="1"/>
    <col min="15371" max="15371" width="11.7109375" style="232" customWidth="1"/>
    <col min="15372" max="15616" width="11.42578125" style="232"/>
    <col min="15617" max="15617" width="5.5703125" style="232" customWidth="1"/>
    <col min="15618" max="15618" width="11.7109375" style="232" customWidth="1"/>
    <col min="15619" max="15619" width="14.7109375" style="232" customWidth="1"/>
    <col min="15620" max="15622" width="11.7109375" style="232" customWidth="1"/>
    <col min="15623" max="15623" width="13.7109375" style="232" customWidth="1"/>
    <col min="15624" max="15625" width="12.7109375" style="232" customWidth="1"/>
    <col min="15626" max="15626" width="14.28515625" style="232" customWidth="1"/>
    <col min="15627" max="15627" width="11.7109375" style="232" customWidth="1"/>
    <col min="15628" max="15872" width="11.42578125" style="232"/>
    <col min="15873" max="15873" width="5.5703125" style="232" customWidth="1"/>
    <col min="15874" max="15874" width="11.7109375" style="232" customWidth="1"/>
    <col min="15875" max="15875" width="14.7109375" style="232" customWidth="1"/>
    <col min="15876" max="15878" width="11.7109375" style="232" customWidth="1"/>
    <col min="15879" max="15879" width="13.7109375" style="232" customWidth="1"/>
    <col min="15880" max="15881" width="12.7109375" style="232" customWidth="1"/>
    <col min="15882" max="15882" width="14.28515625" style="232" customWidth="1"/>
    <col min="15883" max="15883" width="11.7109375" style="232" customWidth="1"/>
    <col min="15884" max="16128" width="11.42578125" style="232"/>
    <col min="16129" max="16129" width="5.5703125" style="232" customWidth="1"/>
    <col min="16130" max="16130" width="11.7109375" style="232" customWidth="1"/>
    <col min="16131" max="16131" width="14.7109375" style="232" customWidth="1"/>
    <col min="16132" max="16134" width="11.7109375" style="232" customWidth="1"/>
    <col min="16135" max="16135" width="13.7109375" style="232" customWidth="1"/>
    <col min="16136" max="16137" width="12.7109375" style="232" customWidth="1"/>
    <col min="16138" max="16138" width="14.28515625" style="232" customWidth="1"/>
    <col min="16139" max="16139" width="11.7109375" style="232" customWidth="1"/>
    <col min="16140" max="16384" width="11.42578125" style="232"/>
  </cols>
  <sheetData>
    <row r="1" spans="1:11" s="918" customFormat="1" ht="15" customHeight="1">
      <c r="A1" s="919" t="s">
        <v>1821</v>
      </c>
    </row>
    <row r="2" spans="1:11" ht="12.95" customHeight="1">
      <c r="A2" s="1356" t="s">
        <v>165</v>
      </c>
      <c r="B2" s="1356"/>
      <c r="C2" s="1356"/>
      <c r="D2" s="1356"/>
      <c r="E2" s="1356"/>
      <c r="F2" s="1356"/>
      <c r="G2" s="1356"/>
      <c r="H2" s="1356"/>
      <c r="I2" s="1356"/>
      <c r="J2" s="1356"/>
      <c r="K2" s="1356"/>
    </row>
    <row r="3" spans="1:11" ht="12.95" customHeight="1">
      <c r="A3" s="1356" t="s">
        <v>668</v>
      </c>
      <c r="B3" s="1356"/>
      <c r="C3" s="1356"/>
      <c r="D3" s="1356"/>
      <c r="E3" s="1356"/>
      <c r="F3" s="1356"/>
      <c r="G3" s="1356"/>
      <c r="H3" s="1356"/>
      <c r="I3" s="1356"/>
      <c r="J3" s="1356"/>
      <c r="K3" s="1356"/>
    </row>
    <row r="4" spans="1:11" ht="12.95" customHeight="1">
      <c r="A4" s="1356" t="s">
        <v>1440</v>
      </c>
      <c r="B4" s="1356"/>
      <c r="C4" s="1356"/>
      <c r="D4" s="1356"/>
      <c r="E4" s="1356"/>
      <c r="F4" s="1356"/>
      <c r="G4" s="1356"/>
      <c r="H4" s="1356"/>
      <c r="I4" s="1356"/>
      <c r="J4" s="1356"/>
      <c r="K4" s="1356"/>
    </row>
    <row r="5" spans="1:11" ht="12.95" customHeight="1">
      <c r="A5" s="1356" t="s">
        <v>286</v>
      </c>
      <c r="B5" s="1356"/>
      <c r="C5" s="1356"/>
      <c r="D5" s="1356"/>
      <c r="E5" s="1356"/>
      <c r="F5" s="1356"/>
      <c r="G5" s="1356"/>
      <c r="H5" s="1356"/>
      <c r="I5" s="1356"/>
      <c r="J5" s="1356"/>
      <c r="K5" s="1356"/>
    </row>
    <row r="6" spans="1:11" ht="12.95" customHeight="1">
      <c r="A6" s="1356" t="s">
        <v>1406</v>
      </c>
      <c r="B6" s="1356"/>
      <c r="C6" s="1356"/>
      <c r="D6" s="1356"/>
      <c r="E6" s="1356"/>
      <c r="F6" s="1356"/>
      <c r="G6" s="1356"/>
      <c r="H6" s="1356"/>
      <c r="I6" s="1356"/>
      <c r="J6" s="1356"/>
      <c r="K6" s="1356"/>
    </row>
    <row r="7" spans="1:11" ht="12.95" customHeight="1">
      <c r="A7" s="1356" t="s">
        <v>187</v>
      </c>
      <c r="B7" s="1356"/>
      <c r="C7" s="1356"/>
      <c r="D7" s="1356"/>
      <c r="E7" s="1356"/>
      <c r="F7" s="1356"/>
      <c r="G7" s="1356"/>
      <c r="H7" s="1356"/>
      <c r="I7" s="1356"/>
      <c r="J7" s="1356"/>
      <c r="K7" s="1356"/>
    </row>
    <row r="8" spans="1:11" ht="12.95" customHeight="1">
      <c r="B8" s="266"/>
    </row>
    <row r="9" spans="1:11" ht="13.5" customHeight="1">
      <c r="A9" s="1358" t="s">
        <v>586</v>
      </c>
      <c r="B9" s="1359"/>
      <c r="C9" s="1395" t="s">
        <v>186</v>
      </c>
      <c r="D9" s="1396"/>
      <c r="E9" s="1396"/>
      <c r="F9" s="1396"/>
      <c r="G9" s="1396"/>
      <c r="H9" s="1396"/>
      <c r="I9" s="1396"/>
      <c r="J9" s="1396"/>
      <c r="K9" s="1396"/>
    </row>
    <row r="10" spans="1:11" ht="13.5" customHeight="1">
      <c r="A10" s="1360"/>
      <c r="B10" s="1361"/>
      <c r="C10" s="1390" t="s">
        <v>425</v>
      </c>
      <c r="D10" s="1395" t="s">
        <v>426</v>
      </c>
      <c r="E10" s="1396"/>
      <c r="F10" s="1396"/>
      <c r="G10" s="1396"/>
      <c r="H10" s="1396"/>
      <c r="I10" s="1396"/>
      <c r="J10" s="1396"/>
      <c r="K10" s="1396"/>
    </row>
    <row r="11" spans="1:11" ht="13.5" customHeight="1">
      <c r="A11" s="1360"/>
      <c r="B11" s="1361"/>
      <c r="C11" s="1393"/>
      <c r="D11" s="1390" t="s">
        <v>734</v>
      </c>
      <c r="E11" s="1390" t="s">
        <v>1223</v>
      </c>
      <c r="F11" s="1390" t="s">
        <v>278</v>
      </c>
      <c r="G11" s="1390" t="s">
        <v>439</v>
      </c>
      <c r="H11" s="1390" t="s">
        <v>1135</v>
      </c>
      <c r="I11" s="1390" t="s">
        <v>1420</v>
      </c>
      <c r="J11" s="1390" t="s">
        <v>206</v>
      </c>
      <c r="K11" s="1372" t="s">
        <v>365</v>
      </c>
    </row>
    <row r="12" spans="1:11" ht="13.5" customHeight="1">
      <c r="A12" s="1360"/>
      <c r="B12" s="1361"/>
      <c r="C12" s="1393"/>
      <c r="D12" s="1393"/>
      <c r="E12" s="1393"/>
      <c r="F12" s="1393"/>
      <c r="G12" s="1393"/>
      <c r="H12" s="1393"/>
      <c r="I12" s="1393"/>
      <c r="J12" s="1393"/>
      <c r="K12" s="1375"/>
    </row>
    <row r="13" spans="1:11" ht="13.5" customHeight="1">
      <c r="A13" s="1360"/>
      <c r="B13" s="1361"/>
      <c r="C13" s="1393"/>
      <c r="D13" s="1393"/>
      <c r="E13" s="1393"/>
      <c r="F13" s="1393"/>
      <c r="G13" s="1393"/>
      <c r="H13" s="1393"/>
      <c r="I13" s="1393"/>
      <c r="J13" s="1393"/>
      <c r="K13" s="1375"/>
    </row>
    <row r="14" spans="1:11" ht="13.5" customHeight="1">
      <c r="A14" s="1360"/>
      <c r="B14" s="1361"/>
      <c r="C14" s="1393"/>
      <c r="D14" s="1393"/>
      <c r="E14" s="1393"/>
      <c r="F14" s="1393"/>
      <c r="G14" s="1393"/>
      <c r="H14" s="1393"/>
      <c r="I14" s="1393"/>
      <c r="J14" s="1393"/>
      <c r="K14" s="1375"/>
    </row>
    <row r="15" spans="1:11" ht="13.5" customHeight="1">
      <c r="A15" s="1362"/>
      <c r="B15" s="1363"/>
      <c r="C15" s="1394"/>
      <c r="D15" s="1394"/>
      <c r="E15" s="1394"/>
      <c r="F15" s="1394"/>
      <c r="G15" s="1394"/>
      <c r="H15" s="1394"/>
      <c r="I15" s="1394"/>
      <c r="J15" s="1394"/>
      <c r="K15" s="1376"/>
    </row>
    <row r="16" spans="1:11" ht="13.5" customHeight="1">
      <c r="C16" s="232" t="s">
        <v>961</v>
      </c>
      <c r="G16" s="232" t="s">
        <v>961</v>
      </c>
      <c r="H16" s="232" t="s">
        <v>961</v>
      </c>
      <c r="I16" s="232" t="s">
        <v>961</v>
      </c>
    </row>
    <row r="17" spans="1:11" ht="13.5" customHeight="1">
      <c r="A17" s="273">
        <v>2012</v>
      </c>
      <c r="B17" s="278" t="s">
        <v>366</v>
      </c>
      <c r="C17" s="279">
        <v>105.4</v>
      </c>
      <c r="D17" s="279">
        <v>105.3</v>
      </c>
      <c r="E17" s="279">
        <v>105.5</v>
      </c>
      <c r="F17" s="279">
        <v>103.5</v>
      </c>
      <c r="G17" s="279">
        <v>104.8</v>
      </c>
      <c r="H17" s="279">
        <v>108.3</v>
      </c>
      <c r="I17" s="279">
        <v>106.9</v>
      </c>
      <c r="J17" s="279">
        <v>106.5</v>
      </c>
      <c r="K17" s="279">
        <v>107.9</v>
      </c>
    </row>
    <row r="18" spans="1:11" s="593" customFormat="1" ht="13.5" customHeight="1">
      <c r="A18" s="594">
        <v>2013</v>
      </c>
      <c r="B18" s="596" t="s">
        <v>366</v>
      </c>
      <c r="C18" s="279">
        <v>107.5</v>
      </c>
      <c r="D18" s="279">
        <v>107.1</v>
      </c>
      <c r="E18" s="279">
        <v>107.8</v>
      </c>
      <c r="F18" s="279">
        <v>104.8</v>
      </c>
      <c r="G18" s="279">
        <v>106</v>
      </c>
      <c r="H18" s="279">
        <v>110.8</v>
      </c>
      <c r="I18" s="279">
        <v>110.1</v>
      </c>
      <c r="J18" s="279">
        <v>109.5</v>
      </c>
      <c r="K18" s="279">
        <v>110.6</v>
      </c>
    </row>
    <row r="19" spans="1:11" s="682" customFormat="1" ht="13.5" customHeight="1">
      <c r="A19" s="683">
        <v>2014</v>
      </c>
      <c r="B19" s="686" t="s">
        <v>366</v>
      </c>
      <c r="C19" s="279">
        <v>109.4</v>
      </c>
      <c r="D19" s="279">
        <v>108.7</v>
      </c>
      <c r="E19" s="279">
        <v>110.3</v>
      </c>
      <c r="F19" s="279">
        <v>106.4</v>
      </c>
      <c r="G19" s="279">
        <v>106.9</v>
      </c>
      <c r="H19" s="279">
        <v>113.4</v>
      </c>
      <c r="I19" s="279">
        <v>112.9</v>
      </c>
      <c r="J19" s="279">
        <v>111.3</v>
      </c>
      <c r="K19" s="279">
        <v>113.3</v>
      </c>
    </row>
    <row r="20" spans="1:11" ht="13.5" customHeight="1">
      <c r="A20" s="273"/>
      <c r="B20" s="278"/>
      <c r="C20" s="279"/>
      <c r="D20" s="279"/>
      <c r="E20" s="279"/>
      <c r="F20" s="279"/>
      <c r="G20" s="279"/>
      <c r="H20" s="279"/>
      <c r="I20" s="279"/>
      <c r="J20" s="279"/>
      <c r="K20" s="279"/>
    </row>
    <row r="21" spans="1:11" s="543" customFormat="1" ht="13.5" customHeight="1">
      <c r="A21" s="427">
        <v>2014</v>
      </c>
      <c r="B21" s="547" t="s">
        <v>947</v>
      </c>
      <c r="C21" s="279">
        <v>109.2</v>
      </c>
      <c r="D21" s="279">
        <v>108.5</v>
      </c>
      <c r="E21" s="279">
        <v>110.1</v>
      </c>
      <c r="F21" s="279">
        <v>106.2</v>
      </c>
      <c r="G21" s="279">
        <v>106.8</v>
      </c>
      <c r="H21" s="279">
        <v>113.2</v>
      </c>
      <c r="I21" s="279">
        <v>112.7</v>
      </c>
      <c r="J21" s="279">
        <v>111.1</v>
      </c>
      <c r="K21" s="279">
        <v>112.7</v>
      </c>
    </row>
    <row r="22" spans="1:11" s="593" customFormat="1" ht="13.5" customHeight="1">
      <c r="A22" s="594"/>
      <c r="B22" s="596" t="s">
        <v>281</v>
      </c>
      <c r="C22" s="279">
        <v>109.6</v>
      </c>
      <c r="D22" s="279">
        <v>108.9</v>
      </c>
      <c r="E22" s="279">
        <v>110.6</v>
      </c>
      <c r="F22" s="279">
        <v>106.6</v>
      </c>
      <c r="G22" s="279">
        <v>107</v>
      </c>
      <c r="H22" s="279">
        <v>113.6</v>
      </c>
      <c r="I22" s="279">
        <v>113</v>
      </c>
      <c r="J22" s="279">
        <v>111.5</v>
      </c>
      <c r="K22" s="279">
        <v>113.8</v>
      </c>
    </row>
    <row r="23" spans="1:11" s="618" customFormat="1" ht="13.5" customHeight="1">
      <c r="A23" s="619"/>
      <c r="B23" s="621" t="s">
        <v>251</v>
      </c>
      <c r="C23" s="279">
        <v>109.8</v>
      </c>
      <c r="D23" s="279">
        <v>109</v>
      </c>
      <c r="E23" s="279">
        <v>110.7</v>
      </c>
      <c r="F23" s="279">
        <v>106.6</v>
      </c>
      <c r="G23" s="279">
        <v>106.9</v>
      </c>
      <c r="H23" s="279">
        <v>113.9</v>
      </c>
      <c r="I23" s="279">
        <v>113.3</v>
      </c>
      <c r="J23" s="279">
        <v>111.8</v>
      </c>
      <c r="K23" s="279">
        <v>114.2</v>
      </c>
    </row>
    <row r="24" spans="1:11" s="682" customFormat="1" ht="13.5" customHeight="1">
      <c r="A24" s="683"/>
      <c r="B24" s="686"/>
      <c r="C24" s="279"/>
      <c r="D24" s="279"/>
      <c r="E24" s="279"/>
      <c r="F24" s="279"/>
      <c r="G24" s="279"/>
      <c r="H24" s="279"/>
      <c r="I24" s="279"/>
      <c r="J24" s="279"/>
      <c r="K24" s="279"/>
    </row>
    <row r="25" spans="1:11" s="682" customFormat="1" ht="13.5" customHeight="1">
      <c r="A25" s="683">
        <v>2015</v>
      </c>
      <c r="B25" s="686" t="s">
        <v>83</v>
      </c>
      <c r="C25" s="279">
        <v>110.6</v>
      </c>
      <c r="D25" s="279">
        <v>109.5</v>
      </c>
      <c r="E25" s="279">
        <v>111.8</v>
      </c>
      <c r="F25" s="279">
        <v>107.3</v>
      </c>
      <c r="G25" s="279">
        <v>107</v>
      </c>
      <c r="H25" s="279">
        <v>114.4</v>
      </c>
      <c r="I25" s="279">
        <v>115.1</v>
      </c>
      <c r="J25" s="279">
        <v>112.7</v>
      </c>
      <c r="K25" s="279">
        <v>115.1</v>
      </c>
    </row>
    <row r="26" spans="1:11" s="910" customFormat="1" ht="13.5" customHeight="1">
      <c r="A26" s="911"/>
      <c r="B26" s="915" t="s">
        <v>947</v>
      </c>
      <c r="C26" s="279">
        <v>110.9</v>
      </c>
      <c r="D26" s="279">
        <v>109.8</v>
      </c>
      <c r="E26" s="279">
        <v>112.2</v>
      </c>
      <c r="F26" s="279">
        <v>107.1</v>
      </c>
      <c r="G26" s="279">
        <v>107.4</v>
      </c>
      <c r="H26" s="279">
        <v>114.9</v>
      </c>
      <c r="I26" s="279">
        <v>115.2</v>
      </c>
      <c r="J26" s="279">
        <v>113.3</v>
      </c>
      <c r="K26" s="279">
        <v>115.7</v>
      </c>
    </row>
    <row r="27" spans="1:11" ht="13.5" customHeight="1">
      <c r="A27" s="273"/>
      <c r="B27" s="266"/>
    </row>
    <row r="28" spans="1:11" ht="13.5" customHeight="1">
      <c r="A28" s="1358" t="s">
        <v>586</v>
      </c>
      <c r="B28" s="1359"/>
      <c r="C28" s="1395" t="s">
        <v>186</v>
      </c>
      <c r="D28" s="1396"/>
      <c r="E28" s="1396"/>
      <c r="F28" s="1396"/>
      <c r="G28" s="1396"/>
      <c r="H28" s="1396"/>
      <c r="I28" s="1396"/>
      <c r="J28" s="1396"/>
      <c r="K28" s="1396"/>
    </row>
    <row r="29" spans="1:11" ht="13.5" customHeight="1">
      <c r="A29" s="1360"/>
      <c r="B29" s="1361"/>
      <c r="C29" s="250" t="s">
        <v>426</v>
      </c>
      <c r="D29" s="1395" t="s">
        <v>367</v>
      </c>
      <c r="E29" s="1396"/>
      <c r="F29" s="1396"/>
      <c r="G29" s="1396"/>
      <c r="H29" s="1396"/>
      <c r="I29" s="1396"/>
      <c r="J29" s="1396"/>
      <c r="K29" s="1396"/>
    </row>
    <row r="30" spans="1:11" ht="13.5" customHeight="1">
      <c r="A30" s="1360"/>
      <c r="B30" s="1361"/>
      <c r="C30" s="1390" t="s">
        <v>368</v>
      </c>
      <c r="D30" s="1390" t="s">
        <v>734</v>
      </c>
      <c r="E30" s="1390" t="s">
        <v>369</v>
      </c>
      <c r="F30" s="1390" t="s">
        <v>382</v>
      </c>
      <c r="G30" s="1390" t="s">
        <v>383</v>
      </c>
      <c r="H30" s="1390" t="s">
        <v>259</v>
      </c>
      <c r="I30" s="1390" t="s">
        <v>260</v>
      </c>
      <c r="J30" s="1390" t="s">
        <v>1303</v>
      </c>
      <c r="K30" s="1372" t="s">
        <v>1304</v>
      </c>
    </row>
    <row r="31" spans="1:11" ht="13.5" customHeight="1">
      <c r="A31" s="1360"/>
      <c r="B31" s="1361"/>
      <c r="C31" s="1393"/>
      <c r="D31" s="1393"/>
      <c r="E31" s="1393"/>
      <c r="F31" s="1393"/>
      <c r="G31" s="1393"/>
      <c r="H31" s="1393"/>
      <c r="I31" s="1393"/>
      <c r="J31" s="1393"/>
      <c r="K31" s="1375"/>
    </row>
    <row r="32" spans="1:11" ht="13.5" customHeight="1">
      <c r="A32" s="1360"/>
      <c r="B32" s="1361"/>
      <c r="C32" s="1393"/>
      <c r="D32" s="1393"/>
      <c r="E32" s="1393"/>
      <c r="F32" s="1393"/>
      <c r="G32" s="1393"/>
      <c r="H32" s="1393"/>
      <c r="I32" s="1393"/>
      <c r="J32" s="1393"/>
      <c r="K32" s="1375"/>
    </row>
    <row r="33" spans="1:11" ht="13.5" customHeight="1">
      <c r="A33" s="1360"/>
      <c r="B33" s="1361"/>
      <c r="C33" s="1393"/>
      <c r="D33" s="1393"/>
      <c r="E33" s="1393"/>
      <c r="F33" s="1393"/>
      <c r="G33" s="1393"/>
      <c r="H33" s="1393"/>
      <c r="I33" s="1393"/>
      <c r="J33" s="1393"/>
      <c r="K33" s="1375"/>
    </row>
    <row r="34" spans="1:11" ht="13.5" customHeight="1">
      <c r="A34" s="1362"/>
      <c r="B34" s="1363"/>
      <c r="C34" s="1394"/>
      <c r="D34" s="1394"/>
      <c r="E34" s="1394"/>
      <c r="F34" s="1394"/>
      <c r="G34" s="1394"/>
      <c r="H34" s="1394"/>
      <c r="I34" s="1394"/>
      <c r="J34" s="1394"/>
      <c r="K34" s="1376"/>
    </row>
    <row r="35" spans="1:11" ht="13.5" customHeight="1">
      <c r="A35" s="273"/>
      <c r="E35" s="232" t="s">
        <v>961</v>
      </c>
      <c r="F35" s="232" t="s">
        <v>961</v>
      </c>
    </row>
    <row r="36" spans="1:11" ht="13.5" customHeight="1">
      <c r="A36" s="273">
        <v>2012</v>
      </c>
      <c r="B36" s="278" t="s">
        <v>366</v>
      </c>
      <c r="C36" s="279">
        <v>105.6</v>
      </c>
      <c r="D36" s="279">
        <v>105.5</v>
      </c>
      <c r="E36" s="279">
        <v>103.1</v>
      </c>
      <c r="F36" s="279">
        <v>103.6</v>
      </c>
      <c r="G36" s="279">
        <v>104.6</v>
      </c>
      <c r="H36" s="279">
        <v>104.8</v>
      </c>
      <c r="I36" s="279">
        <v>106.3</v>
      </c>
      <c r="J36" s="279">
        <v>105</v>
      </c>
      <c r="K36" s="279">
        <v>106.1</v>
      </c>
    </row>
    <row r="37" spans="1:11" s="593" customFormat="1" ht="13.5" customHeight="1">
      <c r="A37" s="594">
        <v>2013</v>
      </c>
      <c r="B37" s="596" t="s">
        <v>366</v>
      </c>
      <c r="C37" s="279">
        <v>107.4</v>
      </c>
      <c r="D37" s="279">
        <v>107.9</v>
      </c>
      <c r="E37" s="279">
        <v>104.2</v>
      </c>
      <c r="F37" s="279">
        <v>105.1</v>
      </c>
      <c r="G37" s="279">
        <v>106.8</v>
      </c>
      <c r="H37" s="279">
        <v>107.1</v>
      </c>
      <c r="I37" s="279">
        <v>109</v>
      </c>
      <c r="J37" s="279">
        <v>107.4</v>
      </c>
      <c r="K37" s="279">
        <v>108.2</v>
      </c>
    </row>
    <row r="38" spans="1:11" s="682" customFormat="1" ht="13.5" customHeight="1">
      <c r="A38" s="683">
        <v>2014</v>
      </c>
      <c r="B38" s="686" t="s">
        <v>366</v>
      </c>
      <c r="C38" s="279">
        <v>110</v>
      </c>
      <c r="D38" s="279">
        <v>110</v>
      </c>
      <c r="E38" s="279">
        <v>105.2</v>
      </c>
      <c r="F38" s="279">
        <v>106.6</v>
      </c>
      <c r="G38" s="279">
        <v>108.6</v>
      </c>
      <c r="H38" s="279">
        <v>109.6</v>
      </c>
      <c r="I38" s="279">
        <v>111.2</v>
      </c>
      <c r="J38" s="279">
        <v>108.1</v>
      </c>
      <c r="K38" s="279">
        <v>111.2</v>
      </c>
    </row>
    <row r="39" spans="1:11" ht="13.5" customHeight="1">
      <c r="A39" s="273"/>
      <c r="B39" s="278"/>
      <c r="C39" s="279"/>
      <c r="D39" s="279"/>
      <c r="E39" s="279"/>
      <c r="F39" s="279"/>
      <c r="G39" s="279"/>
      <c r="H39" s="279"/>
      <c r="I39" s="279"/>
      <c r="J39" s="279"/>
      <c r="K39" s="279"/>
    </row>
    <row r="40" spans="1:11" s="543" customFormat="1" ht="13.5" customHeight="1">
      <c r="A40" s="427">
        <v>2014</v>
      </c>
      <c r="B40" s="547" t="s">
        <v>947</v>
      </c>
      <c r="C40" s="279">
        <v>110.1</v>
      </c>
      <c r="D40" s="279">
        <v>109.8</v>
      </c>
      <c r="E40" s="279">
        <v>105.2</v>
      </c>
      <c r="F40" s="279">
        <v>106.5</v>
      </c>
      <c r="G40" s="279">
        <v>108.4</v>
      </c>
      <c r="H40" s="279">
        <v>109.3</v>
      </c>
      <c r="I40" s="279">
        <v>110.9</v>
      </c>
      <c r="J40" s="279">
        <v>108.1</v>
      </c>
      <c r="K40" s="279">
        <v>110.6</v>
      </c>
    </row>
    <row r="41" spans="1:11" s="593" customFormat="1" ht="13.5" customHeight="1">
      <c r="A41" s="594"/>
      <c r="B41" s="596" t="s">
        <v>281</v>
      </c>
      <c r="C41" s="279">
        <v>111.7</v>
      </c>
      <c r="D41" s="279">
        <v>110.2</v>
      </c>
      <c r="E41" s="279">
        <v>105.3</v>
      </c>
      <c r="F41" s="279">
        <v>106.8</v>
      </c>
      <c r="G41" s="279">
        <v>108.8</v>
      </c>
      <c r="H41" s="279">
        <v>110.3</v>
      </c>
      <c r="I41" s="279">
        <v>111.7</v>
      </c>
      <c r="J41" s="279">
        <v>108.4</v>
      </c>
      <c r="K41" s="279">
        <v>111.3</v>
      </c>
    </row>
    <row r="42" spans="1:11" s="618" customFormat="1" ht="13.5" customHeight="1">
      <c r="A42" s="619"/>
      <c r="B42" s="621" t="s">
        <v>251</v>
      </c>
      <c r="C42" s="279">
        <v>110.6</v>
      </c>
      <c r="D42" s="279">
        <v>110.5</v>
      </c>
      <c r="E42" s="279">
        <v>105.3</v>
      </c>
      <c r="F42" s="279">
        <v>106.7</v>
      </c>
      <c r="G42" s="279">
        <v>109.1</v>
      </c>
      <c r="H42" s="279">
        <v>110.2</v>
      </c>
      <c r="I42" s="279">
        <v>111.8</v>
      </c>
      <c r="J42" s="279">
        <v>108.3</v>
      </c>
      <c r="K42" s="279">
        <v>112.3</v>
      </c>
    </row>
    <row r="43" spans="1:11" s="682" customFormat="1" ht="13.5" customHeight="1">
      <c r="A43" s="683"/>
      <c r="B43" s="686"/>
      <c r="C43" s="279"/>
      <c r="D43" s="279"/>
      <c r="E43" s="279"/>
      <c r="F43" s="279"/>
      <c r="G43" s="279"/>
      <c r="H43" s="279"/>
      <c r="I43" s="279"/>
      <c r="J43" s="279"/>
      <c r="K43" s="279"/>
    </row>
    <row r="44" spans="1:11" s="682" customFormat="1" ht="13.5" customHeight="1">
      <c r="A44" s="683">
        <v>2015</v>
      </c>
      <c r="B44" s="686" t="s">
        <v>83</v>
      </c>
      <c r="C44" s="279">
        <v>109</v>
      </c>
      <c r="D44" s="279">
        <v>111.5</v>
      </c>
      <c r="E44" s="279">
        <v>106.5</v>
      </c>
      <c r="F44" s="279">
        <v>109.3</v>
      </c>
      <c r="G44" s="279">
        <v>109.8</v>
      </c>
      <c r="H44" s="279">
        <v>111.2</v>
      </c>
      <c r="I44" s="279">
        <v>112</v>
      </c>
      <c r="J44" s="279">
        <v>109.6</v>
      </c>
      <c r="K44" s="279">
        <v>113.4</v>
      </c>
    </row>
    <row r="45" spans="1:11" s="910" customFormat="1" ht="13.5" customHeight="1">
      <c r="A45" s="911"/>
      <c r="B45" s="915" t="s">
        <v>947</v>
      </c>
      <c r="C45" s="279">
        <v>110.7</v>
      </c>
      <c r="D45" s="279">
        <v>111.9</v>
      </c>
      <c r="E45" s="279">
        <v>106.8</v>
      </c>
      <c r="F45" s="279">
        <v>109.7</v>
      </c>
      <c r="G45" s="279">
        <v>109.9</v>
      </c>
      <c r="H45" s="279">
        <v>111.4</v>
      </c>
      <c r="I45" s="279">
        <v>112.5</v>
      </c>
      <c r="J45" s="279">
        <v>109.9</v>
      </c>
      <c r="K45" s="279">
        <v>113.9</v>
      </c>
    </row>
    <row r="46" spans="1:11" ht="13.5" customHeight="1">
      <c r="A46" s="273"/>
      <c r="B46" s="266"/>
      <c r="C46" s="266"/>
      <c r="D46" s="266"/>
      <c r="E46" s="266"/>
      <c r="F46" s="266"/>
      <c r="G46" s="266"/>
      <c r="H46" s="266"/>
      <c r="I46" s="266"/>
      <c r="J46" s="266"/>
      <c r="K46" s="266"/>
    </row>
    <row r="47" spans="1:11" ht="13.5" customHeight="1">
      <c r="A47" s="1358" t="s">
        <v>586</v>
      </c>
      <c r="B47" s="1359"/>
      <c r="C47" s="1372" t="s">
        <v>186</v>
      </c>
      <c r="D47" s="1358"/>
      <c r="E47" s="1358"/>
      <c r="F47" s="1358"/>
      <c r="G47" s="1358"/>
      <c r="H47" s="1358"/>
      <c r="I47" s="1359"/>
      <c r="J47" s="1395" t="s">
        <v>269</v>
      </c>
      <c r="K47" s="1396"/>
    </row>
    <row r="48" spans="1:11" ht="13.5" customHeight="1">
      <c r="A48" s="1360"/>
      <c r="B48" s="1361"/>
      <c r="C48" s="1364" t="s">
        <v>367</v>
      </c>
      <c r="D48" s="1365"/>
      <c r="E48" s="1365"/>
      <c r="F48" s="1370"/>
      <c r="G48" s="1390" t="s">
        <v>1305</v>
      </c>
      <c r="H48" s="1390" t="s">
        <v>697</v>
      </c>
      <c r="I48" s="1390" t="s">
        <v>698</v>
      </c>
      <c r="J48" s="1390" t="s">
        <v>699</v>
      </c>
      <c r="K48" s="1372" t="s">
        <v>137</v>
      </c>
    </row>
    <row r="49" spans="1:11" ht="13.5" customHeight="1">
      <c r="A49" s="1360"/>
      <c r="B49" s="1361"/>
      <c r="C49" s="1368"/>
      <c r="D49" s="1369"/>
      <c r="E49" s="1369"/>
      <c r="F49" s="1373"/>
      <c r="G49" s="1393"/>
      <c r="H49" s="1393"/>
      <c r="I49" s="1393"/>
      <c r="J49" s="1393"/>
      <c r="K49" s="1375"/>
    </row>
    <row r="50" spans="1:11" ht="13.5" customHeight="1">
      <c r="A50" s="1360"/>
      <c r="B50" s="1361"/>
      <c r="C50" s="1390" t="s">
        <v>138</v>
      </c>
      <c r="D50" s="1390" t="s">
        <v>1268</v>
      </c>
      <c r="E50" s="1390" t="s">
        <v>448</v>
      </c>
      <c r="F50" s="1390" t="s">
        <v>449</v>
      </c>
      <c r="G50" s="1393"/>
      <c r="H50" s="1393"/>
      <c r="I50" s="1393"/>
      <c r="J50" s="1393"/>
      <c r="K50" s="1375"/>
    </row>
    <row r="51" spans="1:11" ht="13.5" customHeight="1">
      <c r="A51" s="1360"/>
      <c r="B51" s="1361"/>
      <c r="C51" s="1391"/>
      <c r="D51" s="1391"/>
      <c r="E51" s="1391"/>
      <c r="F51" s="1391"/>
      <c r="G51" s="1393"/>
      <c r="H51" s="1393"/>
      <c r="I51" s="1393"/>
      <c r="J51" s="1393"/>
      <c r="K51" s="1375"/>
    </row>
    <row r="52" spans="1:11" ht="13.5" customHeight="1">
      <c r="A52" s="1360"/>
      <c r="B52" s="1361"/>
      <c r="C52" s="1391"/>
      <c r="D52" s="1391"/>
      <c r="E52" s="1391"/>
      <c r="F52" s="1391"/>
      <c r="G52" s="1393"/>
      <c r="H52" s="1393"/>
      <c r="I52" s="1393"/>
      <c r="J52" s="1393"/>
      <c r="K52" s="1375"/>
    </row>
    <row r="53" spans="1:11" ht="13.5" customHeight="1">
      <c r="A53" s="1362"/>
      <c r="B53" s="1363"/>
      <c r="C53" s="1392"/>
      <c r="D53" s="1392"/>
      <c r="E53" s="1392"/>
      <c r="F53" s="1392"/>
      <c r="G53" s="1394"/>
      <c r="H53" s="1394"/>
      <c r="I53" s="1394"/>
      <c r="J53" s="1394"/>
      <c r="K53" s="1376"/>
    </row>
    <row r="54" spans="1:11" ht="13.5" customHeight="1">
      <c r="A54" s="248"/>
      <c r="B54" s="248"/>
      <c r="C54" s="248"/>
      <c r="D54" s="248"/>
      <c r="E54" s="248"/>
      <c r="F54" s="248"/>
      <c r="G54" s="248"/>
      <c r="H54" s="280"/>
      <c r="I54" s="248"/>
      <c r="J54" s="248"/>
      <c r="K54" s="248"/>
    </row>
    <row r="55" spans="1:11" ht="13.5" customHeight="1">
      <c r="A55" s="273">
        <v>2012</v>
      </c>
      <c r="B55" s="278" t="s">
        <v>366</v>
      </c>
      <c r="C55" s="279">
        <v>105</v>
      </c>
      <c r="D55" s="279">
        <v>103.5</v>
      </c>
      <c r="E55" s="279">
        <v>104.8</v>
      </c>
      <c r="F55" s="279">
        <v>103</v>
      </c>
      <c r="G55" s="279">
        <v>107</v>
      </c>
      <c r="H55" s="279">
        <v>107.7</v>
      </c>
      <c r="I55" s="279">
        <v>107</v>
      </c>
      <c r="J55" s="279">
        <v>105.5</v>
      </c>
      <c r="K55" s="279">
        <v>105.8</v>
      </c>
    </row>
    <row r="56" spans="1:11" s="593" customFormat="1" ht="13.5" customHeight="1">
      <c r="A56" s="594">
        <v>2013</v>
      </c>
      <c r="B56" s="596" t="s">
        <v>366</v>
      </c>
      <c r="C56" s="279">
        <v>106.7</v>
      </c>
      <c r="D56" s="279">
        <v>105</v>
      </c>
      <c r="E56" s="279">
        <v>107</v>
      </c>
      <c r="F56" s="279">
        <v>104.8</v>
      </c>
      <c r="G56" s="279">
        <v>110.3</v>
      </c>
      <c r="H56" s="279">
        <v>111.1</v>
      </c>
      <c r="I56" s="279">
        <v>109.6</v>
      </c>
      <c r="J56" s="279">
        <v>107.6</v>
      </c>
      <c r="K56" s="279">
        <v>107.8</v>
      </c>
    </row>
    <row r="57" spans="1:11" s="682" customFormat="1" ht="13.5" customHeight="1">
      <c r="A57" s="683">
        <v>2014</v>
      </c>
      <c r="B57" s="686" t="s">
        <v>366</v>
      </c>
      <c r="C57" s="279">
        <v>107.7</v>
      </c>
      <c r="D57" s="279">
        <v>106.2</v>
      </c>
      <c r="E57" s="279">
        <v>109.5</v>
      </c>
      <c r="F57" s="279">
        <v>106.9</v>
      </c>
      <c r="G57" s="279">
        <v>113.2</v>
      </c>
      <c r="H57" s="279">
        <v>114</v>
      </c>
      <c r="I57" s="279">
        <v>112.5</v>
      </c>
      <c r="J57" s="279">
        <v>109.6</v>
      </c>
      <c r="K57" s="279">
        <v>109.7</v>
      </c>
    </row>
    <row r="58" spans="1:11" ht="13.5" customHeight="1">
      <c r="A58" s="273"/>
      <c r="B58" s="278"/>
      <c r="C58" s="279"/>
      <c r="D58" s="279"/>
      <c r="E58" s="279"/>
      <c r="F58" s="279"/>
      <c r="G58" s="279"/>
      <c r="H58" s="279"/>
      <c r="I58" s="279"/>
      <c r="J58" s="279"/>
      <c r="K58" s="279"/>
    </row>
    <row r="59" spans="1:11" s="543" customFormat="1" ht="13.5" customHeight="1">
      <c r="A59" s="427">
        <v>2014</v>
      </c>
      <c r="B59" s="547" t="s">
        <v>947</v>
      </c>
      <c r="C59" s="279">
        <v>108.3</v>
      </c>
      <c r="D59" s="279">
        <v>106</v>
      </c>
      <c r="E59" s="279">
        <v>109.4</v>
      </c>
      <c r="F59" s="279">
        <v>106.7</v>
      </c>
      <c r="G59" s="279">
        <v>113</v>
      </c>
      <c r="H59" s="279">
        <v>113.8</v>
      </c>
      <c r="I59" s="279">
        <v>112.1</v>
      </c>
      <c r="J59" s="281">
        <v>109.4</v>
      </c>
      <c r="K59" s="281">
        <v>109.5</v>
      </c>
    </row>
    <row r="60" spans="1:11" s="593" customFormat="1" ht="13.5" customHeight="1">
      <c r="A60" s="594"/>
      <c r="B60" s="596" t="s">
        <v>281</v>
      </c>
      <c r="C60" s="279">
        <v>107.8</v>
      </c>
      <c r="D60" s="279">
        <v>106.5</v>
      </c>
      <c r="E60" s="279">
        <v>109.6</v>
      </c>
      <c r="F60" s="279">
        <v>107.3</v>
      </c>
      <c r="G60" s="279">
        <v>113.5</v>
      </c>
      <c r="H60" s="279">
        <v>114.2</v>
      </c>
      <c r="I60" s="279">
        <v>112.6</v>
      </c>
      <c r="J60" s="281">
        <v>109.8</v>
      </c>
      <c r="K60" s="281">
        <v>110</v>
      </c>
    </row>
    <row r="61" spans="1:11" s="618" customFormat="1" ht="13.5" customHeight="1">
      <c r="A61" s="619"/>
      <c r="B61" s="621" t="s">
        <v>251</v>
      </c>
      <c r="C61" s="279">
        <v>107.3</v>
      </c>
      <c r="D61" s="279">
        <v>106.7</v>
      </c>
      <c r="E61" s="279">
        <v>109.8</v>
      </c>
      <c r="F61" s="279">
        <v>107.4</v>
      </c>
      <c r="G61" s="279">
        <v>113.9</v>
      </c>
      <c r="H61" s="279">
        <v>114.7</v>
      </c>
      <c r="I61" s="279">
        <v>113.3</v>
      </c>
      <c r="J61" s="281">
        <v>110</v>
      </c>
      <c r="K61" s="281">
        <v>110.2</v>
      </c>
    </row>
    <row r="62" spans="1:11" s="682" customFormat="1" ht="13.5" customHeight="1">
      <c r="A62" s="683"/>
      <c r="B62" s="686"/>
      <c r="C62" s="279"/>
      <c r="D62" s="279"/>
      <c r="E62" s="279"/>
      <c r="F62" s="279"/>
      <c r="G62" s="279"/>
      <c r="H62" s="279"/>
      <c r="I62" s="279"/>
      <c r="J62" s="281"/>
      <c r="K62" s="281"/>
    </row>
    <row r="63" spans="1:11" s="682" customFormat="1" ht="13.5" customHeight="1">
      <c r="A63" s="683">
        <v>2015</v>
      </c>
      <c r="B63" s="686" t="s">
        <v>83</v>
      </c>
      <c r="C63" s="279">
        <v>108.1</v>
      </c>
      <c r="D63" s="279">
        <v>107.4</v>
      </c>
      <c r="E63" s="279">
        <v>111</v>
      </c>
      <c r="F63" s="279">
        <v>108.5</v>
      </c>
      <c r="G63" s="279">
        <v>115.1</v>
      </c>
      <c r="H63" s="279">
        <v>116.3</v>
      </c>
      <c r="I63" s="279">
        <v>114.5</v>
      </c>
      <c r="J63" s="281">
        <v>110.8</v>
      </c>
      <c r="K63" s="281">
        <v>111</v>
      </c>
    </row>
    <row r="64" spans="1:11" s="910" customFormat="1" ht="13.5" customHeight="1">
      <c r="A64" s="911"/>
      <c r="B64" s="915" t="s">
        <v>947</v>
      </c>
      <c r="C64" s="279">
        <v>107.6</v>
      </c>
      <c r="D64" s="279">
        <v>108</v>
      </c>
      <c r="E64" s="279">
        <v>111.1</v>
      </c>
      <c r="F64" s="279">
        <v>108.9</v>
      </c>
      <c r="G64" s="279">
        <v>115.8</v>
      </c>
      <c r="H64" s="279">
        <v>116.9</v>
      </c>
      <c r="I64" s="279">
        <v>115</v>
      </c>
      <c r="J64" s="281">
        <v>111.2</v>
      </c>
      <c r="K64" s="281">
        <v>111.3</v>
      </c>
    </row>
    <row r="65" spans="1:11" ht="13.5" customHeight="1">
      <c r="A65" s="273"/>
      <c r="B65" s="278"/>
      <c r="C65" s="281"/>
      <c r="D65" s="281"/>
      <c r="E65" s="281"/>
      <c r="F65" s="281"/>
      <c r="G65" s="281"/>
      <c r="H65" s="281"/>
      <c r="I65" s="281"/>
      <c r="J65" s="281"/>
      <c r="K65" s="281"/>
    </row>
    <row r="66" spans="1:11" ht="13.5" customHeight="1">
      <c r="A66" s="1356" t="s">
        <v>98</v>
      </c>
      <c r="B66" s="1356"/>
      <c r="C66" s="1356"/>
      <c r="D66" s="1356"/>
      <c r="E66" s="1356"/>
      <c r="F66" s="1356"/>
      <c r="G66" s="1356"/>
      <c r="H66" s="1356"/>
      <c r="I66" s="1356"/>
      <c r="J66" s="1356"/>
      <c r="K66" s="1356"/>
    </row>
    <row r="67" spans="1:11" ht="13.5" customHeight="1">
      <c r="A67" s="1356"/>
      <c r="B67" s="1356"/>
      <c r="C67" s="1356"/>
      <c r="D67" s="1356"/>
      <c r="E67" s="1356"/>
      <c r="F67" s="1356"/>
      <c r="G67" s="1356"/>
      <c r="H67" s="1356"/>
      <c r="I67" s="1356"/>
      <c r="J67" s="1356"/>
      <c r="K67" s="1356"/>
    </row>
    <row r="68" spans="1:11" ht="13.5" customHeight="1">
      <c r="A68" s="1358" t="s">
        <v>783</v>
      </c>
      <c r="B68" s="1359"/>
      <c r="C68" s="1399" t="s">
        <v>690</v>
      </c>
      <c r="D68" s="1400"/>
      <c r="E68" s="1400"/>
      <c r="F68" s="1400"/>
      <c r="G68" s="1400"/>
      <c r="H68" s="1400"/>
      <c r="I68" s="1400"/>
      <c r="J68" s="1400"/>
      <c r="K68" s="1400"/>
    </row>
    <row r="69" spans="1:11" ht="13.5" customHeight="1">
      <c r="A69" s="1360"/>
      <c r="B69" s="1361"/>
      <c r="C69" s="1372" t="s">
        <v>1186</v>
      </c>
      <c r="D69" s="1358"/>
      <c r="E69" s="1359"/>
      <c r="F69" s="1372" t="s">
        <v>1410</v>
      </c>
      <c r="G69" s="1358"/>
      <c r="H69" s="1358"/>
      <c r="I69" s="1372" t="s">
        <v>1411</v>
      </c>
      <c r="J69" s="1358"/>
      <c r="K69" s="1358"/>
    </row>
    <row r="70" spans="1:11" ht="13.5" customHeight="1">
      <c r="A70" s="1360"/>
      <c r="B70" s="1361"/>
      <c r="C70" s="1375"/>
      <c r="D70" s="1360"/>
      <c r="E70" s="1361"/>
      <c r="F70" s="1375"/>
      <c r="G70" s="1360"/>
      <c r="H70" s="1360"/>
      <c r="I70" s="1375"/>
      <c r="J70" s="1360"/>
      <c r="K70" s="1360"/>
    </row>
    <row r="71" spans="1:11" ht="13.5" customHeight="1">
      <c r="A71" s="1362"/>
      <c r="B71" s="1363"/>
      <c r="C71" s="1376"/>
      <c r="D71" s="1362"/>
      <c r="E71" s="1363"/>
      <c r="F71" s="1376"/>
      <c r="G71" s="1362"/>
      <c r="H71" s="1362"/>
      <c r="I71" s="1376"/>
      <c r="J71" s="1362"/>
      <c r="K71" s="1362"/>
    </row>
    <row r="72" spans="1:11" ht="13.5" customHeight="1">
      <c r="A72" s="273"/>
      <c r="C72" s="1397"/>
      <c r="D72" s="1397"/>
      <c r="E72" s="1397"/>
      <c r="F72" s="1397"/>
      <c r="G72" s="1397"/>
      <c r="H72" s="261"/>
      <c r="I72" s="1398"/>
      <c r="J72" s="1398"/>
      <c r="K72" s="1398"/>
    </row>
    <row r="73" spans="1:11" ht="13.5" customHeight="1">
      <c r="A73" s="273">
        <v>2012</v>
      </c>
      <c r="B73" s="278" t="s">
        <v>366</v>
      </c>
      <c r="D73" s="282">
        <v>106.3</v>
      </c>
      <c r="G73" s="282">
        <v>105.2</v>
      </c>
      <c r="H73" s="283"/>
      <c r="I73" s="283"/>
      <c r="J73" s="282">
        <v>104.5</v>
      </c>
      <c r="K73" s="283"/>
    </row>
    <row r="74" spans="1:11" s="593" customFormat="1" ht="13.5" customHeight="1">
      <c r="A74" s="594">
        <v>2013</v>
      </c>
      <c r="B74" s="596" t="s">
        <v>366</v>
      </c>
      <c r="D74" s="282">
        <v>108.9</v>
      </c>
      <c r="G74" s="282">
        <v>106.5</v>
      </c>
      <c r="H74" s="595"/>
      <c r="I74" s="595"/>
      <c r="J74" s="282">
        <v>106.4</v>
      </c>
      <c r="K74" s="595"/>
    </row>
    <row r="75" spans="1:11" s="682" customFormat="1" ht="13.5" customHeight="1">
      <c r="A75" s="683">
        <v>2014</v>
      </c>
      <c r="B75" s="686" t="s">
        <v>366</v>
      </c>
      <c r="D75" s="282">
        <v>110.3</v>
      </c>
      <c r="G75" s="282">
        <v>107.7</v>
      </c>
      <c r="H75" s="684"/>
      <c r="I75" s="684"/>
      <c r="J75" s="282">
        <v>108</v>
      </c>
      <c r="K75" s="684"/>
    </row>
    <row r="76" spans="1:11" ht="13.5" customHeight="1">
      <c r="A76" s="273"/>
      <c r="B76" s="278"/>
      <c r="C76" s="283"/>
      <c r="D76" s="282"/>
      <c r="F76" s="284"/>
      <c r="G76" s="282"/>
      <c r="H76" s="283"/>
      <c r="I76" s="283"/>
      <c r="J76" s="282"/>
      <c r="K76" s="283"/>
    </row>
    <row r="77" spans="1:11" s="543" customFormat="1" ht="13.5" customHeight="1">
      <c r="A77" s="427">
        <v>2014</v>
      </c>
      <c r="B77" s="547" t="s">
        <v>947</v>
      </c>
      <c r="C77" s="545"/>
      <c r="D77" s="284">
        <v>110</v>
      </c>
      <c r="F77" s="284"/>
      <c r="G77" s="284">
        <v>107.5</v>
      </c>
      <c r="H77" s="545"/>
      <c r="I77" s="545"/>
      <c r="J77" s="284">
        <v>107.7</v>
      </c>
      <c r="K77" s="545"/>
    </row>
    <row r="78" spans="1:11" s="593" customFormat="1" ht="13.5" customHeight="1">
      <c r="A78" s="594"/>
      <c r="B78" s="596" t="s">
        <v>281</v>
      </c>
      <c r="C78" s="595"/>
      <c r="D78" s="284">
        <v>110.8</v>
      </c>
      <c r="F78" s="284"/>
      <c r="G78" s="284">
        <v>107.9</v>
      </c>
      <c r="H78" s="595"/>
      <c r="I78" s="595"/>
      <c r="J78" s="284">
        <v>108.4</v>
      </c>
      <c r="K78" s="595"/>
    </row>
    <row r="79" spans="1:11" s="618" customFormat="1" ht="13.5" customHeight="1">
      <c r="A79" s="619"/>
      <c r="B79" s="621" t="s">
        <v>251</v>
      </c>
      <c r="C79" s="620"/>
      <c r="D79" s="284">
        <v>110.8</v>
      </c>
      <c r="F79" s="284"/>
      <c r="G79" s="284">
        <v>107.9</v>
      </c>
      <c r="H79" s="620"/>
      <c r="I79" s="620"/>
      <c r="J79" s="284">
        <v>108.4</v>
      </c>
      <c r="K79" s="620"/>
    </row>
    <row r="80" spans="1:11" s="682" customFormat="1" ht="13.5" customHeight="1">
      <c r="A80" s="683"/>
      <c r="B80" s="686"/>
      <c r="C80" s="684"/>
      <c r="D80" s="284"/>
      <c r="F80" s="284"/>
      <c r="G80" s="284"/>
      <c r="H80" s="684"/>
      <c r="I80" s="684"/>
      <c r="J80" s="284"/>
      <c r="K80" s="684"/>
    </row>
    <row r="81" spans="1:11" s="682" customFormat="1" ht="13.5" customHeight="1">
      <c r="A81" s="683">
        <v>2015</v>
      </c>
      <c r="B81" s="686" t="s">
        <v>83</v>
      </c>
      <c r="C81" s="684"/>
      <c r="D81" s="284">
        <v>111.1</v>
      </c>
      <c r="F81" s="284"/>
      <c r="G81" s="284">
        <v>108.2</v>
      </c>
      <c r="H81" s="684"/>
      <c r="I81" s="684"/>
      <c r="J81" s="284">
        <v>109.3</v>
      </c>
      <c r="K81" s="684"/>
    </row>
    <row r="82" spans="1:11" s="910" customFormat="1" ht="13.5" customHeight="1">
      <c r="A82" s="911"/>
      <c r="B82" s="915" t="s">
        <v>947</v>
      </c>
      <c r="C82" s="912"/>
      <c r="D82" s="284">
        <v>111.3</v>
      </c>
      <c r="F82" s="284"/>
      <c r="G82" s="284">
        <v>108.3</v>
      </c>
      <c r="H82" s="912"/>
      <c r="I82" s="912"/>
      <c r="J82" s="284">
        <v>109.9</v>
      </c>
      <c r="K82" s="912"/>
    </row>
    <row r="83" spans="1:11" ht="13.5" customHeight="1">
      <c r="A83" s="239"/>
      <c r="B83" s="278"/>
      <c r="C83" s="281"/>
      <c r="D83" s="281"/>
      <c r="E83" s="281"/>
      <c r="F83" s="281"/>
      <c r="G83" s="281"/>
    </row>
    <row r="84" spans="1:11" ht="13.5" customHeight="1">
      <c r="A84" s="261" t="s">
        <v>1412</v>
      </c>
      <c r="B84" s="261"/>
      <c r="G84" s="232" t="s">
        <v>1441</v>
      </c>
    </row>
    <row r="85" spans="1:11" ht="15.95" customHeight="1">
      <c r="A85" s="1356" t="s">
        <v>1799</v>
      </c>
      <c r="B85" s="1356"/>
      <c r="C85" s="1356"/>
      <c r="D85" s="1356"/>
      <c r="E85" s="1356"/>
      <c r="F85" s="1356"/>
      <c r="G85" s="1356"/>
      <c r="H85" s="273"/>
      <c r="I85" s="273"/>
      <c r="J85" s="273"/>
      <c r="K85" s="273"/>
    </row>
  </sheetData>
  <mergeCells count="54">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2:K2"/>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86"/>
  <sheetViews>
    <sheetView showGridLines="0" showZeros="0" workbookViewId="0"/>
  </sheetViews>
  <sheetFormatPr baseColWidth="10" defaultColWidth="12.5703125" defaultRowHeight="15"/>
  <cols>
    <col min="1" max="1" width="7.140625" style="232" customWidth="1"/>
    <col min="2" max="2" width="14.7109375" style="232" customWidth="1"/>
    <col min="3" max="3" width="15.7109375" style="232" customWidth="1"/>
    <col min="4" max="5" width="1.7109375" style="232" customWidth="1"/>
    <col min="6" max="6" width="15.7109375" style="232" customWidth="1"/>
    <col min="7" max="8" width="1.7109375" style="232" customWidth="1"/>
    <col min="9" max="9" width="15.7109375" style="232" customWidth="1"/>
    <col min="10" max="11" width="1.7109375" style="232" customWidth="1"/>
    <col min="12" max="12" width="15.7109375" style="232" customWidth="1"/>
    <col min="13" max="14" width="1.7109375" style="232" customWidth="1"/>
    <col min="15" max="15" width="15.7109375" style="232" customWidth="1"/>
    <col min="16" max="17" width="1.7109375" style="232" customWidth="1"/>
    <col min="18" max="18" width="15.7109375" style="232" customWidth="1"/>
    <col min="19" max="20" width="1.7109375" style="232" customWidth="1"/>
    <col min="21" max="256" width="12.5703125" style="232"/>
    <col min="257" max="257" width="7.140625" style="232" customWidth="1"/>
    <col min="258" max="258" width="14.7109375" style="232" customWidth="1"/>
    <col min="259" max="259" width="15.7109375" style="232" customWidth="1"/>
    <col min="260" max="261" width="1.7109375" style="232" customWidth="1"/>
    <col min="262" max="262" width="15.7109375" style="232" customWidth="1"/>
    <col min="263" max="264" width="1.7109375" style="232" customWidth="1"/>
    <col min="265" max="265" width="15.7109375" style="232" customWidth="1"/>
    <col min="266" max="267" width="1.7109375" style="232" customWidth="1"/>
    <col min="268" max="268" width="15.7109375" style="232" customWidth="1"/>
    <col min="269" max="270" width="1.7109375" style="232" customWidth="1"/>
    <col min="271" max="271" width="15.7109375" style="232" customWidth="1"/>
    <col min="272" max="273" width="1.7109375" style="232" customWidth="1"/>
    <col min="274" max="274" width="15.7109375" style="232" customWidth="1"/>
    <col min="275" max="276" width="1.7109375" style="232" customWidth="1"/>
    <col min="277" max="512" width="12.5703125" style="232"/>
    <col min="513" max="513" width="7.140625" style="232" customWidth="1"/>
    <col min="514" max="514" width="14.7109375" style="232" customWidth="1"/>
    <col min="515" max="515" width="15.7109375" style="232" customWidth="1"/>
    <col min="516" max="517" width="1.7109375" style="232" customWidth="1"/>
    <col min="518" max="518" width="15.7109375" style="232" customWidth="1"/>
    <col min="519" max="520" width="1.7109375" style="232" customWidth="1"/>
    <col min="521" max="521" width="15.7109375" style="232" customWidth="1"/>
    <col min="522" max="523" width="1.7109375" style="232" customWidth="1"/>
    <col min="524" max="524" width="15.7109375" style="232" customWidth="1"/>
    <col min="525" max="526" width="1.7109375" style="232" customWidth="1"/>
    <col min="527" max="527" width="15.7109375" style="232" customWidth="1"/>
    <col min="528" max="529" width="1.7109375" style="232" customWidth="1"/>
    <col min="530" max="530" width="15.7109375" style="232" customWidth="1"/>
    <col min="531" max="532" width="1.7109375" style="232" customWidth="1"/>
    <col min="533" max="768" width="12.5703125" style="232"/>
    <col min="769" max="769" width="7.140625" style="232" customWidth="1"/>
    <col min="770" max="770" width="14.7109375" style="232" customWidth="1"/>
    <col min="771" max="771" width="15.7109375" style="232" customWidth="1"/>
    <col min="772" max="773" width="1.7109375" style="232" customWidth="1"/>
    <col min="774" max="774" width="15.7109375" style="232" customWidth="1"/>
    <col min="775" max="776" width="1.7109375" style="232" customWidth="1"/>
    <col min="777" max="777" width="15.7109375" style="232" customWidth="1"/>
    <col min="778" max="779" width="1.7109375" style="232" customWidth="1"/>
    <col min="780" max="780" width="15.7109375" style="232" customWidth="1"/>
    <col min="781" max="782" width="1.7109375" style="232" customWidth="1"/>
    <col min="783" max="783" width="15.7109375" style="232" customWidth="1"/>
    <col min="784" max="785" width="1.7109375" style="232" customWidth="1"/>
    <col min="786" max="786" width="15.7109375" style="232" customWidth="1"/>
    <col min="787" max="788" width="1.7109375" style="232" customWidth="1"/>
    <col min="789" max="1024" width="12.5703125" style="232"/>
    <col min="1025" max="1025" width="7.140625" style="232" customWidth="1"/>
    <col min="1026" max="1026" width="14.7109375" style="232" customWidth="1"/>
    <col min="1027" max="1027" width="15.7109375" style="232" customWidth="1"/>
    <col min="1028" max="1029" width="1.7109375" style="232" customWidth="1"/>
    <col min="1030" max="1030" width="15.7109375" style="232" customWidth="1"/>
    <col min="1031" max="1032" width="1.7109375" style="232" customWidth="1"/>
    <col min="1033" max="1033" width="15.7109375" style="232" customWidth="1"/>
    <col min="1034" max="1035" width="1.7109375" style="232" customWidth="1"/>
    <col min="1036" max="1036" width="15.7109375" style="232" customWidth="1"/>
    <col min="1037" max="1038" width="1.7109375" style="232" customWidth="1"/>
    <col min="1039" max="1039" width="15.7109375" style="232" customWidth="1"/>
    <col min="1040" max="1041" width="1.7109375" style="232" customWidth="1"/>
    <col min="1042" max="1042" width="15.7109375" style="232" customWidth="1"/>
    <col min="1043" max="1044" width="1.7109375" style="232" customWidth="1"/>
    <col min="1045" max="1280" width="12.5703125" style="232"/>
    <col min="1281" max="1281" width="7.140625" style="232" customWidth="1"/>
    <col min="1282" max="1282" width="14.7109375" style="232" customWidth="1"/>
    <col min="1283" max="1283" width="15.7109375" style="232" customWidth="1"/>
    <col min="1284" max="1285" width="1.7109375" style="232" customWidth="1"/>
    <col min="1286" max="1286" width="15.7109375" style="232" customWidth="1"/>
    <col min="1287" max="1288" width="1.7109375" style="232" customWidth="1"/>
    <col min="1289" max="1289" width="15.7109375" style="232" customWidth="1"/>
    <col min="1290" max="1291" width="1.7109375" style="232" customWidth="1"/>
    <col min="1292" max="1292" width="15.7109375" style="232" customWidth="1"/>
    <col min="1293" max="1294" width="1.7109375" style="232" customWidth="1"/>
    <col min="1295" max="1295" width="15.7109375" style="232" customWidth="1"/>
    <col min="1296" max="1297" width="1.7109375" style="232" customWidth="1"/>
    <col min="1298" max="1298" width="15.7109375" style="232" customWidth="1"/>
    <col min="1299" max="1300" width="1.7109375" style="232" customWidth="1"/>
    <col min="1301" max="1536" width="12.5703125" style="232"/>
    <col min="1537" max="1537" width="7.140625" style="232" customWidth="1"/>
    <col min="1538" max="1538" width="14.7109375" style="232" customWidth="1"/>
    <col min="1539" max="1539" width="15.7109375" style="232" customWidth="1"/>
    <col min="1540" max="1541" width="1.7109375" style="232" customWidth="1"/>
    <col min="1542" max="1542" width="15.7109375" style="232" customWidth="1"/>
    <col min="1543" max="1544" width="1.7109375" style="232" customWidth="1"/>
    <col min="1545" max="1545" width="15.7109375" style="232" customWidth="1"/>
    <col min="1546" max="1547" width="1.7109375" style="232" customWidth="1"/>
    <col min="1548" max="1548" width="15.7109375" style="232" customWidth="1"/>
    <col min="1549" max="1550" width="1.7109375" style="232" customWidth="1"/>
    <col min="1551" max="1551" width="15.7109375" style="232" customWidth="1"/>
    <col min="1552" max="1553" width="1.7109375" style="232" customWidth="1"/>
    <col min="1554" max="1554" width="15.7109375" style="232" customWidth="1"/>
    <col min="1555" max="1556" width="1.7109375" style="232" customWidth="1"/>
    <col min="1557" max="1792" width="12.5703125" style="232"/>
    <col min="1793" max="1793" width="7.140625" style="232" customWidth="1"/>
    <col min="1794" max="1794" width="14.7109375" style="232" customWidth="1"/>
    <col min="1795" max="1795" width="15.7109375" style="232" customWidth="1"/>
    <col min="1796" max="1797" width="1.7109375" style="232" customWidth="1"/>
    <col min="1798" max="1798" width="15.7109375" style="232" customWidth="1"/>
    <col min="1799" max="1800" width="1.7109375" style="232" customWidth="1"/>
    <col min="1801" max="1801" width="15.7109375" style="232" customWidth="1"/>
    <col min="1802" max="1803" width="1.7109375" style="232" customWidth="1"/>
    <col min="1804" max="1804" width="15.7109375" style="232" customWidth="1"/>
    <col min="1805" max="1806" width="1.7109375" style="232" customWidth="1"/>
    <col min="1807" max="1807" width="15.7109375" style="232" customWidth="1"/>
    <col min="1808" max="1809" width="1.7109375" style="232" customWidth="1"/>
    <col min="1810" max="1810" width="15.7109375" style="232" customWidth="1"/>
    <col min="1811" max="1812" width="1.7109375" style="232" customWidth="1"/>
    <col min="1813" max="2048" width="12.5703125" style="232"/>
    <col min="2049" max="2049" width="7.140625" style="232" customWidth="1"/>
    <col min="2050" max="2050" width="14.7109375" style="232" customWidth="1"/>
    <col min="2051" max="2051" width="15.7109375" style="232" customWidth="1"/>
    <col min="2052" max="2053" width="1.7109375" style="232" customWidth="1"/>
    <col min="2054" max="2054" width="15.7109375" style="232" customWidth="1"/>
    <col min="2055" max="2056" width="1.7109375" style="232" customWidth="1"/>
    <col min="2057" max="2057" width="15.7109375" style="232" customWidth="1"/>
    <col min="2058" max="2059" width="1.7109375" style="232" customWidth="1"/>
    <col min="2060" max="2060" width="15.7109375" style="232" customWidth="1"/>
    <col min="2061" max="2062" width="1.7109375" style="232" customWidth="1"/>
    <col min="2063" max="2063" width="15.7109375" style="232" customWidth="1"/>
    <col min="2064" max="2065" width="1.7109375" style="232" customWidth="1"/>
    <col min="2066" max="2066" width="15.7109375" style="232" customWidth="1"/>
    <col min="2067" max="2068" width="1.7109375" style="232" customWidth="1"/>
    <col min="2069" max="2304" width="12.5703125" style="232"/>
    <col min="2305" max="2305" width="7.140625" style="232" customWidth="1"/>
    <col min="2306" max="2306" width="14.7109375" style="232" customWidth="1"/>
    <col min="2307" max="2307" width="15.7109375" style="232" customWidth="1"/>
    <col min="2308" max="2309" width="1.7109375" style="232" customWidth="1"/>
    <col min="2310" max="2310" width="15.7109375" style="232" customWidth="1"/>
    <col min="2311" max="2312" width="1.7109375" style="232" customWidth="1"/>
    <col min="2313" max="2313" width="15.7109375" style="232" customWidth="1"/>
    <col min="2314" max="2315" width="1.7109375" style="232" customWidth="1"/>
    <col min="2316" max="2316" width="15.7109375" style="232" customWidth="1"/>
    <col min="2317" max="2318" width="1.7109375" style="232" customWidth="1"/>
    <col min="2319" max="2319" width="15.7109375" style="232" customWidth="1"/>
    <col min="2320" max="2321" width="1.7109375" style="232" customWidth="1"/>
    <col min="2322" max="2322" width="15.7109375" style="232" customWidth="1"/>
    <col min="2323" max="2324" width="1.7109375" style="232" customWidth="1"/>
    <col min="2325" max="2560" width="12.5703125" style="232"/>
    <col min="2561" max="2561" width="7.140625" style="232" customWidth="1"/>
    <col min="2562" max="2562" width="14.7109375" style="232" customWidth="1"/>
    <col min="2563" max="2563" width="15.7109375" style="232" customWidth="1"/>
    <col min="2564" max="2565" width="1.7109375" style="232" customWidth="1"/>
    <col min="2566" max="2566" width="15.7109375" style="232" customWidth="1"/>
    <col min="2567" max="2568" width="1.7109375" style="232" customWidth="1"/>
    <col min="2569" max="2569" width="15.7109375" style="232" customWidth="1"/>
    <col min="2570" max="2571" width="1.7109375" style="232" customWidth="1"/>
    <col min="2572" max="2572" width="15.7109375" style="232" customWidth="1"/>
    <col min="2573" max="2574" width="1.7109375" style="232" customWidth="1"/>
    <col min="2575" max="2575" width="15.7109375" style="232" customWidth="1"/>
    <col min="2576" max="2577" width="1.7109375" style="232" customWidth="1"/>
    <col min="2578" max="2578" width="15.7109375" style="232" customWidth="1"/>
    <col min="2579" max="2580" width="1.7109375" style="232" customWidth="1"/>
    <col min="2581" max="2816" width="12.5703125" style="232"/>
    <col min="2817" max="2817" width="7.140625" style="232" customWidth="1"/>
    <col min="2818" max="2818" width="14.7109375" style="232" customWidth="1"/>
    <col min="2819" max="2819" width="15.7109375" style="232" customWidth="1"/>
    <col min="2820" max="2821" width="1.7109375" style="232" customWidth="1"/>
    <col min="2822" max="2822" width="15.7109375" style="232" customWidth="1"/>
    <col min="2823" max="2824" width="1.7109375" style="232" customWidth="1"/>
    <col min="2825" max="2825" width="15.7109375" style="232" customWidth="1"/>
    <col min="2826" max="2827" width="1.7109375" style="232" customWidth="1"/>
    <col min="2828" max="2828" width="15.7109375" style="232" customWidth="1"/>
    <col min="2829" max="2830" width="1.7109375" style="232" customWidth="1"/>
    <col min="2831" max="2831" width="15.7109375" style="232" customWidth="1"/>
    <col min="2832" max="2833" width="1.7109375" style="232" customWidth="1"/>
    <col min="2834" max="2834" width="15.7109375" style="232" customWidth="1"/>
    <col min="2835" max="2836" width="1.7109375" style="232" customWidth="1"/>
    <col min="2837" max="3072" width="12.5703125" style="232"/>
    <col min="3073" max="3073" width="7.140625" style="232" customWidth="1"/>
    <col min="3074" max="3074" width="14.7109375" style="232" customWidth="1"/>
    <col min="3075" max="3075" width="15.7109375" style="232" customWidth="1"/>
    <col min="3076" max="3077" width="1.7109375" style="232" customWidth="1"/>
    <col min="3078" max="3078" width="15.7109375" style="232" customWidth="1"/>
    <col min="3079" max="3080" width="1.7109375" style="232" customWidth="1"/>
    <col min="3081" max="3081" width="15.7109375" style="232" customWidth="1"/>
    <col min="3082" max="3083" width="1.7109375" style="232" customWidth="1"/>
    <col min="3084" max="3084" width="15.7109375" style="232" customWidth="1"/>
    <col min="3085" max="3086" width="1.7109375" style="232" customWidth="1"/>
    <col min="3087" max="3087" width="15.7109375" style="232" customWidth="1"/>
    <col min="3088" max="3089" width="1.7109375" style="232" customWidth="1"/>
    <col min="3090" max="3090" width="15.7109375" style="232" customWidth="1"/>
    <col min="3091" max="3092" width="1.7109375" style="232" customWidth="1"/>
    <col min="3093" max="3328" width="12.5703125" style="232"/>
    <col min="3329" max="3329" width="7.140625" style="232" customWidth="1"/>
    <col min="3330" max="3330" width="14.7109375" style="232" customWidth="1"/>
    <col min="3331" max="3331" width="15.7109375" style="232" customWidth="1"/>
    <col min="3332" max="3333" width="1.7109375" style="232" customWidth="1"/>
    <col min="3334" max="3334" width="15.7109375" style="232" customWidth="1"/>
    <col min="3335" max="3336" width="1.7109375" style="232" customWidth="1"/>
    <col min="3337" max="3337" width="15.7109375" style="232" customWidth="1"/>
    <col min="3338" max="3339" width="1.7109375" style="232" customWidth="1"/>
    <col min="3340" max="3340" width="15.7109375" style="232" customWidth="1"/>
    <col min="3341" max="3342" width="1.7109375" style="232" customWidth="1"/>
    <col min="3343" max="3343" width="15.7109375" style="232" customWidth="1"/>
    <col min="3344" max="3345" width="1.7109375" style="232" customWidth="1"/>
    <col min="3346" max="3346" width="15.7109375" style="232" customWidth="1"/>
    <col min="3347" max="3348" width="1.7109375" style="232" customWidth="1"/>
    <col min="3349" max="3584" width="12.5703125" style="232"/>
    <col min="3585" max="3585" width="7.140625" style="232" customWidth="1"/>
    <col min="3586" max="3586" width="14.7109375" style="232" customWidth="1"/>
    <col min="3587" max="3587" width="15.7109375" style="232" customWidth="1"/>
    <col min="3588" max="3589" width="1.7109375" style="232" customWidth="1"/>
    <col min="3590" max="3590" width="15.7109375" style="232" customWidth="1"/>
    <col min="3591" max="3592" width="1.7109375" style="232" customWidth="1"/>
    <col min="3593" max="3593" width="15.7109375" style="232" customWidth="1"/>
    <col min="3594" max="3595" width="1.7109375" style="232" customWidth="1"/>
    <col min="3596" max="3596" width="15.7109375" style="232" customWidth="1"/>
    <col min="3597" max="3598" width="1.7109375" style="232" customWidth="1"/>
    <col min="3599" max="3599" width="15.7109375" style="232" customWidth="1"/>
    <col min="3600" max="3601" width="1.7109375" style="232" customWidth="1"/>
    <col min="3602" max="3602" width="15.7109375" style="232" customWidth="1"/>
    <col min="3603" max="3604" width="1.7109375" style="232" customWidth="1"/>
    <col min="3605" max="3840" width="12.5703125" style="232"/>
    <col min="3841" max="3841" width="7.140625" style="232" customWidth="1"/>
    <col min="3842" max="3842" width="14.7109375" style="232" customWidth="1"/>
    <col min="3843" max="3843" width="15.7109375" style="232" customWidth="1"/>
    <col min="3844" max="3845" width="1.7109375" style="232" customWidth="1"/>
    <col min="3846" max="3846" width="15.7109375" style="232" customWidth="1"/>
    <col min="3847" max="3848" width="1.7109375" style="232" customWidth="1"/>
    <col min="3849" max="3849" width="15.7109375" style="232" customWidth="1"/>
    <col min="3850" max="3851" width="1.7109375" style="232" customWidth="1"/>
    <col min="3852" max="3852" width="15.7109375" style="232" customWidth="1"/>
    <col min="3853" max="3854" width="1.7109375" style="232" customWidth="1"/>
    <col min="3855" max="3855" width="15.7109375" style="232" customWidth="1"/>
    <col min="3856" max="3857" width="1.7109375" style="232" customWidth="1"/>
    <col min="3858" max="3858" width="15.7109375" style="232" customWidth="1"/>
    <col min="3859" max="3860" width="1.7109375" style="232" customWidth="1"/>
    <col min="3861" max="4096" width="12.5703125" style="232"/>
    <col min="4097" max="4097" width="7.140625" style="232" customWidth="1"/>
    <col min="4098" max="4098" width="14.7109375" style="232" customWidth="1"/>
    <col min="4099" max="4099" width="15.7109375" style="232" customWidth="1"/>
    <col min="4100" max="4101" width="1.7109375" style="232" customWidth="1"/>
    <col min="4102" max="4102" width="15.7109375" style="232" customWidth="1"/>
    <col min="4103" max="4104" width="1.7109375" style="232" customWidth="1"/>
    <col min="4105" max="4105" width="15.7109375" style="232" customWidth="1"/>
    <col min="4106" max="4107" width="1.7109375" style="232" customWidth="1"/>
    <col min="4108" max="4108" width="15.7109375" style="232" customWidth="1"/>
    <col min="4109" max="4110" width="1.7109375" style="232" customWidth="1"/>
    <col min="4111" max="4111" width="15.7109375" style="232" customWidth="1"/>
    <col min="4112" max="4113" width="1.7109375" style="232" customWidth="1"/>
    <col min="4114" max="4114" width="15.7109375" style="232" customWidth="1"/>
    <col min="4115" max="4116" width="1.7109375" style="232" customWidth="1"/>
    <col min="4117" max="4352" width="12.5703125" style="232"/>
    <col min="4353" max="4353" width="7.140625" style="232" customWidth="1"/>
    <col min="4354" max="4354" width="14.7109375" style="232" customWidth="1"/>
    <col min="4355" max="4355" width="15.7109375" style="232" customWidth="1"/>
    <col min="4356" max="4357" width="1.7109375" style="232" customWidth="1"/>
    <col min="4358" max="4358" width="15.7109375" style="232" customWidth="1"/>
    <col min="4359" max="4360" width="1.7109375" style="232" customWidth="1"/>
    <col min="4361" max="4361" width="15.7109375" style="232" customWidth="1"/>
    <col min="4362" max="4363" width="1.7109375" style="232" customWidth="1"/>
    <col min="4364" max="4364" width="15.7109375" style="232" customWidth="1"/>
    <col min="4365" max="4366" width="1.7109375" style="232" customWidth="1"/>
    <col min="4367" max="4367" width="15.7109375" style="232" customWidth="1"/>
    <col min="4368" max="4369" width="1.7109375" style="232" customWidth="1"/>
    <col min="4370" max="4370" width="15.7109375" style="232" customWidth="1"/>
    <col min="4371" max="4372" width="1.7109375" style="232" customWidth="1"/>
    <col min="4373" max="4608" width="12.5703125" style="232"/>
    <col min="4609" max="4609" width="7.140625" style="232" customWidth="1"/>
    <col min="4610" max="4610" width="14.7109375" style="232" customWidth="1"/>
    <col min="4611" max="4611" width="15.7109375" style="232" customWidth="1"/>
    <col min="4612" max="4613" width="1.7109375" style="232" customWidth="1"/>
    <col min="4614" max="4614" width="15.7109375" style="232" customWidth="1"/>
    <col min="4615" max="4616" width="1.7109375" style="232" customWidth="1"/>
    <col min="4617" max="4617" width="15.7109375" style="232" customWidth="1"/>
    <col min="4618" max="4619" width="1.7109375" style="232" customWidth="1"/>
    <col min="4620" max="4620" width="15.7109375" style="232" customWidth="1"/>
    <col min="4621" max="4622" width="1.7109375" style="232" customWidth="1"/>
    <col min="4623" max="4623" width="15.7109375" style="232" customWidth="1"/>
    <col min="4624" max="4625" width="1.7109375" style="232" customWidth="1"/>
    <col min="4626" max="4626" width="15.7109375" style="232" customWidth="1"/>
    <col min="4627" max="4628" width="1.7109375" style="232" customWidth="1"/>
    <col min="4629" max="4864" width="12.5703125" style="232"/>
    <col min="4865" max="4865" width="7.140625" style="232" customWidth="1"/>
    <col min="4866" max="4866" width="14.7109375" style="232" customWidth="1"/>
    <col min="4867" max="4867" width="15.7109375" style="232" customWidth="1"/>
    <col min="4868" max="4869" width="1.7109375" style="232" customWidth="1"/>
    <col min="4870" max="4870" width="15.7109375" style="232" customWidth="1"/>
    <col min="4871" max="4872" width="1.7109375" style="232" customWidth="1"/>
    <col min="4873" max="4873" width="15.7109375" style="232" customWidth="1"/>
    <col min="4874" max="4875" width="1.7109375" style="232" customWidth="1"/>
    <col min="4876" max="4876" width="15.7109375" style="232" customWidth="1"/>
    <col min="4877" max="4878" width="1.7109375" style="232" customWidth="1"/>
    <col min="4879" max="4879" width="15.7109375" style="232" customWidth="1"/>
    <col min="4880" max="4881" width="1.7109375" style="232" customWidth="1"/>
    <col min="4882" max="4882" width="15.7109375" style="232" customWidth="1"/>
    <col min="4883" max="4884" width="1.7109375" style="232" customWidth="1"/>
    <col min="4885" max="5120" width="12.5703125" style="232"/>
    <col min="5121" max="5121" width="7.140625" style="232" customWidth="1"/>
    <col min="5122" max="5122" width="14.7109375" style="232" customWidth="1"/>
    <col min="5123" max="5123" width="15.7109375" style="232" customWidth="1"/>
    <col min="5124" max="5125" width="1.7109375" style="232" customWidth="1"/>
    <col min="5126" max="5126" width="15.7109375" style="232" customWidth="1"/>
    <col min="5127" max="5128" width="1.7109375" style="232" customWidth="1"/>
    <col min="5129" max="5129" width="15.7109375" style="232" customWidth="1"/>
    <col min="5130" max="5131" width="1.7109375" style="232" customWidth="1"/>
    <col min="5132" max="5132" width="15.7109375" style="232" customWidth="1"/>
    <col min="5133" max="5134" width="1.7109375" style="232" customWidth="1"/>
    <col min="5135" max="5135" width="15.7109375" style="232" customWidth="1"/>
    <col min="5136" max="5137" width="1.7109375" style="232" customWidth="1"/>
    <col min="5138" max="5138" width="15.7109375" style="232" customWidth="1"/>
    <col min="5139" max="5140" width="1.7109375" style="232" customWidth="1"/>
    <col min="5141" max="5376" width="12.5703125" style="232"/>
    <col min="5377" max="5377" width="7.140625" style="232" customWidth="1"/>
    <col min="5378" max="5378" width="14.7109375" style="232" customWidth="1"/>
    <col min="5379" max="5379" width="15.7109375" style="232" customWidth="1"/>
    <col min="5380" max="5381" width="1.7109375" style="232" customWidth="1"/>
    <col min="5382" max="5382" width="15.7109375" style="232" customWidth="1"/>
    <col min="5383" max="5384" width="1.7109375" style="232" customWidth="1"/>
    <col min="5385" max="5385" width="15.7109375" style="232" customWidth="1"/>
    <col min="5386" max="5387" width="1.7109375" style="232" customWidth="1"/>
    <col min="5388" max="5388" width="15.7109375" style="232" customWidth="1"/>
    <col min="5389" max="5390" width="1.7109375" style="232" customWidth="1"/>
    <col min="5391" max="5391" width="15.7109375" style="232" customWidth="1"/>
    <col min="5392" max="5393" width="1.7109375" style="232" customWidth="1"/>
    <col min="5394" max="5394" width="15.7109375" style="232" customWidth="1"/>
    <col min="5395" max="5396" width="1.7109375" style="232" customWidth="1"/>
    <col min="5397" max="5632" width="12.5703125" style="232"/>
    <col min="5633" max="5633" width="7.140625" style="232" customWidth="1"/>
    <col min="5634" max="5634" width="14.7109375" style="232" customWidth="1"/>
    <col min="5635" max="5635" width="15.7109375" style="232" customWidth="1"/>
    <col min="5636" max="5637" width="1.7109375" style="232" customWidth="1"/>
    <col min="5638" max="5638" width="15.7109375" style="232" customWidth="1"/>
    <col min="5639" max="5640" width="1.7109375" style="232" customWidth="1"/>
    <col min="5641" max="5641" width="15.7109375" style="232" customWidth="1"/>
    <col min="5642" max="5643" width="1.7109375" style="232" customWidth="1"/>
    <col min="5644" max="5644" width="15.7109375" style="232" customWidth="1"/>
    <col min="5645" max="5646" width="1.7109375" style="232" customWidth="1"/>
    <col min="5647" max="5647" width="15.7109375" style="232" customWidth="1"/>
    <col min="5648" max="5649" width="1.7109375" style="232" customWidth="1"/>
    <col min="5650" max="5650" width="15.7109375" style="232" customWidth="1"/>
    <col min="5651" max="5652" width="1.7109375" style="232" customWidth="1"/>
    <col min="5653" max="5888" width="12.5703125" style="232"/>
    <col min="5889" max="5889" width="7.140625" style="232" customWidth="1"/>
    <col min="5890" max="5890" width="14.7109375" style="232" customWidth="1"/>
    <col min="5891" max="5891" width="15.7109375" style="232" customWidth="1"/>
    <col min="5892" max="5893" width="1.7109375" style="232" customWidth="1"/>
    <col min="5894" max="5894" width="15.7109375" style="232" customWidth="1"/>
    <col min="5895" max="5896" width="1.7109375" style="232" customWidth="1"/>
    <col min="5897" max="5897" width="15.7109375" style="232" customWidth="1"/>
    <col min="5898" max="5899" width="1.7109375" style="232" customWidth="1"/>
    <col min="5900" max="5900" width="15.7109375" style="232" customWidth="1"/>
    <col min="5901" max="5902" width="1.7109375" style="232" customWidth="1"/>
    <col min="5903" max="5903" width="15.7109375" style="232" customWidth="1"/>
    <col min="5904" max="5905" width="1.7109375" style="232" customWidth="1"/>
    <col min="5906" max="5906" width="15.7109375" style="232" customWidth="1"/>
    <col min="5907" max="5908" width="1.7109375" style="232" customWidth="1"/>
    <col min="5909" max="6144" width="12.5703125" style="232"/>
    <col min="6145" max="6145" width="7.140625" style="232" customWidth="1"/>
    <col min="6146" max="6146" width="14.7109375" style="232" customWidth="1"/>
    <col min="6147" max="6147" width="15.7109375" style="232" customWidth="1"/>
    <col min="6148" max="6149" width="1.7109375" style="232" customWidth="1"/>
    <col min="6150" max="6150" width="15.7109375" style="232" customWidth="1"/>
    <col min="6151" max="6152" width="1.7109375" style="232" customWidth="1"/>
    <col min="6153" max="6153" width="15.7109375" style="232" customWidth="1"/>
    <col min="6154" max="6155" width="1.7109375" style="232" customWidth="1"/>
    <col min="6156" max="6156" width="15.7109375" style="232" customWidth="1"/>
    <col min="6157" max="6158" width="1.7109375" style="232" customWidth="1"/>
    <col min="6159" max="6159" width="15.7109375" style="232" customWidth="1"/>
    <col min="6160" max="6161" width="1.7109375" style="232" customWidth="1"/>
    <col min="6162" max="6162" width="15.7109375" style="232" customWidth="1"/>
    <col min="6163" max="6164" width="1.7109375" style="232" customWidth="1"/>
    <col min="6165" max="6400" width="12.5703125" style="232"/>
    <col min="6401" max="6401" width="7.140625" style="232" customWidth="1"/>
    <col min="6402" max="6402" width="14.7109375" style="232" customWidth="1"/>
    <col min="6403" max="6403" width="15.7109375" style="232" customWidth="1"/>
    <col min="6404" max="6405" width="1.7109375" style="232" customWidth="1"/>
    <col min="6406" max="6406" width="15.7109375" style="232" customWidth="1"/>
    <col min="6407" max="6408" width="1.7109375" style="232" customWidth="1"/>
    <col min="6409" max="6409" width="15.7109375" style="232" customWidth="1"/>
    <col min="6410" max="6411" width="1.7109375" style="232" customWidth="1"/>
    <col min="6412" max="6412" width="15.7109375" style="232" customWidth="1"/>
    <col min="6413" max="6414" width="1.7109375" style="232" customWidth="1"/>
    <col min="6415" max="6415" width="15.7109375" style="232" customWidth="1"/>
    <col min="6416" max="6417" width="1.7109375" style="232" customWidth="1"/>
    <col min="6418" max="6418" width="15.7109375" style="232" customWidth="1"/>
    <col min="6419" max="6420" width="1.7109375" style="232" customWidth="1"/>
    <col min="6421" max="6656" width="12.5703125" style="232"/>
    <col min="6657" max="6657" width="7.140625" style="232" customWidth="1"/>
    <col min="6658" max="6658" width="14.7109375" style="232" customWidth="1"/>
    <col min="6659" max="6659" width="15.7109375" style="232" customWidth="1"/>
    <col min="6660" max="6661" width="1.7109375" style="232" customWidth="1"/>
    <col min="6662" max="6662" width="15.7109375" style="232" customWidth="1"/>
    <col min="6663" max="6664" width="1.7109375" style="232" customWidth="1"/>
    <col min="6665" max="6665" width="15.7109375" style="232" customWidth="1"/>
    <col min="6666" max="6667" width="1.7109375" style="232" customWidth="1"/>
    <col min="6668" max="6668" width="15.7109375" style="232" customWidth="1"/>
    <col min="6669" max="6670" width="1.7109375" style="232" customWidth="1"/>
    <col min="6671" max="6671" width="15.7109375" style="232" customWidth="1"/>
    <col min="6672" max="6673" width="1.7109375" style="232" customWidth="1"/>
    <col min="6674" max="6674" width="15.7109375" style="232" customWidth="1"/>
    <col min="6675" max="6676" width="1.7109375" style="232" customWidth="1"/>
    <col min="6677" max="6912" width="12.5703125" style="232"/>
    <col min="6913" max="6913" width="7.140625" style="232" customWidth="1"/>
    <col min="6914" max="6914" width="14.7109375" style="232" customWidth="1"/>
    <col min="6915" max="6915" width="15.7109375" style="232" customWidth="1"/>
    <col min="6916" max="6917" width="1.7109375" style="232" customWidth="1"/>
    <col min="6918" max="6918" width="15.7109375" style="232" customWidth="1"/>
    <col min="6919" max="6920" width="1.7109375" style="232" customWidth="1"/>
    <col min="6921" max="6921" width="15.7109375" style="232" customWidth="1"/>
    <col min="6922" max="6923" width="1.7109375" style="232" customWidth="1"/>
    <col min="6924" max="6924" width="15.7109375" style="232" customWidth="1"/>
    <col min="6925" max="6926" width="1.7109375" style="232" customWidth="1"/>
    <col min="6927" max="6927" width="15.7109375" style="232" customWidth="1"/>
    <col min="6928" max="6929" width="1.7109375" style="232" customWidth="1"/>
    <col min="6930" max="6930" width="15.7109375" style="232" customWidth="1"/>
    <col min="6931" max="6932" width="1.7109375" style="232" customWidth="1"/>
    <col min="6933" max="7168" width="12.5703125" style="232"/>
    <col min="7169" max="7169" width="7.140625" style="232" customWidth="1"/>
    <col min="7170" max="7170" width="14.7109375" style="232" customWidth="1"/>
    <col min="7171" max="7171" width="15.7109375" style="232" customWidth="1"/>
    <col min="7172" max="7173" width="1.7109375" style="232" customWidth="1"/>
    <col min="7174" max="7174" width="15.7109375" style="232" customWidth="1"/>
    <col min="7175" max="7176" width="1.7109375" style="232" customWidth="1"/>
    <col min="7177" max="7177" width="15.7109375" style="232" customWidth="1"/>
    <col min="7178" max="7179" width="1.7109375" style="232" customWidth="1"/>
    <col min="7180" max="7180" width="15.7109375" style="232" customWidth="1"/>
    <col min="7181" max="7182" width="1.7109375" style="232" customWidth="1"/>
    <col min="7183" max="7183" width="15.7109375" style="232" customWidth="1"/>
    <col min="7184" max="7185" width="1.7109375" style="232" customWidth="1"/>
    <col min="7186" max="7186" width="15.7109375" style="232" customWidth="1"/>
    <col min="7187" max="7188" width="1.7109375" style="232" customWidth="1"/>
    <col min="7189" max="7424" width="12.5703125" style="232"/>
    <col min="7425" max="7425" width="7.140625" style="232" customWidth="1"/>
    <col min="7426" max="7426" width="14.7109375" style="232" customWidth="1"/>
    <col min="7427" max="7427" width="15.7109375" style="232" customWidth="1"/>
    <col min="7428" max="7429" width="1.7109375" style="232" customWidth="1"/>
    <col min="7430" max="7430" width="15.7109375" style="232" customWidth="1"/>
    <col min="7431" max="7432" width="1.7109375" style="232" customWidth="1"/>
    <col min="7433" max="7433" width="15.7109375" style="232" customWidth="1"/>
    <col min="7434" max="7435" width="1.7109375" style="232" customWidth="1"/>
    <col min="7436" max="7436" width="15.7109375" style="232" customWidth="1"/>
    <col min="7437" max="7438" width="1.7109375" style="232" customWidth="1"/>
    <col min="7439" max="7439" width="15.7109375" style="232" customWidth="1"/>
    <col min="7440" max="7441" width="1.7109375" style="232" customWidth="1"/>
    <col min="7442" max="7442" width="15.7109375" style="232" customWidth="1"/>
    <col min="7443" max="7444" width="1.7109375" style="232" customWidth="1"/>
    <col min="7445" max="7680" width="12.5703125" style="232"/>
    <col min="7681" max="7681" width="7.140625" style="232" customWidth="1"/>
    <col min="7682" max="7682" width="14.7109375" style="232" customWidth="1"/>
    <col min="7683" max="7683" width="15.7109375" style="232" customWidth="1"/>
    <col min="7684" max="7685" width="1.7109375" style="232" customWidth="1"/>
    <col min="7686" max="7686" width="15.7109375" style="232" customWidth="1"/>
    <col min="7687" max="7688" width="1.7109375" style="232" customWidth="1"/>
    <col min="7689" max="7689" width="15.7109375" style="232" customWidth="1"/>
    <col min="7690" max="7691" width="1.7109375" style="232" customWidth="1"/>
    <col min="7692" max="7692" width="15.7109375" style="232" customWidth="1"/>
    <col min="7693" max="7694" width="1.7109375" style="232" customWidth="1"/>
    <col min="7695" max="7695" width="15.7109375" style="232" customWidth="1"/>
    <col min="7696" max="7697" width="1.7109375" style="232" customWidth="1"/>
    <col min="7698" max="7698" width="15.7109375" style="232" customWidth="1"/>
    <col min="7699" max="7700" width="1.7109375" style="232" customWidth="1"/>
    <col min="7701" max="7936" width="12.5703125" style="232"/>
    <col min="7937" max="7937" width="7.140625" style="232" customWidth="1"/>
    <col min="7938" max="7938" width="14.7109375" style="232" customWidth="1"/>
    <col min="7939" max="7939" width="15.7109375" style="232" customWidth="1"/>
    <col min="7940" max="7941" width="1.7109375" style="232" customWidth="1"/>
    <col min="7942" max="7942" width="15.7109375" style="232" customWidth="1"/>
    <col min="7943" max="7944" width="1.7109375" style="232" customWidth="1"/>
    <col min="7945" max="7945" width="15.7109375" style="232" customWidth="1"/>
    <col min="7946" max="7947" width="1.7109375" style="232" customWidth="1"/>
    <col min="7948" max="7948" width="15.7109375" style="232" customWidth="1"/>
    <col min="7949" max="7950" width="1.7109375" style="232" customWidth="1"/>
    <col min="7951" max="7951" width="15.7109375" style="232" customWidth="1"/>
    <col min="7952" max="7953" width="1.7109375" style="232" customWidth="1"/>
    <col min="7954" max="7954" width="15.7109375" style="232" customWidth="1"/>
    <col min="7955" max="7956" width="1.7109375" style="232" customWidth="1"/>
    <col min="7957" max="8192" width="12.5703125" style="232"/>
    <col min="8193" max="8193" width="7.140625" style="232" customWidth="1"/>
    <col min="8194" max="8194" width="14.7109375" style="232" customWidth="1"/>
    <col min="8195" max="8195" width="15.7109375" style="232" customWidth="1"/>
    <col min="8196" max="8197" width="1.7109375" style="232" customWidth="1"/>
    <col min="8198" max="8198" width="15.7109375" style="232" customWidth="1"/>
    <col min="8199" max="8200" width="1.7109375" style="232" customWidth="1"/>
    <col min="8201" max="8201" width="15.7109375" style="232" customWidth="1"/>
    <col min="8202" max="8203" width="1.7109375" style="232" customWidth="1"/>
    <col min="8204" max="8204" width="15.7109375" style="232" customWidth="1"/>
    <col min="8205" max="8206" width="1.7109375" style="232" customWidth="1"/>
    <col min="8207" max="8207" width="15.7109375" style="232" customWidth="1"/>
    <col min="8208" max="8209" width="1.7109375" style="232" customWidth="1"/>
    <col min="8210" max="8210" width="15.7109375" style="232" customWidth="1"/>
    <col min="8211" max="8212" width="1.7109375" style="232" customWidth="1"/>
    <col min="8213" max="8448" width="12.5703125" style="232"/>
    <col min="8449" max="8449" width="7.140625" style="232" customWidth="1"/>
    <col min="8450" max="8450" width="14.7109375" style="232" customWidth="1"/>
    <col min="8451" max="8451" width="15.7109375" style="232" customWidth="1"/>
    <col min="8452" max="8453" width="1.7109375" style="232" customWidth="1"/>
    <col min="8454" max="8454" width="15.7109375" style="232" customWidth="1"/>
    <col min="8455" max="8456" width="1.7109375" style="232" customWidth="1"/>
    <col min="8457" max="8457" width="15.7109375" style="232" customWidth="1"/>
    <col min="8458" max="8459" width="1.7109375" style="232" customWidth="1"/>
    <col min="8460" max="8460" width="15.7109375" style="232" customWidth="1"/>
    <col min="8461" max="8462" width="1.7109375" style="232" customWidth="1"/>
    <col min="8463" max="8463" width="15.7109375" style="232" customWidth="1"/>
    <col min="8464" max="8465" width="1.7109375" style="232" customWidth="1"/>
    <col min="8466" max="8466" width="15.7109375" style="232" customWidth="1"/>
    <col min="8467" max="8468" width="1.7109375" style="232" customWidth="1"/>
    <col min="8469" max="8704" width="12.5703125" style="232"/>
    <col min="8705" max="8705" width="7.140625" style="232" customWidth="1"/>
    <col min="8706" max="8706" width="14.7109375" style="232" customWidth="1"/>
    <col min="8707" max="8707" width="15.7109375" style="232" customWidth="1"/>
    <col min="8708" max="8709" width="1.7109375" style="232" customWidth="1"/>
    <col min="8710" max="8710" width="15.7109375" style="232" customWidth="1"/>
    <col min="8711" max="8712" width="1.7109375" style="232" customWidth="1"/>
    <col min="8713" max="8713" width="15.7109375" style="232" customWidth="1"/>
    <col min="8714" max="8715" width="1.7109375" style="232" customWidth="1"/>
    <col min="8716" max="8716" width="15.7109375" style="232" customWidth="1"/>
    <col min="8717" max="8718" width="1.7109375" style="232" customWidth="1"/>
    <col min="8719" max="8719" width="15.7109375" style="232" customWidth="1"/>
    <col min="8720" max="8721" width="1.7109375" style="232" customWidth="1"/>
    <col min="8722" max="8722" width="15.7109375" style="232" customWidth="1"/>
    <col min="8723" max="8724" width="1.7109375" style="232" customWidth="1"/>
    <col min="8725" max="8960" width="12.5703125" style="232"/>
    <col min="8961" max="8961" width="7.140625" style="232" customWidth="1"/>
    <col min="8962" max="8962" width="14.7109375" style="232" customWidth="1"/>
    <col min="8963" max="8963" width="15.7109375" style="232" customWidth="1"/>
    <col min="8964" max="8965" width="1.7109375" style="232" customWidth="1"/>
    <col min="8966" max="8966" width="15.7109375" style="232" customWidth="1"/>
    <col min="8967" max="8968" width="1.7109375" style="232" customWidth="1"/>
    <col min="8969" max="8969" width="15.7109375" style="232" customWidth="1"/>
    <col min="8970" max="8971" width="1.7109375" style="232" customWidth="1"/>
    <col min="8972" max="8972" width="15.7109375" style="232" customWidth="1"/>
    <col min="8973" max="8974" width="1.7109375" style="232" customWidth="1"/>
    <col min="8975" max="8975" width="15.7109375" style="232" customWidth="1"/>
    <col min="8976" max="8977" width="1.7109375" style="232" customWidth="1"/>
    <col min="8978" max="8978" width="15.7109375" style="232" customWidth="1"/>
    <col min="8979" max="8980" width="1.7109375" style="232" customWidth="1"/>
    <col min="8981" max="9216" width="12.5703125" style="232"/>
    <col min="9217" max="9217" width="7.140625" style="232" customWidth="1"/>
    <col min="9218" max="9218" width="14.7109375" style="232" customWidth="1"/>
    <col min="9219" max="9219" width="15.7109375" style="232" customWidth="1"/>
    <col min="9220" max="9221" width="1.7109375" style="232" customWidth="1"/>
    <col min="9222" max="9222" width="15.7109375" style="232" customWidth="1"/>
    <col min="9223" max="9224" width="1.7109375" style="232" customWidth="1"/>
    <col min="9225" max="9225" width="15.7109375" style="232" customWidth="1"/>
    <col min="9226" max="9227" width="1.7109375" style="232" customWidth="1"/>
    <col min="9228" max="9228" width="15.7109375" style="232" customWidth="1"/>
    <col min="9229" max="9230" width="1.7109375" style="232" customWidth="1"/>
    <col min="9231" max="9231" width="15.7109375" style="232" customWidth="1"/>
    <col min="9232" max="9233" width="1.7109375" style="232" customWidth="1"/>
    <col min="9234" max="9234" width="15.7109375" style="232" customWidth="1"/>
    <col min="9235" max="9236" width="1.7109375" style="232" customWidth="1"/>
    <col min="9237" max="9472" width="12.5703125" style="232"/>
    <col min="9473" max="9473" width="7.140625" style="232" customWidth="1"/>
    <col min="9474" max="9474" width="14.7109375" style="232" customWidth="1"/>
    <col min="9475" max="9475" width="15.7109375" style="232" customWidth="1"/>
    <col min="9476" max="9477" width="1.7109375" style="232" customWidth="1"/>
    <col min="9478" max="9478" width="15.7109375" style="232" customWidth="1"/>
    <col min="9479" max="9480" width="1.7109375" style="232" customWidth="1"/>
    <col min="9481" max="9481" width="15.7109375" style="232" customWidth="1"/>
    <col min="9482" max="9483" width="1.7109375" style="232" customWidth="1"/>
    <col min="9484" max="9484" width="15.7109375" style="232" customWidth="1"/>
    <col min="9485" max="9486" width="1.7109375" style="232" customWidth="1"/>
    <col min="9487" max="9487" width="15.7109375" style="232" customWidth="1"/>
    <col min="9488" max="9489" width="1.7109375" style="232" customWidth="1"/>
    <col min="9490" max="9490" width="15.7109375" style="232" customWidth="1"/>
    <col min="9491" max="9492" width="1.7109375" style="232" customWidth="1"/>
    <col min="9493" max="9728" width="12.5703125" style="232"/>
    <col min="9729" max="9729" width="7.140625" style="232" customWidth="1"/>
    <col min="9730" max="9730" width="14.7109375" style="232" customWidth="1"/>
    <col min="9731" max="9731" width="15.7109375" style="232" customWidth="1"/>
    <col min="9732" max="9733" width="1.7109375" style="232" customWidth="1"/>
    <col min="9734" max="9734" width="15.7109375" style="232" customWidth="1"/>
    <col min="9735" max="9736" width="1.7109375" style="232" customWidth="1"/>
    <col min="9737" max="9737" width="15.7109375" style="232" customWidth="1"/>
    <col min="9738" max="9739" width="1.7109375" style="232" customWidth="1"/>
    <col min="9740" max="9740" width="15.7109375" style="232" customWidth="1"/>
    <col min="9741" max="9742" width="1.7109375" style="232" customWidth="1"/>
    <col min="9743" max="9743" width="15.7109375" style="232" customWidth="1"/>
    <col min="9744" max="9745" width="1.7109375" style="232" customWidth="1"/>
    <col min="9746" max="9746" width="15.7109375" style="232" customWidth="1"/>
    <col min="9747" max="9748" width="1.7109375" style="232" customWidth="1"/>
    <col min="9749" max="9984" width="12.5703125" style="232"/>
    <col min="9985" max="9985" width="7.140625" style="232" customWidth="1"/>
    <col min="9986" max="9986" width="14.7109375" style="232" customWidth="1"/>
    <col min="9987" max="9987" width="15.7109375" style="232" customWidth="1"/>
    <col min="9988" max="9989" width="1.7109375" style="232" customWidth="1"/>
    <col min="9990" max="9990" width="15.7109375" style="232" customWidth="1"/>
    <col min="9991" max="9992" width="1.7109375" style="232" customWidth="1"/>
    <col min="9993" max="9993" width="15.7109375" style="232" customWidth="1"/>
    <col min="9994" max="9995" width="1.7109375" style="232" customWidth="1"/>
    <col min="9996" max="9996" width="15.7109375" style="232" customWidth="1"/>
    <col min="9997" max="9998" width="1.7109375" style="232" customWidth="1"/>
    <col min="9999" max="9999" width="15.7109375" style="232" customWidth="1"/>
    <col min="10000" max="10001" width="1.7109375" style="232" customWidth="1"/>
    <col min="10002" max="10002" width="15.7109375" style="232" customWidth="1"/>
    <col min="10003" max="10004" width="1.7109375" style="232" customWidth="1"/>
    <col min="10005" max="10240" width="12.5703125" style="232"/>
    <col min="10241" max="10241" width="7.140625" style="232" customWidth="1"/>
    <col min="10242" max="10242" width="14.7109375" style="232" customWidth="1"/>
    <col min="10243" max="10243" width="15.7109375" style="232" customWidth="1"/>
    <col min="10244" max="10245" width="1.7109375" style="232" customWidth="1"/>
    <col min="10246" max="10246" width="15.7109375" style="232" customWidth="1"/>
    <col min="10247" max="10248" width="1.7109375" style="232" customWidth="1"/>
    <col min="10249" max="10249" width="15.7109375" style="232" customWidth="1"/>
    <col min="10250" max="10251" width="1.7109375" style="232" customWidth="1"/>
    <col min="10252" max="10252" width="15.7109375" style="232" customWidth="1"/>
    <col min="10253" max="10254" width="1.7109375" style="232" customWidth="1"/>
    <col min="10255" max="10255" width="15.7109375" style="232" customWidth="1"/>
    <col min="10256" max="10257" width="1.7109375" style="232" customWidth="1"/>
    <col min="10258" max="10258" width="15.7109375" style="232" customWidth="1"/>
    <col min="10259" max="10260" width="1.7109375" style="232" customWidth="1"/>
    <col min="10261" max="10496" width="12.5703125" style="232"/>
    <col min="10497" max="10497" width="7.140625" style="232" customWidth="1"/>
    <col min="10498" max="10498" width="14.7109375" style="232" customWidth="1"/>
    <col min="10499" max="10499" width="15.7109375" style="232" customWidth="1"/>
    <col min="10500" max="10501" width="1.7109375" style="232" customWidth="1"/>
    <col min="10502" max="10502" width="15.7109375" style="232" customWidth="1"/>
    <col min="10503" max="10504" width="1.7109375" style="232" customWidth="1"/>
    <col min="10505" max="10505" width="15.7109375" style="232" customWidth="1"/>
    <col min="10506" max="10507" width="1.7109375" style="232" customWidth="1"/>
    <col min="10508" max="10508" width="15.7109375" style="232" customWidth="1"/>
    <col min="10509" max="10510" width="1.7109375" style="232" customWidth="1"/>
    <col min="10511" max="10511" width="15.7109375" style="232" customWidth="1"/>
    <col min="10512" max="10513" width="1.7109375" style="232" customWidth="1"/>
    <col min="10514" max="10514" width="15.7109375" style="232" customWidth="1"/>
    <col min="10515" max="10516" width="1.7109375" style="232" customWidth="1"/>
    <col min="10517" max="10752" width="12.5703125" style="232"/>
    <col min="10753" max="10753" width="7.140625" style="232" customWidth="1"/>
    <col min="10754" max="10754" width="14.7109375" style="232" customWidth="1"/>
    <col min="10755" max="10755" width="15.7109375" style="232" customWidth="1"/>
    <col min="10756" max="10757" width="1.7109375" style="232" customWidth="1"/>
    <col min="10758" max="10758" width="15.7109375" style="232" customWidth="1"/>
    <col min="10759" max="10760" width="1.7109375" style="232" customWidth="1"/>
    <col min="10761" max="10761" width="15.7109375" style="232" customWidth="1"/>
    <col min="10762" max="10763" width="1.7109375" style="232" customWidth="1"/>
    <col min="10764" max="10764" width="15.7109375" style="232" customWidth="1"/>
    <col min="10765" max="10766" width="1.7109375" style="232" customWidth="1"/>
    <col min="10767" max="10767" width="15.7109375" style="232" customWidth="1"/>
    <col min="10768" max="10769" width="1.7109375" style="232" customWidth="1"/>
    <col min="10770" max="10770" width="15.7109375" style="232" customWidth="1"/>
    <col min="10771" max="10772" width="1.7109375" style="232" customWidth="1"/>
    <col min="10773" max="11008" width="12.5703125" style="232"/>
    <col min="11009" max="11009" width="7.140625" style="232" customWidth="1"/>
    <col min="11010" max="11010" width="14.7109375" style="232" customWidth="1"/>
    <col min="11011" max="11011" width="15.7109375" style="232" customWidth="1"/>
    <col min="11012" max="11013" width="1.7109375" style="232" customWidth="1"/>
    <col min="11014" max="11014" width="15.7109375" style="232" customWidth="1"/>
    <col min="11015" max="11016" width="1.7109375" style="232" customWidth="1"/>
    <col min="11017" max="11017" width="15.7109375" style="232" customWidth="1"/>
    <col min="11018" max="11019" width="1.7109375" style="232" customWidth="1"/>
    <col min="11020" max="11020" width="15.7109375" style="232" customWidth="1"/>
    <col min="11021" max="11022" width="1.7109375" style="232" customWidth="1"/>
    <col min="11023" max="11023" width="15.7109375" style="232" customWidth="1"/>
    <col min="11024" max="11025" width="1.7109375" style="232" customWidth="1"/>
    <col min="11026" max="11026" width="15.7109375" style="232" customWidth="1"/>
    <col min="11027" max="11028" width="1.7109375" style="232" customWidth="1"/>
    <col min="11029" max="11264" width="12.5703125" style="232"/>
    <col min="11265" max="11265" width="7.140625" style="232" customWidth="1"/>
    <col min="11266" max="11266" width="14.7109375" style="232" customWidth="1"/>
    <col min="11267" max="11267" width="15.7109375" style="232" customWidth="1"/>
    <col min="11268" max="11269" width="1.7109375" style="232" customWidth="1"/>
    <col min="11270" max="11270" width="15.7109375" style="232" customWidth="1"/>
    <col min="11271" max="11272" width="1.7109375" style="232" customWidth="1"/>
    <col min="11273" max="11273" width="15.7109375" style="232" customWidth="1"/>
    <col min="11274" max="11275" width="1.7109375" style="232" customWidth="1"/>
    <col min="11276" max="11276" width="15.7109375" style="232" customWidth="1"/>
    <col min="11277" max="11278" width="1.7109375" style="232" customWidth="1"/>
    <col min="11279" max="11279" width="15.7109375" style="232" customWidth="1"/>
    <col min="11280" max="11281" width="1.7109375" style="232" customWidth="1"/>
    <col min="11282" max="11282" width="15.7109375" style="232" customWidth="1"/>
    <col min="11283" max="11284" width="1.7109375" style="232" customWidth="1"/>
    <col min="11285" max="11520" width="12.5703125" style="232"/>
    <col min="11521" max="11521" width="7.140625" style="232" customWidth="1"/>
    <col min="11522" max="11522" width="14.7109375" style="232" customWidth="1"/>
    <col min="11523" max="11523" width="15.7109375" style="232" customWidth="1"/>
    <col min="11524" max="11525" width="1.7109375" style="232" customWidth="1"/>
    <col min="11526" max="11526" width="15.7109375" style="232" customWidth="1"/>
    <col min="11527" max="11528" width="1.7109375" style="232" customWidth="1"/>
    <col min="11529" max="11529" width="15.7109375" style="232" customWidth="1"/>
    <col min="11530" max="11531" width="1.7109375" style="232" customWidth="1"/>
    <col min="11532" max="11532" width="15.7109375" style="232" customWidth="1"/>
    <col min="11533" max="11534" width="1.7109375" style="232" customWidth="1"/>
    <col min="11535" max="11535" width="15.7109375" style="232" customWidth="1"/>
    <col min="11536" max="11537" width="1.7109375" style="232" customWidth="1"/>
    <col min="11538" max="11538" width="15.7109375" style="232" customWidth="1"/>
    <col min="11539" max="11540" width="1.7109375" style="232" customWidth="1"/>
    <col min="11541" max="11776" width="12.5703125" style="232"/>
    <col min="11777" max="11777" width="7.140625" style="232" customWidth="1"/>
    <col min="11778" max="11778" width="14.7109375" style="232" customWidth="1"/>
    <col min="11779" max="11779" width="15.7109375" style="232" customWidth="1"/>
    <col min="11780" max="11781" width="1.7109375" style="232" customWidth="1"/>
    <col min="11782" max="11782" width="15.7109375" style="232" customWidth="1"/>
    <col min="11783" max="11784" width="1.7109375" style="232" customWidth="1"/>
    <col min="11785" max="11785" width="15.7109375" style="232" customWidth="1"/>
    <col min="11786" max="11787" width="1.7109375" style="232" customWidth="1"/>
    <col min="11788" max="11788" width="15.7109375" style="232" customWidth="1"/>
    <col min="11789" max="11790" width="1.7109375" style="232" customWidth="1"/>
    <col min="11791" max="11791" width="15.7109375" style="232" customWidth="1"/>
    <col min="11792" max="11793" width="1.7109375" style="232" customWidth="1"/>
    <col min="11794" max="11794" width="15.7109375" style="232" customWidth="1"/>
    <col min="11795" max="11796" width="1.7109375" style="232" customWidth="1"/>
    <col min="11797" max="12032" width="12.5703125" style="232"/>
    <col min="12033" max="12033" width="7.140625" style="232" customWidth="1"/>
    <col min="12034" max="12034" width="14.7109375" style="232" customWidth="1"/>
    <col min="12035" max="12035" width="15.7109375" style="232" customWidth="1"/>
    <col min="12036" max="12037" width="1.7109375" style="232" customWidth="1"/>
    <col min="12038" max="12038" width="15.7109375" style="232" customWidth="1"/>
    <col min="12039" max="12040" width="1.7109375" style="232" customWidth="1"/>
    <col min="12041" max="12041" width="15.7109375" style="232" customWidth="1"/>
    <col min="12042" max="12043" width="1.7109375" style="232" customWidth="1"/>
    <col min="12044" max="12044" width="15.7109375" style="232" customWidth="1"/>
    <col min="12045" max="12046" width="1.7109375" style="232" customWidth="1"/>
    <col min="12047" max="12047" width="15.7109375" style="232" customWidth="1"/>
    <col min="12048" max="12049" width="1.7109375" style="232" customWidth="1"/>
    <col min="12050" max="12050" width="15.7109375" style="232" customWidth="1"/>
    <col min="12051" max="12052" width="1.7109375" style="232" customWidth="1"/>
    <col min="12053" max="12288" width="12.5703125" style="232"/>
    <col min="12289" max="12289" width="7.140625" style="232" customWidth="1"/>
    <col min="12290" max="12290" width="14.7109375" style="232" customWidth="1"/>
    <col min="12291" max="12291" width="15.7109375" style="232" customWidth="1"/>
    <col min="12292" max="12293" width="1.7109375" style="232" customWidth="1"/>
    <col min="12294" max="12294" width="15.7109375" style="232" customWidth="1"/>
    <col min="12295" max="12296" width="1.7109375" style="232" customWidth="1"/>
    <col min="12297" max="12297" width="15.7109375" style="232" customWidth="1"/>
    <col min="12298" max="12299" width="1.7109375" style="232" customWidth="1"/>
    <col min="12300" max="12300" width="15.7109375" style="232" customWidth="1"/>
    <col min="12301" max="12302" width="1.7109375" style="232" customWidth="1"/>
    <col min="12303" max="12303" width="15.7109375" style="232" customWidth="1"/>
    <col min="12304" max="12305" width="1.7109375" style="232" customWidth="1"/>
    <col min="12306" max="12306" width="15.7109375" style="232" customWidth="1"/>
    <col min="12307" max="12308" width="1.7109375" style="232" customWidth="1"/>
    <col min="12309" max="12544" width="12.5703125" style="232"/>
    <col min="12545" max="12545" width="7.140625" style="232" customWidth="1"/>
    <col min="12546" max="12546" width="14.7109375" style="232" customWidth="1"/>
    <col min="12547" max="12547" width="15.7109375" style="232" customWidth="1"/>
    <col min="12548" max="12549" width="1.7109375" style="232" customWidth="1"/>
    <col min="12550" max="12550" width="15.7109375" style="232" customWidth="1"/>
    <col min="12551" max="12552" width="1.7109375" style="232" customWidth="1"/>
    <col min="12553" max="12553" width="15.7109375" style="232" customWidth="1"/>
    <col min="12554" max="12555" width="1.7109375" style="232" customWidth="1"/>
    <col min="12556" max="12556" width="15.7109375" style="232" customWidth="1"/>
    <col min="12557" max="12558" width="1.7109375" style="232" customWidth="1"/>
    <col min="12559" max="12559" width="15.7109375" style="232" customWidth="1"/>
    <col min="12560" max="12561" width="1.7109375" style="232" customWidth="1"/>
    <col min="12562" max="12562" width="15.7109375" style="232" customWidth="1"/>
    <col min="12563" max="12564" width="1.7109375" style="232" customWidth="1"/>
    <col min="12565" max="12800" width="12.5703125" style="232"/>
    <col min="12801" max="12801" width="7.140625" style="232" customWidth="1"/>
    <col min="12802" max="12802" width="14.7109375" style="232" customWidth="1"/>
    <col min="12803" max="12803" width="15.7109375" style="232" customWidth="1"/>
    <col min="12804" max="12805" width="1.7109375" style="232" customWidth="1"/>
    <col min="12806" max="12806" width="15.7109375" style="232" customWidth="1"/>
    <col min="12807" max="12808" width="1.7109375" style="232" customWidth="1"/>
    <col min="12809" max="12809" width="15.7109375" style="232" customWidth="1"/>
    <col min="12810" max="12811" width="1.7109375" style="232" customWidth="1"/>
    <col min="12812" max="12812" width="15.7109375" style="232" customWidth="1"/>
    <col min="12813" max="12814" width="1.7109375" style="232" customWidth="1"/>
    <col min="12815" max="12815" width="15.7109375" style="232" customWidth="1"/>
    <col min="12816" max="12817" width="1.7109375" style="232" customWidth="1"/>
    <col min="12818" max="12818" width="15.7109375" style="232" customWidth="1"/>
    <col min="12819" max="12820" width="1.7109375" style="232" customWidth="1"/>
    <col min="12821" max="13056" width="12.5703125" style="232"/>
    <col min="13057" max="13057" width="7.140625" style="232" customWidth="1"/>
    <col min="13058" max="13058" width="14.7109375" style="232" customWidth="1"/>
    <col min="13059" max="13059" width="15.7109375" style="232" customWidth="1"/>
    <col min="13060" max="13061" width="1.7109375" style="232" customWidth="1"/>
    <col min="13062" max="13062" width="15.7109375" style="232" customWidth="1"/>
    <col min="13063" max="13064" width="1.7109375" style="232" customWidth="1"/>
    <col min="13065" max="13065" width="15.7109375" style="232" customWidth="1"/>
    <col min="13066" max="13067" width="1.7109375" style="232" customWidth="1"/>
    <col min="13068" max="13068" width="15.7109375" style="232" customWidth="1"/>
    <col min="13069" max="13070" width="1.7109375" style="232" customWidth="1"/>
    <col min="13071" max="13071" width="15.7109375" style="232" customWidth="1"/>
    <col min="13072" max="13073" width="1.7109375" style="232" customWidth="1"/>
    <col min="13074" max="13074" width="15.7109375" style="232" customWidth="1"/>
    <col min="13075" max="13076" width="1.7109375" style="232" customWidth="1"/>
    <col min="13077" max="13312" width="12.5703125" style="232"/>
    <col min="13313" max="13313" width="7.140625" style="232" customWidth="1"/>
    <col min="13314" max="13314" width="14.7109375" style="232" customWidth="1"/>
    <col min="13315" max="13315" width="15.7109375" style="232" customWidth="1"/>
    <col min="13316" max="13317" width="1.7109375" style="232" customWidth="1"/>
    <col min="13318" max="13318" width="15.7109375" style="232" customWidth="1"/>
    <col min="13319" max="13320" width="1.7109375" style="232" customWidth="1"/>
    <col min="13321" max="13321" width="15.7109375" style="232" customWidth="1"/>
    <col min="13322" max="13323" width="1.7109375" style="232" customWidth="1"/>
    <col min="13324" max="13324" width="15.7109375" style="232" customWidth="1"/>
    <col min="13325" max="13326" width="1.7109375" style="232" customWidth="1"/>
    <col min="13327" max="13327" width="15.7109375" style="232" customWidth="1"/>
    <col min="13328" max="13329" width="1.7109375" style="232" customWidth="1"/>
    <col min="13330" max="13330" width="15.7109375" style="232" customWidth="1"/>
    <col min="13331" max="13332" width="1.7109375" style="232" customWidth="1"/>
    <col min="13333" max="13568" width="12.5703125" style="232"/>
    <col min="13569" max="13569" width="7.140625" style="232" customWidth="1"/>
    <col min="13570" max="13570" width="14.7109375" style="232" customWidth="1"/>
    <col min="13571" max="13571" width="15.7109375" style="232" customWidth="1"/>
    <col min="13572" max="13573" width="1.7109375" style="232" customWidth="1"/>
    <col min="13574" max="13574" width="15.7109375" style="232" customWidth="1"/>
    <col min="13575" max="13576" width="1.7109375" style="232" customWidth="1"/>
    <col min="13577" max="13577" width="15.7109375" style="232" customWidth="1"/>
    <col min="13578" max="13579" width="1.7109375" style="232" customWidth="1"/>
    <col min="13580" max="13580" width="15.7109375" style="232" customWidth="1"/>
    <col min="13581" max="13582" width="1.7109375" style="232" customWidth="1"/>
    <col min="13583" max="13583" width="15.7109375" style="232" customWidth="1"/>
    <col min="13584" max="13585" width="1.7109375" style="232" customWidth="1"/>
    <col min="13586" max="13586" width="15.7109375" style="232" customWidth="1"/>
    <col min="13587" max="13588" width="1.7109375" style="232" customWidth="1"/>
    <col min="13589" max="13824" width="12.5703125" style="232"/>
    <col min="13825" max="13825" width="7.140625" style="232" customWidth="1"/>
    <col min="13826" max="13826" width="14.7109375" style="232" customWidth="1"/>
    <col min="13827" max="13827" width="15.7109375" style="232" customWidth="1"/>
    <col min="13828" max="13829" width="1.7109375" style="232" customWidth="1"/>
    <col min="13830" max="13830" width="15.7109375" style="232" customWidth="1"/>
    <col min="13831" max="13832" width="1.7109375" style="232" customWidth="1"/>
    <col min="13833" max="13833" width="15.7109375" style="232" customWidth="1"/>
    <col min="13834" max="13835" width="1.7109375" style="232" customWidth="1"/>
    <col min="13836" max="13836" width="15.7109375" style="232" customWidth="1"/>
    <col min="13837" max="13838" width="1.7109375" style="232" customWidth="1"/>
    <col min="13839" max="13839" width="15.7109375" style="232" customWidth="1"/>
    <col min="13840" max="13841" width="1.7109375" style="232" customWidth="1"/>
    <col min="13842" max="13842" width="15.7109375" style="232" customWidth="1"/>
    <col min="13843" max="13844" width="1.7109375" style="232" customWidth="1"/>
    <col min="13845" max="14080" width="12.5703125" style="232"/>
    <col min="14081" max="14081" width="7.140625" style="232" customWidth="1"/>
    <col min="14082" max="14082" width="14.7109375" style="232" customWidth="1"/>
    <col min="14083" max="14083" width="15.7109375" style="232" customWidth="1"/>
    <col min="14084" max="14085" width="1.7109375" style="232" customWidth="1"/>
    <col min="14086" max="14086" width="15.7109375" style="232" customWidth="1"/>
    <col min="14087" max="14088" width="1.7109375" style="232" customWidth="1"/>
    <col min="14089" max="14089" width="15.7109375" style="232" customWidth="1"/>
    <col min="14090" max="14091" width="1.7109375" style="232" customWidth="1"/>
    <col min="14092" max="14092" width="15.7109375" style="232" customWidth="1"/>
    <col min="14093" max="14094" width="1.7109375" style="232" customWidth="1"/>
    <col min="14095" max="14095" width="15.7109375" style="232" customWidth="1"/>
    <col min="14096" max="14097" width="1.7109375" style="232" customWidth="1"/>
    <col min="14098" max="14098" width="15.7109375" style="232" customWidth="1"/>
    <col min="14099" max="14100" width="1.7109375" style="232" customWidth="1"/>
    <col min="14101" max="14336" width="12.5703125" style="232"/>
    <col min="14337" max="14337" width="7.140625" style="232" customWidth="1"/>
    <col min="14338" max="14338" width="14.7109375" style="232" customWidth="1"/>
    <col min="14339" max="14339" width="15.7109375" style="232" customWidth="1"/>
    <col min="14340" max="14341" width="1.7109375" style="232" customWidth="1"/>
    <col min="14342" max="14342" width="15.7109375" style="232" customWidth="1"/>
    <col min="14343" max="14344" width="1.7109375" style="232" customWidth="1"/>
    <col min="14345" max="14345" width="15.7109375" style="232" customWidth="1"/>
    <col min="14346" max="14347" width="1.7109375" style="232" customWidth="1"/>
    <col min="14348" max="14348" width="15.7109375" style="232" customWidth="1"/>
    <col min="14349" max="14350" width="1.7109375" style="232" customWidth="1"/>
    <col min="14351" max="14351" width="15.7109375" style="232" customWidth="1"/>
    <col min="14352" max="14353" width="1.7109375" style="232" customWidth="1"/>
    <col min="14354" max="14354" width="15.7109375" style="232" customWidth="1"/>
    <col min="14355" max="14356" width="1.7109375" style="232" customWidth="1"/>
    <col min="14357" max="14592" width="12.5703125" style="232"/>
    <col min="14593" max="14593" width="7.140625" style="232" customWidth="1"/>
    <col min="14594" max="14594" width="14.7109375" style="232" customWidth="1"/>
    <col min="14595" max="14595" width="15.7109375" style="232" customWidth="1"/>
    <col min="14596" max="14597" width="1.7109375" style="232" customWidth="1"/>
    <col min="14598" max="14598" width="15.7109375" style="232" customWidth="1"/>
    <col min="14599" max="14600" width="1.7109375" style="232" customWidth="1"/>
    <col min="14601" max="14601" width="15.7109375" style="232" customWidth="1"/>
    <col min="14602" max="14603" width="1.7109375" style="232" customWidth="1"/>
    <col min="14604" max="14604" width="15.7109375" style="232" customWidth="1"/>
    <col min="14605" max="14606" width="1.7109375" style="232" customWidth="1"/>
    <col min="14607" max="14607" width="15.7109375" style="232" customWidth="1"/>
    <col min="14608" max="14609" width="1.7109375" style="232" customWidth="1"/>
    <col min="14610" max="14610" width="15.7109375" style="232" customWidth="1"/>
    <col min="14611" max="14612" width="1.7109375" style="232" customWidth="1"/>
    <col min="14613" max="14848" width="12.5703125" style="232"/>
    <col min="14849" max="14849" width="7.140625" style="232" customWidth="1"/>
    <col min="14850" max="14850" width="14.7109375" style="232" customWidth="1"/>
    <col min="14851" max="14851" width="15.7109375" style="232" customWidth="1"/>
    <col min="14852" max="14853" width="1.7109375" style="232" customWidth="1"/>
    <col min="14854" max="14854" width="15.7109375" style="232" customWidth="1"/>
    <col min="14855" max="14856" width="1.7109375" style="232" customWidth="1"/>
    <col min="14857" max="14857" width="15.7109375" style="232" customWidth="1"/>
    <col min="14858" max="14859" width="1.7109375" style="232" customWidth="1"/>
    <col min="14860" max="14860" width="15.7109375" style="232" customWidth="1"/>
    <col min="14861" max="14862" width="1.7109375" style="232" customWidth="1"/>
    <col min="14863" max="14863" width="15.7109375" style="232" customWidth="1"/>
    <col min="14864" max="14865" width="1.7109375" style="232" customWidth="1"/>
    <col min="14866" max="14866" width="15.7109375" style="232" customWidth="1"/>
    <col min="14867" max="14868" width="1.7109375" style="232" customWidth="1"/>
    <col min="14869" max="15104" width="12.5703125" style="232"/>
    <col min="15105" max="15105" width="7.140625" style="232" customWidth="1"/>
    <col min="15106" max="15106" width="14.7109375" style="232" customWidth="1"/>
    <col min="15107" max="15107" width="15.7109375" style="232" customWidth="1"/>
    <col min="15108" max="15109" width="1.7109375" style="232" customWidth="1"/>
    <col min="15110" max="15110" width="15.7109375" style="232" customWidth="1"/>
    <col min="15111" max="15112" width="1.7109375" style="232" customWidth="1"/>
    <col min="15113" max="15113" width="15.7109375" style="232" customWidth="1"/>
    <col min="15114" max="15115" width="1.7109375" style="232" customWidth="1"/>
    <col min="15116" max="15116" width="15.7109375" style="232" customWidth="1"/>
    <col min="15117" max="15118" width="1.7109375" style="232" customWidth="1"/>
    <col min="15119" max="15119" width="15.7109375" style="232" customWidth="1"/>
    <col min="15120" max="15121" width="1.7109375" style="232" customWidth="1"/>
    <col min="15122" max="15122" width="15.7109375" style="232" customWidth="1"/>
    <col min="15123" max="15124" width="1.7109375" style="232" customWidth="1"/>
    <col min="15125" max="15360" width="12.5703125" style="232"/>
    <col min="15361" max="15361" width="7.140625" style="232" customWidth="1"/>
    <col min="15362" max="15362" width="14.7109375" style="232" customWidth="1"/>
    <col min="15363" max="15363" width="15.7109375" style="232" customWidth="1"/>
    <col min="15364" max="15365" width="1.7109375" style="232" customWidth="1"/>
    <col min="15366" max="15366" width="15.7109375" style="232" customWidth="1"/>
    <col min="15367" max="15368" width="1.7109375" style="232" customWidth="1"/>
    <col min="15369" max="15369" width="15.7109375" style="232" customWidth="1"/>
    <col min="15370" max="15371" width="1.7109375" style="232" customWidth="1"/>
    <col min="15372" max="15372" width="15.7109375" style="232" customWidth="1"/>
    <col min="15373" max="15374" width="1.7109375" style="232" customWidth="1"/>
    <col min="15375" max="15375" width="15.7109375" style="232" customWidth="1"/>
    <col min="15376" max="15377" width="1.7109375" style="232" customWidth="1"/>
    <col min="15378" max="15378" width="15.7109375" style="232" customWidth="1"/>
    <col min="15379" max="15380" width="1.7109375" style="232" customWidth="1"/>
    <col min="15381" max="15616" width="12.5703125" style="232"/>
    <col min="15617" max="15617" width="7.140625" style="232" customWidth="1"/>
    <col min="15618" max="15618" width="14.7109375" style="232" customWidth="1"/>
    <col min="15619" max="15619" width="15.7109375" style="232" customWidth="1"/>
    <col min="15620" max="15621" width="1.7109375" style="232" customWidth="1"/>
    <col min="15622" max="15622" width="15.7109375" style="232" customWidth="1"/>
    <col min="15623" max="15624" width="1.7109375" style="232" customWidth="1"/>
    <col min="15625" max="15625" width="15.7109375" style="232" customWidth="1"/>
    <col min="15626" max="15627" width="1.7109375" style="232" customWidth="1"/>
    <col min="15628" max="15628" width="15.7109375" style="232" customWidth="1"/>
    <col min="15629" max="15630" width="1.7109375" style="232" customWidth="1"/>
    <col min="15631" max="15631" width="15.7109375" style="232" customWidth="1"/>
    <col min="15632" max="15633" width="1.7109375" style="232" customWidth="1"/>
    <col min="15634" max="15634" width="15.7109375" style="232" customWidth="1"/>
    <col min="15635" max="15636" width="1.7109375" style="232" customWidth="1"/>
    <col min="15637" max="15872" width="12.5703125" style="232"/>
    <col min="15873" max="15873" width="7.140625" style="232" customWidth="1"/>
    <col min="15874" max="15874" width="14.7109375" style="232" customWidth="1"/>
    <col min="15875" max="15875" width="15.7109375" style="232" customWidth="1"/>
    <col min="15876" max="15877" width="1.7109375" style="232" customWidth="1"/>
    <col min="15878" max="15878" width="15.7109375" style="232" customWidth="1"/>
    <col min="15879" max="15880" width="1.7109375" style="232" customWidth="1"/>
    <col min="15881" max="15881" width="15.7109375" style="232" customWidth="1"/>
    <col min="15882" max="15883" width="1.7109375" style="232" customWidth="1"/>
    <col min="15884" max="15884" width="15.7109375" style="232" customWidth="1"/>
    <col min="15885" max="15886" width="1.7109375" style="232" customWidth="1"/>
    <col min="15887" max="15887" width="15.7109375" style="232" customWidth="1"/>
    <col min="15888" max="15889" width="1.7109375" style="232" customWidth="1"/>
    <col min="15890" max="15890" width="15.7109375" style="232" customWidth="1"/>
    <col min="15891" max="15892" width="1.7109375" style="232" customWidth="1"/>
    <col min="15893" max="16128" width="12.5703125" style="232"/>
    <col min="16129" max="16129" width="7.140625" style="232" customWidth="1"/>
    <col min="16130" max="16130" width="14.7109375" style="232" customWidth="1"/>
    <col min="16131" max="16131" width="15.7109375" style="232" customWidth="1"/>
    <col min="16132" max="16133" width="1.7109375" style="232" customWidth="1"/>
    <col min="16134" max="16134" width="15.7109375" style="232" customWidth="1"/>
    <col min="16135" max="16136" width="1.7109375" style="232" customWidth="1"/>
    <col min="16137" max="16137" width="15.7109375" style="232" customWidth="1"/>
    <col min="16138" max="16139" width="1.7109375" style="232" customWidth="1"/>
    <col min="16140" max="16140" width="15.7109375" style="232" customWidth="1"/>
    <col min="16141" max="16142" width="1.7109375" style="232" customWidth="1"/>
    <col min="16143" max="16143" width="15.7109375" style="232" customWidth="1"/>
    <col min="16144" max="16145" width="1.7109375" style="232" customWidth="1"/>
    <col min="16146" max="16146" width="15.7109375" style="232" customWidth="1"/>
    <col min="16147" max="16148" width="1.7109375" style="232" customWidth="1"/>
    <col min="16149" max="16384" width="12.5703125" style="232"/>
  </cols>
  <sheetData>
    <row r="1" spans="1:20" s="918" customFormat="1" ht="15" customHeight="1">
      <c r="A1" s="919" t="s">
        <v>1821</v>
      </c>
    </row>
    <row r="2" spans="1:20" ht="18" customHeight="1">
      <c r="A2" s="1356" t="s">
        <v>165</v>
      </c>
      <c r="B2" s="1356"/>
      <c r="C2" s="1356"/>
      <c r="D2" s="1356"/>
      <c r="E2" s="1356"/>
      <c r="F2" s="1356"/>
      <c r="G2" s="1356"/>
      <c r="H2" s="1356"/>
      <c r="I2" s="1356"/>
      <c r="J2" s="1356"/>
      <c r="K2" s="1356"/>
      <c r="L2" s="1356"/>
      <c r="M2" s="1356"/>
      <c r="N2" s="1356"/>
      <c r="O2" s="1356"/>
      <c r="P2" s="1356"/>
      <c r="Q2" s="1356"/>
      <c r="R2" s="1356"/>
      <c r="S2" s="1356"/>
      <c r="T2" s="1356"/>
    </row>
    <row r="3" spans="1:20" ht="18" customHeight="1">
      <c r="A3" s="1356" t="s">
        <v>834</v>
      </c>
      <c r="B3" s="1356"/>
      <c r="C3" s="1356"/>
      <c r="D3" s="1356"/>
      <c r="E3" s="1356"/>
      <c r="F3" s="1356"/>
      <c r="G3" s="1356"/>
      <c r="H3" s="1356"/>
      <c r="I3" s="1356"/>
      <c r="J3" s="1356"/>
      <c r="K3" s="1356"/>
      <c r="L3" s="1356"/>
      <c r="M3" s="1356"/>
      <c r="N3" s="1356"/>
      <c r="O3" s="1356"/>
      <c r="P3" s="1356"/>
      <c r="Q3" s="1356"/>
      <c r="R3" s="1356"/>
      <c r="S3" s="1356"/>
      <c r="T3" s="1356"/>
    </row>
    <row r="4" spans="1:20" ht="18" customHeight="1">
      <c r="A4" s="1356" t="s">
        <v>835</v>
      </c>
      <c r="B4" s="1356"/>
      <c r="C4" s="1356"/>
      <c r="D4" s="1356"/>
      <c r="E4" s="1356"/>
      <c r="F4" s="1356"/>
      <c r="G4" s="1356"/>
      <c r="H4" s="1356"/>
      <c r="I4" s="1356"/>
      <c r="J4" s="1356"/>
      <c r="K4" s="1356"/>
      <c r="L4" s="1356"/>
      <c r="M4" s="1356"/>
      <c r="N4" s="1356"/>
      <c r="O4" s="1356"/>
      <c r="P4" s="1356"/>
      <c r="Q4" s="1356"/>
      <c r="R4" s="1356"/>
      <c r="S4" s="1356"/>
      <c r="T4" s="1356"/>
    </row>
    <row r="5" spans="1:20" ht="18" customHeight="1">
      <c r="A5" s="1356" t="s">
        <v>1088</v>
      </c>
      <c r="B5" s="1356"/>
      <c r="C5" s="1356"/>
      <c r="D5" s="1356"/>
      <c r="E5" s="1356"/>
      <c r="F5" s="1356"/>
      <c r="G5" s="1356"/>
      <c r="H5" s="1356"/>
      <c r="I5" s="1356"/>
      <c r="J5" s="1356"/>
      <c r="K5" s="1356"/>
      <c r="L5" s="1356"/>
      <c r="M5" s="1356"/>
      <c r="N5" s="1356"/>
      <c r="O5" s="1356"/>
      <c r="P5" s="1356"/>
      <c r="Q5" s="1356"/>
      <c r="R5" s="1356"/>
      <c r="S5" s="1356"/>
      <c r="T5" s="1356"/>
    </row>
    <row r="6" spans="1:20" ht="15" customHeight="1"/>
    <row r="7" spans="1:20" ht="3" customHeight="1">
      <c r="A7" s="261"/>
      <c r="B7" s="262"/>
      <c r="C7" s="261"/>
      <c r="D7" s="261"/>
      <c r="E7" s="261"/>
      <c r="F7" s="261"/>
      <c r="G7" s="261"/>
      <c r="H7" s="261"/>
      <c r="I7" s="261"/>
      <c r="J7" s="261"/>
      <c r="K7" s="262"/>
      <c r="L7" s="261"/>
      <c r="M7" s="261"/>
      <c r="N7" s="261"/>
      <c r="O7" s="261"/>
      <c r="P7" s="261"/>
      <c r="Q7" s="261"/>
      <c r="R7" s="261"/>
      <c r="S7" s="261"/>
      <c r="T7" s="261"/>
    </row>
    <row r="8" spans="1:20" ht="12" customHeight="1">
      <c r="A8" s="1360" t="s">
        <v>1089</v>
      </c>
      <c r="B8" s="1361"/>
      <c r="C8" s="1367" t="s">
        <v>1164</v>
      </c>
      <c r="D8" s="1367"/>
      <c r="E8" s="1367"/>
      <c r="F8" s="1367"/>
      <c r="G8" s="1367"/>
      <c r="H8" s="1367"/>
      <c r="I8" s="1367"/>
      <c r="J8" s="1367"/>
      <c r="K8" s="1401"/>
      <c r="L8" s="1402" t="s">
        <v>1320</v>
      </c>
      <c r="M8" s="1367"/>
      <c r="N8" s="1367"/>
      <c r="O8" s="1367"/>
      <c r="P8" s="1367"/>
      <c r="Q8" s="1367"/>
      <c r="R8" s="1367"/>
      <c r="S8" s="1367"/>
      <c r="T8" s="1367"/>
    </row>
    <row r="9" spans="1:20" ht="3" customHeight="1">
      <c r="A9" s="1360"/>
      <c r="B9" s="1361"/>
      <c r="C9" s="285"/>
      <c r="D9" s="285"/>
      <c r="E9" s="285"/>
      <c r="F9" s="285"/>
      <c r="G9" s="285"/>
      <c r="H9" s="285"/>
      <c r="I9" s="285"/>
      <c r="J9" s="285"/>
      <c r="K9" s="286"/>
      <c r="L9" s="285"/>
      <c r="M9" s="285"/>
      <c r="N9" s="285"/>
      <c r="O9" s="285"/>
      <c r="P9" s="285"/>
      <c r="Q9" s="285"/>
      <c r="R9" s="285"/>
      <c r="S9" s="285"/>
      <c r="T9" s="285"/>
    </row>
    <row r="10" spans="1:20" ht="3" customHeight="1">
      <c r="A10" s="1360"/>
      <c r="B10" s="1361"/>
      <c r="C10" s="1403"/>
      <c r="D10" s="1403"/>
      <c r="E10" s="1404"/>
      <c r="F10" s="1405"/>
      <c r="G10" s="1403"/>
      <c r="H10" s="287"/>
      <c r="I10" s="1405"/>
      <c r="J10" s="1403"/>
      <c r="K10" s="1406"/>
      <c r="L10" s="1407"/>
      <c r="M10" s="1403"/>
      <c r="N10" s="1404"/>
      <c r="O10" s="1405"/>
      <c r="P10" s="1403"/>
      <c r="Q10" s="287"/>
      <c r="R10" s="1405"/>
      <c r="S10" s="1403"/>
      <c r="T10" s="1403"/>
    </row>
    <row r="11" spans="1:20" ht="6" customHeight="1">
      <c r="A11" s="1360"/>
      <c r="B11" s="1361"/>
      <c r="C11" s="1360" t="s">
        <v>1321</v>
      </c>
      <c r="D11" s="1360"/>
      <c r="E11" s="1408"/>
      <c r="F11" s="1409" t="s">
        <v>1120</v>
      </c>
      <c r="G11" s="1360"/>
      <c r="H11" s="1408"/>
      <c r="I11" s="1409" t="s">
        <v>1121</v>
      </c>
      <c r="J11" s="1360"/>
      <c r="K11" s="1408"/>
      <c r="L11" s="1409" t="s">
        <v>1321</v>
      </c>
      <c r="M11" s="1360"/>
      <c r="N11" s="1408"/>
      <c r="O11" s="1409" t="s">
        <v>1120</v>
      </c>
      <c r="P11" s="1360"/>
      <c r="Q11" s="1408"/>
      <c r="R11" s="1409" t="s">
        <v>1121</v>
      </c>
      <c r="S11" s="1360"/>
      <c r="T11" s="1360"/>
    </row>
    <row r="12" spans="1:20" ht="6" customHeight="1">
      <c r="A12" s="1360"/>
      <c r="B12" s="1361"/>
      <c r="C12" s="1360"/>
      <c r="D12" s="1360"/>
      <c r="E12" s="1408"/>
      <c r="F12" s="1409"/>
      <c r="G12" s="1360"/>
      <c r="H12" s="1408"/>
      <c r="I12" s="1409"/>
      <c r="J12" s="1360"/>
      <c r="K12" s="1408"/>
      <c r="L12" s="1409"/>
      <c r="M12" s="1360"/>
      <c r="N12" s="1408"/>
      <c r="O12" s="1409"/>
      <c r="P12" s="1360"/>
      <c r="Q12" s="1408"/>
      <c r="R12" s="1409"/>
      <c r="S12" s="1360"/>
      <c r="T12" s="1360"/>
    </row>
    <row r="13" spans="1:20" ht="6" customHeight="1">
      <c r="A13" s="1360"/>
      <c r="B13" s="1361"/>
      <c r="C13" s="1360"/>
      <c r="D13" s="1360"/>
      <c r="E13" s="1408"/>
      <c r="F13" s="1409" t="s">
        <v>1122</v>
      </c>
      <c r="G13" s="1360"/>
      <c r="H13" s="1408"/>
      <c r="I13" s="1409"/>
      <c r="J13" s="1360"/>
      <c r="K13" s="1408"/>
      <c r="L13" s="1409"/>
      <c r="M13" s="1360"/>
      <c r="N13" s="1408"/>
      <c r="O13" s="1409" t="s">
        <v>1122</v>
      </c>
      <c r="P13" s="1360"/>
      <c r="Q13" s="1408"/>
      <c r="R13" s="1409"/>
      <c r="S13" s="1360"/>
      <c r="T13" s="1360"/>
    </row>
    <row r="14" spans="1:20" ht="6" customHeight="1">
      <c r="A14" s="1360"/>
      <c r="B14" s="1361"/>
      <c r="C14" s="1360"/>
      <c r="D14" s="1360"/>
      <c r="E14" s="1408"/>
      <c r="F14" s="1409"/>
      <c r="G14" s="1360"/>
      <c r="H14" s="1408"/>
      <c r="I14" s="1409"/>
      <c r="J14" s="1360"/>
      <c r="K14" s="1408"/>
      <c r="L14" s="1409"/>
      <c r="M14" s="1360"/>
      <c r="N14" s="1408"/>
      <c r="O14" s="1409"/>
      <c r="P14" s="1360"/>
      <c r="Q14" s="1408"/>
      <c r="R14" s="1409"/>
      <c r="S14" s="1360"/>
      <c r="T14" s="1360"/>
    </row>
    <row r="15" spans="1:20" ht="3" customHeight="1">
      <c r="A15" s="1360"/>
      <c r="B15" s="1361"/>
      <c r="C15" s="1362"/>
      <c r="D15" s="1362"/>
      <c r="E15" s="1413"/>
      <c r="F15" s="1410"/>
      <c r="G15" s="1362"/>
      <c r="H15" s="288"/>
      <c r="I15" s="1410"/>
      <c r="J15" s="1362"/>
      <c r="K15" s="1363"/>
      <c r="L15" s="1376"/>
      <c r="M15" s="1362"/>
      <c r="N15" s="1413"/>
      <c r="O15" s="1410"/>
      <c r="P15" s="1362"/>
      <c r="Q15" s="288"/>
      <c r="R15" s="1410"/>
      <c r="S15" s="1362"/>
      <c r="T15" s="1362"/>
    </row>
    <row r="16" spans="1:20" ht="3" customHeight="1">
      <c r="A16" s="1360"/>
      <c r="B16" s="1361"/>
      <c r="C16" s="246"/>
      <c r="D16" s="244"/>
      <c r="E16" s="245"/>
      <c r="F16" s="248"/>
      <c r="G16" s="248"/>
      <c r="H16" s="289"/>
      <c r="I16" s="290"/>
      <c r="J16" s="248"/>
      <c r="K16" s="249"/>
      <c r="L16" s="247"/>
      <c r="M16" s="248"/>
      <c r="N16" s="289"/>
      <c r="O16" s="290"/>
      <c r="P16" s="248"/>
      <c r="Q16" s="289"/>
      <c r="R16" s="290"/>
      <c r="S16" s="248"/>
      <c r="T16" s="248"/>
    </row>
    <row r="17" spans="1:20" ht="12" customHeight="1">
      <c r="A17" s="1360"/>
      <c r="B17" s="1361"/>
      <c r="C17" s="1366" t="s">
        <v>232</v>
      </c>
      <c r="D17" s="1367"/>
      <c r="E17" s="1371"/>
      <c r="F17" s="1366" t="s">
        <v>1090</v>
      </c>
      <c r="G17" s="1367"/>
      <c r="H17" s="291"/>
      <c r="I17" s="1411" t="s">
        <v>1171</v>
      </c>
      <c r="J17" s="1412"/>
      <c r="K17" s="1371"/>
      <c r="L17" s="1366" t="s">
        <v>232</v>
      </c>
      <c r="M17" s="1367"/>
      <c r="N17" s="1401"/>
      <c r="O17" s="1402" t="s">
        <v>1090</v>
      </c>
      <c r="P17" s="1367"/>
      <c r="Q17" s="291"/>
      <c r="R17" s="1411" t="s">
        <v>1171</v>
      </c>
      <c r="S17" s="1412"/>
      <c r="T17" s="1367"/>
    </row>
    <row r="18" spans="1:20" ht="3" customHeight="1">
      <c r="A18" s="253"/>
      <c r="B18" s="254"/>
      <c r="C18" s="251"/>
      <c r="D18" s="251"/>
      <c r="E18" s="252"/>
      <c r="F18" s="251"/>
      <c r="G18" s="251"/>
      <c r="H18" s="252"/>
      <c r="I18" s="292"/>
      <c r="J18" s="292"/>
      <c r="K18" s="252"/>
      <c r="L18" s="251"/>
      <c r="M18" s="251"/>
      <c r="N18" s="252"/>
      <c r="O18" s="251"/>
      <c r="P18" s="251"/>
      <c r="Q18" s="252"/>
      <c r="R18" s="292"/>
      <c r="S18" s="292"/>
      <c r="T18" s="251"/>
    </row>
    <row r="19" spans="1:20" ht="15" customHeight="1">
      <c r="A19" s="248"/>
      <c r="B19" s="248"/>
      <c r="C19" s="237"/>
      <c r="D19" s="237"/>
      <c r="E19" s="237"/>
      <c r="F19" s="237"/>
      <c r="G19" s="237"/>
      <c r="H19" s="237"/>
      <c r="I19" s="293"/>
      <c r="J19" s="293"/>
      <c r="K19" s="237"/>
      <c r="L19" s="237"/>
      <c r="M19" s="237"/>
      <c r="N19" s="237"/>
      <c r="O19" s="237"/>
      <c r="P19" s="237"/>
      <c r="Q19" s="237"/>
      <c r="R19" s="293"/>
      <c r="S19" s="293"/>
      <c r="T19" s="237"/>
    </row>
    <row r="20" spans="1:20" ht="15" customHeight="1">
      <c r="A20" s="273">
        <v>2010</v>
      </c>
      <c r="B20" s="274" t="s">
        <v>961</v>
      </c>
      <c r="C20" s="294">
        <v>81823</v>
      </c>
      <c r="D20" s="294"/>
      <c r="F20" s="294">
        <v>110084</v>
      </c>
      <c r="G20" s="294"/>
      <c r="H20" s="273"/>
      <c r="I20" s="295">
        <v>90.76</v>
      </c>
      <c r="J20" s="295"/>
      <c r="K20" s="273"/>
      <c r="L20" s="294">
        <v>71532</v>
      </c>
      <c r="M20" s="294"/>
      <c r="N20" s="294"/>
      <c r="O20" s="294">
        <v>65429</v>
      </c>
      <c r="P20" s="294"/>
      <c r="Q20" s="273"/>
      <c r="R20" s="295">
        <v>129.66999999999999</v>
      </c>
      <c r="S20" s="295"/>
      <c r="T20" s="296"/>
    </row>
    <row r="21" spans="1:20" ht="15" customHeight="1">
      <c r="A21" s="273">
        <v>2011</v>
      </c>
      <c r="B21" s="274" t="s">
        <v>961</v>
      </c>
      <c r="C21" s="294">
        <v>86262</v>
      </c>
      <c r="D21" s="294"/>
      <c r="F21" s="294">
        <v>123222</v>
      </c>
      <c r="G21" s="294"/>
      <c r="H21" s="273"/>
      <c r="I21" s="295">
        <v>90.92</v>
      </c>
      <c r="J21" s="295"/>
      <c r="K21" s="273"/>
      <c r="L21" s="294">
        <v>75062</v>
      </c>
      <c r="M21" s="294"/>
      <c r="N21" s="294"/>
      <c r="O21" s="294">
        <v>74079</v>
      </c>
      <c r="P21" s="294"/>
      <c r="Q21" s="273"/>
      <c r="R21" s="295">
        <v>128.19</v>
      </c>
      <c r="S21" s="295"/>
      <c r="T21" s="296"/>
    </row>
    <row r="22" spans="1:20" ht="15" customHeight="1">
      <c r="A22" s="273">
        <v>2012</v>
      </c>
      <c r="B22" s="274" t="s">
        <v>961</v>
      </c>
      <c r="C22" s="294">
        <v>89853</v>
      </c>
      <c r="D22" s="294"/>
      <c r="F22" s="294">
        <v>125912</v>
      </c>
      <c r="G22" s="294"/>
      <c r="H22" s="273"/>
      <c r="I22" s="295">
        <v>94.14</v>
      </c>
      <c r="J22" s="295"/>
      <c r="K22" s="273"/>
      <c r="L22" s="294">
        <v>79248</v>
      </c>
      <c r="M22" s="294"/>
      <c r="N22" s="294"/>
      <c r="O22" s="294">
        <v>77638</v>
      </c>
      <c r="P22" s="294"/>
      <c r="Q22" s="273"/>
      <c r="R22" s="295">
        <v>128.76</v>
      </c>
      <c r="S22" s="295"/>
      <c r="T22" s="296"/>
    </row>
    <row r="23" spans="1:20" s="667" customFormat="1" ht="15" customHeight="1">
      <c r="A23" s="668">
        <v>2013</v>
      </c>
      <c r="B23" s="274" t="s">
        <v>961</v>
      </c>
      <c r="C23" s="294">
        <v>84816</v>
      </c>
      <c r="D23" s="294"/>
      <c r="F23" s="294">
        <v>121702</v>
      </c>
      <c r="G23" s="294"/>
      <c r="H23" s="668"/>
      <c r="I23" s="295">
        <v>98.61</v>
      </c>
      <c r="J23" s="295"/>
      <c r="K23" s="668"/>
      <c r="L23" s="294">
        <v>74873</v>
      </c>
      <c r="M23" s="294"/>
      <c r="N23" s="294"/>
      <c r="O23" s="294">
        <v>73908</v>
      </c>
      <c r="P23" s="294"/>
      <c r="Q23" s="668"/>
      <c r="R23" s="295">
        <v>134.34</v>
      </c>
      <c r="S23" s="295"/>
      <c r="T23" s="296"/>
    </row>
    <row r="24" spans="1:20" ht="15" customHeight="1">
      <c r="A24" s="273"/>
      <c r="B24" s="274"/>
      <c r="C24" s="294"/>
      <c r="D24" s="294"/>
      <c r="F24" s="294"/>
      <c r="G24" s="294"/>
      <c r="H24" s="273"/>
      <c r="I24" s="295"/>
      <c r="J24" s="295"/>
      <c r="K24" s="273"/>
      <c r="L24" s="294"/>
      <c r="M24" s="294"/>
      <c r="N24" s="294"/>
      <c r="O24" s="294"/>
      <c r="P24" s="294"/>
      <c r="Q24" s="273"/>
      <c r="R24" s="295"/>
      <c r="S24" s="295"/>
      <c r="T24" s="296"/>
    </row>
    <row r="25" spans="1:20" ht="15" customHeight="1">
      <c r="A25" s="273">
        <v>2004</v>
      </c>
      <c r="B25" s="274" t="s">
        <v>850</v>
      </c>
      <c r="C25" s="297">
        <v>11173</v>
      </c>
      <c r="D25" s="297"/>
      <c r="E25" s="297"/>
      <c r="F25" s="298">
        <v>13670</v>
      </c>
      <c r="G25" s="298"/>
      <c r="H25" s="294"/>
      <c r="I25" s="295">
        <v>72.790000000000006</v>
      </c>
      <c r="J25" s="295"/>
      <c r="K25" s="295"/>
      <c r="L25" s="297">
        <v>9605</v>
      </c>
      <c r="M25" s="297"/>
      <c r="N25" s="297"/>
      <c r="O25" s="297">
        <v>8137</v>
      </c>
      <c r="P25" s="297"/>
      <c r="Q25" s="294"/>
      <c r="R25" s="295">
        <v>101.9</v>
      </c>
      <c r="S25" s="295"/>
      <c r="T25" s="296"/>
    </row>
    <row r="26" spans="1:20" ht="15" customHeight="1">
      <c r="B26" s="274" t="s">
        <v>851</v>
      </c>
      <c r="C26" s="297">
        <v>14220</v>
      </c>
      <c r="D26" s="297"/>
      <c r="E26" s="297"/>
      <c r="F26" s="298">
        <v>18048</v>
      </c>
      <c r="G26" s="298"/>
      <c r="H26" s="294"/>
      <c r="I26" s="295">
        <v>80.64</v>
      </c>
      <c r="J26" s="295"/>
      <c r="K26" s="295"/>
      <c r="L26" s="297">
        <v>12509</v>
      </c>
      <c r="M26" s="297"/>
      <c r="N26" s="297"/>
      <c r="O26" s="297">
        <v>11972</v>
      </c>
      <c r="P26" s="297"/>
      <c r="Q26" s="294"/>
      <c r="R26" s="295">
        <v>103.64</v>
      </c>
      <c r="S26" s="295"/>
      <c r="T26" s="296"/>
    </row>
    <row r="27" spans="1:20" ht="15" customHeight="1">
      <c r="A27" s="273"/>
      <c r="B27" s="274" t="s">
        <v>1115</v>
      </c>
      <c r="C27" s="297">
        <v>17689</v>
      </c>
      <c r="D27" s="297"/>
      <c r="E27" s="297"/>
      <c r="F27" s="298">
        <v>20304</v>
      </c>
      <c r="G27" s="298"/>
      <c r="H27" s="294"/>
      <c r="I27" s="295">
        <v>75.650000000000006</v>
      </c>
      <c r="J27" s="295"/>
      <c r="K27" s="295"/>
      <c r="L27" s="297">
        <v>15361</v>
      </c>
      <c r="M27" s="297"/>
      <c r="N27" s="297"/>
      <c r="O27" s="297">
        <v>12599</v>
      </c>
      <c r="P27" s="297"/>
      <c r="Q27" s="294"/>
      <c r="R27" s="295">
        <v>103.03</v>
      </c>
      <c r="S27" s="295"/>
      <c r="T27" s="296"/>
    </row>
    <row r="28" spans="1:20" ht="15" customHeight="1">
      <c r="A28" s="273"/>
      <c r="B28" s="274" t="s">
        <v>849</v>
      </c>
      <c r="C28" s="297">
        <v>22668</v>
      </c>
      <c r="D28" s="297"/>
      <c r="E28" s="297"/>
      <c r="F28" s="298">
        <v>24077</v>
      </c>
      <c r="G28" s="298"/>
      <c r="H28" s="294"/>
      <c r="I28" s="295">
        <v>78.239999999999995</v>
      </c>
      <c r="J28" s="295"/>
      <c r="K28" s="295"/>
      <c r="L28" s="297">
        <v>20122</v>
      </c>
      <c r="M28" s="297"/>
      <c r="N28" s="297"/>
      <c r="O28" s="297">
        <v>16374</v>
      </c>
      <c r="P28" s="297"/>
      <c r="Q28" s="294"/>
      <c r="R28" s="295">
        <v>99.29</v>
      </c>
      <c r="S28" s="295"/>
      <c r="T28" s="296"/>
    </row>
    <row r="29" spans="1:20" ht="15" customHeight="1">
      <c r="A29" s="273"/>
      <c r="B29" s="274"/>
      <c r="C29" s="297"/>
      <c r="D29" s="297"/>
      <c r="E29" s="297"/>
      <c r="F29" s="298"/>
      <c r="G29" s="298"/>
      <c r="H29" s="294"/>
      <c r="I29" s="295"/>
      <c r="J29" s="295"/>
      <c r="K29" s="295"/>
      <c r="L29" s="297"/>
      <c r="M29" s="297"/>
      <c r="N29" s="297"/>
      <c r="O29" s="297"/>
      <c r="P29" s="297"/>
      <c r="Q29" s="294"/>
      <c r="R29" s="295"/>
      <c r="S29" s="295"/>
      <c r="T29" s="296"/>
    </row>
    <row r="30" spans="1:20" ht="15" customHeight="1">
      <c r="A30" s="273">
        <v>2005</v>
      </c>
      <c r="B30" s="274" t="s">
        <v>850</v>
      </c>
      <c r="C30" s="297">
        <v>11051</v>
      </c>
      <c r="D30" s="297"/>
      <c r="E30" s="297"/>
      <c r="F30" s="298">
        <v>13435</v>
      </c>
      <c r="G30" s="298"/>
      <c r="H30" s="294"/>
      <c r="I30" s="295">
        <v>73.75</v>
      </c>
      <c r="J30" s="295"/>
      <c r="K30" s="295"/>
      <c r="L30" s="297">
        <v>9644</v>
      </c>
      <c r="M30" s="297"/>
      <c r="N30" s="297"/>
      <c r="O30" s="297">
        <v>7956</v>
      </c>
      <c r="P30" s="297"/>
      <c r="Q30" s="294"/>
      <c r="R30" s="295">
        <v>106.81</v>
      </c>
      <c r="S30" s="295"/>
      <c r="T30" s="296"/>
    </row>
    <row r="31" spans="1:20" ht="15" customHeight="1">
      <c r="A31" s="273"/>
      <c r="B31" s="274" t="s">
        <v>851</v>
      </c>
      <c r="C31" s="297">
        <v>16683</v>
      </c>
      <c r="D31" s="297"/>
      <c r="E31" s="297"/>
      <c r="F31" s="298">
        <v>18555</v>
      </c>
      <c r="G31" s="298"/>
      <c r="H31" s="294"/>
      <c r="I31" s="295">
        <v>78.319999999999993</v>
      </c>
      <c r="J31" s="295"/>
      <c r="K31" s="295"/>
      <c r="L31" s="297">
        <v>14709</v>
      </c>
      <c r="M31" s="297"/>
      <c r="N31" s="297"/>
      <c r="O31" s="297">
        <v>11910</v>
      </c>
      <c r="P31" s="297"/>
      <c r="Q31" s="294"/>
      <c r="R31" s="295">
        <v>103.95</v>
      </c>
      <c r="S31" s="295"/>
      <c r="T31" s="296"/>
    </row>
    <row r="32" spans="1:20" ht="15" customHeight="1">
      <c r="A32" s="273"/>
      <c r="B32" s="274" t="s">
        <v>1115</v>
      </c>
      <c r="C32" s="297">
        <v>19057</v>
      </c>
      <c r="D32" s="297"/>
      <c r="E32" s="297"/>
      <c r="F32" s="298">
        <v>20947</v>
      </c>
      <c r="G32" s="298"/>
      <c r="H32" s="294"/>
      <c r="I32" s="295">
        <v>88.38</v>
      </c>
      <c r="J32" s="295"/>
      <c r="K32" s="295"/>
      <c r="L32" s="297">
        <v>17013</v>
      </c>
      <c r="M32" s="297"/>
      <c r="N32" s="297"/>
      <c r="O32" s="297">
        <v>13441</v>
      </c>
      <c r="P32" s="297"/>
      <c r="Q32" s="294"/>
      <c r="R32" s="295">
        <v>117.76</v>
      </c>
      <c r="S32" s="295"/>
      <c r="T32" s="296"/>
    </row>
    <row r="33" spans="1:20" ht="15" customHeight="1">
      <c r="A33" s="273"/>
      <c r="B33" s="274" t="s">
        <v>849</v>
      </c>
      <c r="C33" s="297">
        <v>25253</v>
      </c>
      <c r="D33" s="297"/>
      <c r="E33" s="297"/>
      <c r="F33" s="298">
        <v>26864</v>
      </c>
      <c r="G33" s="298"/>
      <c r="H33" s="294"/>
      <c r="I33" s="295">
        <v>95.82</v>
      </c>
      <c r="J33" s="295"/>
      <c r="K33" s="295"/>
      <c r="L33" s="297">
        <v>23006</v>
      </c>
      <c r="M33" s="297"/>
      <c r="N33" s="297"/>
      <c r="O33" s="297">
        <v>18313</v>
      </c>
      <c r="P33" s="297"/>
      <c r="Q33" s="294"/>
      <c r="R33" s="295">
        <v>124.03</v>
      </c>
      <c r="S33" s="295"/>
      <c r="T33" s="296"/>
    </row>
    <row r="34" spans="1:20" ht="15" customHeight="1">
      <c r="A34" s="273"/>
      <c r="B34" s="274"/>
      <c r="C34" s="297"/>
      <c r="D34" s="297"/>
      <c r="E34" s="297"/>
      <c r="F34" s="298"/>
      <c r="G34" s="298"/>
      <c r="H34" s="294"/>
      <c r="I34" s="295"/>
      <c r="J34" s="295"/>
      <c r="K34" s="295"/>
      <c r="L34" s="297"/>
      <c r="M34" s="297"/>
      <c r="N34" s="297"/>
      <c r="O34" s="297"/>
      <c r="P34" s="297"/>
      <c r="Q34" s="294"/>
      <c r="R34" s="295"/>
      <c r="S34" s="295"/>
      <c r="T34" s="296"/>
    </row>
    <row r="35" spans="1:20" ht="15" customHeight="1">
      <c r="A35" s="273">
        <v>2006</v>
      </c>
      <c r="B35" s="274" t="s">
        <v>850</v>
      </c>
      <c r="C35" s="297">
        <v>9795</v>
      </c>
      <c r="D35" s="297"/>
      <c r="E35" s="297"/>
      <c r="F35" s="298">
        <v>13539</v>
      </c>
      <c r="G35" s="298"/>
      <c r="H35" s="294"/>
      <c r="I35" s="295">
        <v>82.61</v>
      </c>
      <c r="J35" s="295"/>
      <c r="K35" s="295"/>
      <c r="L35" s="297">
        <v>8351</v>
      </c>
      <c r="M35" s="297"/>
      <c r="N35" s="297"/>
      <c r="O35" s="297">
        <v>7657</v>
      </c>
      <c r="P35" s="297"/>
      <c r="Q35" s="294"/>
      <c r="R35" s="295">
        <v>116.55</v>
      </c>
      <c r="S35" s="295"/>
      <c r="T35" s="296"/>
    </row>
    <row r="36" spans="1:20" ht="15" customHeight="1">
      <c r="A36" s="273"/>
      <c r="B36" s="274" t="s">
        <v>851</v>
      </c>
      <c r="C36" s="297">
        <v>15464</v>
      </c>
      <c r="D36" s="297"/>
      <c r="E36" s="297"/>
      <c r="F36" s="298">
        <v>19305</v>
      </c>
      <c r="G36" s="298"/>
      <c r="H36" s="294"/>
      <c r="I36" s="295">
        <v>83.52</v>
      </c>
      <c r="J36" s="295"/>
      <c r="K36" s="295"/>
      <c r="L36" s="297">
        <v>13326</v>
      </c>
      <c r="M36" s="297"/>
      <c r="N36" s="297"/>
      <c r="O36" s="297">
        <v>11318</v>
      </c>
      <c r="P36" s="297"/>
      <c r="Q36" s="294"/>
      <c r="R36" s="295">
        <v>116.58</v>
      </c>
      <c r="S36" s="295"/>
      <c r="T36" s="296"/>
    </row>
    <row r="37" spans="1:20" ht="15" customHeight="1">
      <c r="A37" s="273"/>
      <c r="B37" s="274" t="s">
        <v>1115</v>
      </c>
      <c r="C37" s="297">
        <v>15196</v>
      </c>
      <c r="D37" s="297"/>
      <c r="E37" s="297"/>
      <c r="F37" s="298">
        <v>20141</v>
      </c>
      <c r="G37" s="298"/>
      <c r="H37" s="294"/>
      <c r="I37" s="295">
        <v>85.18</v>
      </c>
      <c r="J37" s="295"/>
      <c r="K37" s="295"/>
      <c r="L37" s="297">
        <v>12934</v>
      </c>
      <c r="M37" s="297"/>
      <c r="N37" s="297"/>
      <c r="O37" s="297">
        <v>12256</v>
      </c>
      <c r="P37" s="297"/>
      <c r="Q37" s="294"/>
      <c r="R37" s="295">
        <v>115.54</v>
      </c>
      <c r="S37" s="295"/>
      <c r="T37" s="296"/>
    </row>
    <row r="38" spans="1:20" ht="15" customHeight="1">
      <c r="A38" s="273"/>
      <c r="B38" s="274" t="s">
        <v>849</v>
      </c>
      <c r="C38" s="297">
        <v>16496</v>
      </c>
      <c r="D38" s="297"/>
      <c r="E38" s="297"/>
      <c r="F38" s="298">
        <v>22389</v>
      </c>
      <c r="G38" s="298"/>
      <c r="H38" s="294"/>
      <c r="I38" s="295">
        <v>92.09</v>
      </c>
      <c r="J38" s="295"/>
      <c r="K38" s="295"/>
      <c r="L38" s="297">
        <v>13930</v>
      </c>
      <c r="M38" s="297"/>
      <c r="N38" s="297"/>
      <c r="O38" s="297">
        <v>12749</v>
      </c>
      <c r="P38" s="297"/>
      <c r="Q38" s="294"/>
      <c r="R38" s="295">
        <v>131.88999999999999</v>
      </c>
      <c r="S38" s="295"/>
      <c r="T38" s="296"/>
    </row>
    <row r="39" spans="1:20" ht="15" customHeight="1">
      <c r="A39" s="273"/>
      <c r="B39" s="274"/>
      <c r="C39" s="297"/>
      <c r="D39" s="297"/>
      <c r="E39" s="297"/>
      <c r="F39" s="298"/>
      <c r="G39" s="298"/>
      <c r="H39" s="294"/>
      <c r="I39" s="295"/>
      <c r="J39" s="295"/>
      <c r="K39" s="295"/>
      <c r="L39" s="297"/>
      <c r="M39" s="297"/>
      <c r="N39" s="297"/>
      <c r="O39" s="297"/>
      <c r="P39" s="297"/>
      <c r="Q39" s="294"/>
      <c r="R39" s="295"/>
      <c r="S39" s="295"/>
      <c r="T39" s="296"/>
    </row>
    <row r="40" spans="1:20" ht="15" customHeight="1">
      <c r="A40" s="273">
        <v>2007</v>
      </c>
      <c r="B40" s="274" t="s">
        <v>850</v>
      </c>
      <c r="C40" s="297">
        <v>10086</v>
      </c>
      <c r="D40" s="297"/>
      <c r="E40" s="297"/>
      <c r="F40" s="298">
        <v>14415</v>
      </c>
      <c r="G40" s="298"/>
      <c r="H40" s="294"/>
      <c r="I40" s="295">
        <v>86.35</v>
      </c>
      <c r="J40" s="295"/>
      <c r="K40" s="295"/>
      <c r="L40" s="297">
        <v>8596</v>
      </c>
      <c r="M40" s="297"/>
      <c r="N40" s="297"/>
      <c r="O40" s="297">
        <v>8157</v>
      </c>
      <c r="P40" s="297"/>
      <c r="Q40" s="294"/>
      <c r="R40" s="295">
        <v>129.4</v>
      </c>
      <c r="S40" s="295"/>
      <c r="T40" s="296"/>
    </row>
    <row r="41" spans="1:20" ht="15" customHeight="1">
      <c r="A41" s="273"/>
      <c r="B41" s="274" t="s">
        <v>851</v>
      </c>
      <c r="C41" s="297">
        <v>13425</v>
      </c>
      <c r="D41" s="297"/>
      <c r="E41" s="297"/>
      <c r="F41" s="298">
        <v>18302</v>
      </c>
      <c r="G41" s="298"/>
      <c r="H41" s="294"/>
      <c r="I41" s="295">
        <v>90.11</v>
      </c>
      <c r="J41" s="295"/>
      <c r="K41" s="295"/>
      <c r="L41" s="297">
        <v>11316</v>
      </c>
      <c r="M41" s="297"/>
      <c r="N41" s="297"/>
      <c r="O41" s="297">
        <v>9947</v>
      </c>
      <c r="P41" s="297"/>
      <c r="Q41" s="294"/>
      <c r="R41" s="295">
        <v>136.16</v>
      </c>
      <c r="S41" s="295"/>
      <c r="T41" s="296"/>
    </row>
    <row r="42" spans="1:20" ht="15" customHeight="1">
      <c r="A42" s="273"/>
      <c r="B42" s="274" t="s">
        <v>1115</v>
      </c>
      <c r="C42" s="297">
        <v>13805</v>
      </c>
      <c r="D42" s="297"/>
      <c r="E42" s="297"/>
      <c r="F42" s="298">
        <v>21111</v>
      </c>
      <c r="G42" s="298"/>
      <c r="H42" s="294"/>
      <c r="I42" s="295">
        <v>82.93</v>
      </c>
      <c r="J42" s="295"/>
      <c r="K42" s="295"/>
      <c r="L42" s="297">
        <v>11685</v>
      </c>
      <c r="M42" s="297"/>
      <c r="N42" s="297"/>
      <c r="O42" s="297">
        <v>10435</v>
      </c>
      <c r="P42" s="297"/>
      <c r="Q42" s="294"/>
      <c r="R42" s="295">
        <v>131.6</v>
      </c>
      <c r="S42" s="295"/>
      <c r="T42" s="296"/>
    </row>
    <row r="43" spans="1:20" ht="15" customHeight="1">
      <c r="A43" s="273"/>
      <c r="B43" s="274" t="s">
        <v>849</v>
      </c>
      <c r="C43" s="297">
        <v>14605</v>
      </c>
      <c r="D43" s="297"/>
      <c r="E43" s="297"/>
      <c r="F43" s="298">
        <v>25755</v>
      </c>
      <c r="G43" s="298"/>
      <c r="H43" s="294"/>
      <c r="I43" s="295">
        <v>78.069999999999993</v>
      </c>
      <c r="J43" s="295"/>
      <c r="K43" s="295"/>
      <c r="L43" s="297">
        <v>12016</v>
      </c>
      <c r="M43" s="297"/>
      <c r="N43" s="297"/>
      <c r="O43" s="297">
        <v>11929</v>
      </c>
      <c r="P43" s="297"/>
      <c r="Q43" s="294"/>
      <c r="R43" s="295">
        <v>131.47999999999999</v>
      </c>
      <c r="S43" s="295"/>
      <c r="T43" s="296"/>
    </row>
    <row r="44" spans="1:20" ht="15" customHeight="1">
      <c r="A44" s="273"/>
      <c r="B44" s="274"/>
      <c r="C44" s="297"/>
      <c r="D44" s="297"/>
      <c r="E44" s="297"/>
      <c r="F44" s="298"/>
      <c r="G44" s="298"/>
      <c r="H44" s="294"/>
      <c r="I44" s="295"/>
      <c r="J44" s="295"/>
      <c r="K44" s="295"/>
      <c r="L44" s="297"/>
      <c r="M44" s="297"/>
      <c r="N44" s="297"/>
      <c r="O44" s="297"/>
      <c r="P44" s="297"/>
      <c r="Q44" s="294"/>
      <c r="R44" s="295"/>
      <c r="S44" s="295"/>
      <c r="T44" s="296"/>
    </row>
    <row r="45" spans="1:20" ht="15" customHeight="1">
      <c r="A45" s="273">
        <v>2008</v>
      </c>
      <c r="B45" s="274" t="s">
        <v>850</v>
      </c>
      <c r="C45" s="297">
        <v>11211</v>
      </c>
      <c r="D45" s="297"/>
      <c r="E45" s="297"/>
      <c r="F45" s="298">
        <v>16174</v>
      </c>
      <c r="G45" s="298"/>
      <c r="H45" s="294"/>
      <c r="I45" s="295">
        <v>85.03</v>
      </c>
      <c r="J45" s="295"/>
      <c r="K45" s="295"/>
      <c r="L45" s="297">
        <v>9456</v>
      </c>
      <c r="M45" s="297"/>
      <c r="N45" s="297"/>
      <c r="O45" s="297">
        <v>8740</v>
      </c>
      <c r="P45" s="297"/>
      <c r="Q45" s="294"/>
      <c r="R45" s="295">
        <v>126.33</v>
      </c>
      <c r="S45" s="295"/>
      <c r="T45" s="296"/>
    </row>
    <row r="46" spans="1:20" ht="15" customHeight="1">
      <c r="A46" s="273"/>
      <c r="B46" s="274" t="s">
        <v>851</v>
      </c>
      <c r="C46" s="297">
        <v>15015</v>
      </c>
      <c r="D46" s="297"/>
      <c r="E46" s="297"/>
      <c r="F46" s="298">
        <v>22045</v>
      </c>
      <c r="G46" s="298"/>
      <c r="H46" s="294"/>
      <c r="I46" s="295">
        <v>80.03</v>
      </c>
      <c r="J46" s="295"/>
      <c r="K46" s="295"/>
      <c r="L46" s="297">
        <v>12792</v>
      </c>
      <c r="M46" s="297"/>
      <c r="N46" s="297"/>
      <c r="O46" s="297">
        <v>11430</v>
      </c>
      <c r="P46" s="297"/>
      <c r="Q46" s="294"/>
      <c r="R46" s="295">
        <v>123.4</v>
      </c>
      <c r="S46" s="295"/>
      <c r="T46" s="296"/>
    </row>
    <row r="47" spans="1:20" ht="15" customHeight="1">
      <c r="A47" s="273"/>
      <c r="B47" s="274" t="s">
        <v>1115</v>
      </c>
      <c r="C47" s="297">
        <v>14434</v>
      </c>
      <c r="D47" s="297"/>
      <c r="E47" s="297"/>
      <c r="F47" s="298">
        <v>21784</v>
      </c>
      <c r="G47" s="298"/>
      <c r="H47" s="294"/>
      <c r="I47" s="295">
        <v>84.94</v>
      </c>
      <c r="J47" s="295"/>
      <c r="K47" s="295"/>
      <c r="L47" s="297">
        <v>12211</v>
      </c>
      <c r="M47" s="297"/>
      <c r="N47" s="297"/>
      <c r="O47" s="297">
        <v>10854</v>
      </c>
      <c r="P47" s="297"/>
      <c r="Q47" s="294"/>
      <c r="R47" s="295">
        <v>137.63999999999999</v>
      </c>
      <c r="S47" s="295"/>
      <c r="T47" s="296"/>
    </row>
    <row r="48" spans="1:20" ht="15" customHeight="1">
      <c r="A48" s="273"/>
      <c r="B48" s="274" t="s">
        <v>849</v>
      </c>
      <c r="C48" s="297">
        <v>12594</v>
      </c>
      <c r="D48" s="297"/>
      <c r="E48" s="297"/>
      <c r="F48" s="298">
        <v>19051</v>
      </c>
      <c r="G48" s="298"/>
      <c r="H48" s="294"/>
      <c r="I48" s="295">
        <v>82.25</v>
      </c>
      <c r="J48" s="295"/>
      <c r="K48" s="295"/>
      <c r="L48" s="297">
        <v>10522</v>
      </c>
      <c r="M48" s="297"/>
      <c r="N48" s="297"/>
      <c r="O48" s="297">
        <v>9449</v>
      </c>
      <c r="P48" s="297"/>
      <c r="Q48" s="294"/>
      <c r="R48" s="295">
        <v>132.80000000000001</v>
      </c>
      <c r="S48" s="295"/>
      <c r="T48" s="296"/>
    </row>
    <row r="49" spans="1:20" ht="15" customHeight="1">
      <c r="A49" s="273"/>
      <c r="B49" s="274"/>
      <c r="C49" s="297"/>
      <c r="D49" s="297"/>
      <c r="E49" s="297"/>
      <c r="F49" s="298"/>
      <c r="G49" s="298"/>
      <c r="H49" s="294"/>
      <c r="I49" s="295"/>
      <c r="J49" s="295"/>
      <c r="K49" s="295"/>
      <c r="L49" s="297"/>
      <c r="M49" s="297"/>
      <c r="N49" s="297"/>
      <c r="O49" s="297"/>
      <c r="P49" s="297"/>
      <c r="Q49" s="294"/>
      <c r="R49" s="295"/>
      <c r="S49" s="295"/>
      <c r="T49" s="296"/>
    </row>
    <row r="50" spans="1:20" ht="15" customHeight="1">
      <c r="A50" s="273">
        <v>2009</v>
      </c>
      <c r="B50" s="274" t="s">
        <v>850</v>
      </c>
      <c r="C50" s="297">
        <v>9341</v>
      </c>
      <c r="D50" s="297"/>
      <c r="E50" s="297"/>
      <c r="F50" s="298">
        <v>11622</v>
      </c>
      <c r="G50" s="298"/>
      <c r="H50" s="294"/>
      <c r="I50" s="295">
        <v>84.52</v>
      </c>
      <c r="J50" s="295"/>
      <c r="K50" s="295"/>
      <c r="L50" s="297">
        <v>8126</v>
      </c>
      <c r="M50" s="297"/>
      <c r="N50" s="297"/>
      <c r="O50" s="297">
        <v>6985</v>
      </c>
      <c r="P50" s="297"/>
      <c r="Q50" s="294"/>
      <c r="R50" s="295">
        <v>118.2</v>
      </c>
      <c r="S50" s="295"/>
      <c r="T50" s="296"/>
    </row>
    <row r="51" spans="1:20" ht="15" customHeight="1">
      <c r="A51" s="273"/>
      <c r="B51" s="274" t="s">
        <v>851</v>
      </c>
      <c r="C51" s="297">
        <v>14648</v>
      </c>
      <c r="D51" s="297"/>
      <c r="E51" s="297"/>
      <c r="F51" s="298">
        <v>16374</v>
      </c>
      <c r="G51" s="298"/>
      <c r="H51" s="294"/>
      <c r="I51" s="295">
        <v>95.8</v>
      </c>
      <c r="J51" s="295"/>
      <c r="K51" s="295"/>
      <c r="L51" s="297">
        <v>13001</v>
      </c>
      <c r="M51" s="297"/>
      <c r="N51" s="297"/>
      <c r="O51" s="297">
        <v>10759</v>
      </c>
      <c r="P51" s="297"/>
      <c r="Q51" s="294"/>
      <c r="R51" s="295">
        <v>130.19</v>
      </c>
      <c r="S51" s="295"/>
      <c r="T51" s="296"/>
    </row>
    <row r="52" spans="1:20" ht="15" customHeight="1">
      <c r="A52" s="273"/>
      <c r="B52" s="274" t="s">
        <v>1115</v>
      </c>
      <c r="C52" s="297">
        <v>16326</v>
      </c>
      <c r="D52" s="297"/>
      <c r="E52" s="297"/>
      <c r="F52" s="298">
        <v>19321</v>
      </c>
      <c r="G52" s="298"/>
      <c r="H52" s="294"/>
      <c r="I52" s="295">
        <v>88.83</v>
      </c>
      <c r="J52" s="295"/>
      <c r="K52" s="295"/>
      <c r="L52" s="297">
        <v>14542</v>
      </c>
      <c r="M52" s="297"/>
      <c r="N52" s="297"/>
      <c r="O52" s="297">
        <v>12238</v>
      </c>
      <c r="P52" s="297"/>
      <c r="Q52" s="294"/>
      <c r="R52" s="295">
        <v>123.14</v>
      </c>
      <c r="S52" s="295"/>
      <c r="T52" s="296"/>
    </row>
    <row r="53" spans="1:20" ht="15" customHeight="1">
      <c r="A53" s="273"/>
      <c r="B53" s="274" t="s">
        <v>849</v>
      </c>
      <c r="C53" s="297">
        <v>15874</v>
      </c>
      <c r="D53" s="297"/>
      <c r="E53" s="297"/>
      <c r="F53" s="298">
        <v>28051</v>
      </c>
      <c r="G53" s="298"/>
      <c r="H53" s="294"/>
      <c r="I53" s="295">
        <v>67.39</v>
      </c>
      <c r="J53" s="295"/>
      <c r="K53" s="295"/>
      <c r="L53" s="297">
        <v>13666</v>
      </c>
      <c r="M53" s="297"/>
      <c r="N53" s="297"/>
      <c r="O53" s="297">
        <v>13569</v>
      </c>
      <c r="P53" s="297"/>
      <c r="Q53" s="294"/>
      <c r="R53" s="295">
        <v>116.39</v>
      </c>
      <c r="S53" s="295"/>
      <c r="T53" s="296"/>
    </row>
    <row r="54" spans="1:20" ht="15" customHeight="1">
      <c r="A54" s="273"/>
      <c r="B54" s="274"/>
      <c r="C54" s="297"/>
      <c r="D54" s="297"/>
      <c r="E54" s="297"/>
      <c r="F54" s="298"/>
      <c r="G54" s="298"/>
      <c r="H54" s="294"/>
      <c r="I54" s="295"/>
      <c r="J54" s="295"/>
      <c r="K54" s="295"/>
      <c r="L54" s="297"/>
      <c r="M54" s="297"/>
      <c r="N54" s="297"/>
      <c r="O54" s="297"/>
      <c r="P54" s="297"/>
      <c r="Q54" s="294"/>
      <c r="R54" s="295"/>
      <c r="S54" s="295"/>
      <c r="T54" s="296"/>
    </row>
    <row r="55" spans="1:20" ht="15" customHeight="1">
      <c r="A55" s="273">
        <v>2010</v>
      </c>
      <c r="B55" s="274" t="s">
        <v>850</v>
      </c>
      <c r="C55" s="297">
        <v>12459</v>
      </c>
      <c r="D55" s="297"/>
      <c r="E55" s="297"/>
      <c r="F55" s="298">
        <v>16614</v>
      </c>
      <c r="G55" s="298"/>
      <c r="H55" s="294"/>
      <c r="I55" s="295">
        <v>83.94</v>
      </c>
      <c r="J55" s="295"/>
      <c r="K55" s="295"/>
      <c r="L55" s="297">
        <v>10648</v>
      </c>
      <c r="M55" s="297"/>
      <c r="N55" s="297"/>
      <c r="O55" s="297">
        <v>9013</v>
      </c>
      <c r="P55" s="297"/>
      <c r="Q55" s="294"/>
      <c r="R55" s="295">
        <v>128.1</v>
      </c>
      <c r="S55" s="295"/>
      <c r="T55" s="296"/>
    </row>
    <row r="56" spans="1:20" ht="15" customHeight="1">
      <c r="A56" s="273"/>
      <c r="B56" s="274" t="s">
        <v>851</v>
      </c>
      <c r="C56" s="297">
        <v>17035</v>
      </c>
      <c r="D56" s="297"/>
      <c r="E56" s="297"/>
      <c r="F56" s="298">
        <v>21767</v>
      </c>
      <c r="G56" s="298"/>
      <c r="H56" s="294"/>
      <c r="I56" s="295">
        <v>88.15</v>
      </c>
      <c r="J56" s="295"/>
      <c r="K56" s="295"/>
      <c r="L56" s="297">
        <v>15283</v>
      </c>
      <c r="M56" s="297"/>
      <c r="N56" s="297"/>
      <c r="O56" s="297">
        <v>13614</v>
      </c>
      <c r="P56" s="297"/>
      <c r="Q56" s="294"/>
      <c r="R56" s="295">
        <v>122.03</v>
      </c>
      <c r="S56" s="295"/>
      <c r="T56" s="296"/>
    </row>
    <row r="57" spans="1:20" ht="15" customHeight="1">
      <c r="A57" s="273"/>
      <c r="B57" s="274" t="s">
        <v>1115</v>
      </c>
      <c r="C57" s="297">
        <v>18763</v>
      </c>
      <c r="D57" s="297"/>
      <c r="E57" s="297"/>
      <c r="F57" s="298">
        <v>24776</v>
      </c>
      <c r="G57" s="298"/>
      <c r="H57" s="294"/>
      <c r="I57" s="295">
        <v>85.03</v>
      </c>
      <c r="J57" s="295"/>
      <c r="K57" s="295"/>
      <c r="L57" s="297">
        <v>16922</v>
      </c>
      <c r="M57" s="297"/>
      <c r="N57" s="297"/>
      <c r="O57" s="297">
        <v>16591</v>
      </c>
      <c r="P57" s="297"/>
      <c r="Q57" s="294"/>
      <c r="R57" s="295">
        <v>109.48</v>
      </c>
      <c r="S57" s="295"/>
      <c r="T57" s="296"/>
    </row>
    <row r="58" spans="1:20" ht="15" customHeight="1">
      <c r="A58" s="273"/>
      <c r="B58" s="274" t="s">
        <v>849</v>
      </c>
      <c r="C58" s="297">
        <v>22557</v>
      </c>
      <c r="D58" s="297"/>
      <c r="E58" s="297"/>
      <c r="F58" s="298">
        <v>31924</v>
      </c>
      <c r="G58" s="298"/>
      <c r="H58" s="294"/>
      <c r="I58" s="295">
        <v>94.05</v>
      </c>
      <c r="J58" s="295"/>
      <c r="K58" s="295"/>
      <c r="L58" s="297">
        <v>19939</v>
      </c>
      <c r="M58" s="297"/>
      <c r="N58" s="297"/>
      <c r="O58" s="297">
        <v>18901</v>
      </c>
      <c r="P58" s="297"/>
      <c r="Q58" s="294"/>
      <c r="R58" s="295">
        <v>136.58000000000001</v>
      </c>
      <c r="S58" s="295"/>
      <c r="T58" s="296"/>
    </row>
    <row r="59" spans="1:20" ht="15" customHeight="1">
      <c r="A59" s="273"/>
      <c r="B59" s="274"/>
      <c r="C59" s="297"/>
      <c r="D59" s="297"/>
      <c r="E59" s="297"/>
      <c r="F59" s="298"/>
      <c r="G59" s="298"/>
      <c r="H59" s="294"/>
      <c r="I59" s="295"/>
      <c r="J59" s="295"/>
      <c r="K59" s="295"/>
      <c r="L59" s="297"/>
      <c r="M59" s="297"/>
      <c r="N59" s="297"/>
      <c r="O59" s="297"/>
      <c r="P59" s="297"/>
      <c r="Q59" s="294"/>
      <c r="R59" s="295"/>
      <c r="S59" s="295"/>
      <c r="T59" s="296"/>
    </row>
    <row r="60" spans="1:20" ht="15" customHeight="1">
      <c r="A60" s="273">
        <v>2011</v>
      </c>
      <c r="B60" s="274" t="s">
        <v>850</v>
      </c>
      <c r="C60" s="297">
        <v>13965</v>
      </c>
      <c r="D60" s="297"/>
      <c r="E60" s="297"/>
      <c r="F60" s="298">
        <v>17576</v>
      </c>
      <c r="G60" s="298"/>
      <c r="H60" s="294"/>
      <c r="I60" s="295">
        <v>96.34</v>
      </c>
      <c r="J60" s="295"/>
      <c r="K60" s="295"/>
      <c r="L60" s="297">
        <v>12482</v>
      </c>
      <c r="M60" s="297"/>
      <c r="N60" s="297"/>
      <c r="O60" s="297">
        <v>11354</v>
      </c>
      <c r="P60" s="297"/>
      <c r="Q60" s="294"/>
      <c r="R60" s="295">
        <v>129.91999999999999</v>
      </c>
      <c r="S60" s="295"/>
      <c r="T60" s="296"/>
    </row>
    <row r="61" spans="1:20" ht="15" customHeight="1">
      <c r="A61" s="273"/>
      <c r="B61" s="274" t="s">
        <v>851</v>
      </c>
      <c r="C61" s="297">
        <v>18227</v>
      </c>
      <c r="D61" s="297"/>
      <c r="E61" s="297"/>
      <c r="F61" s="298">
        <v>22862</v>
      </c>
      <c r="G61" s="298"/>
      <c r="H61" s="294"/>
      <c r="I61" s="295">
        <v>97.97</v>
      </c>
      <c r="J61" s="295"/>
      <c r="K61" s="295"/>
      <c r="L61" s="297">
        <v>16341</v>
      </c>
      <c r="M61" s="297"/>
      <c r="N61" s="297"/>
      <c r="O61" s="297">
        <v>14768</v>
      </c>
      <c r="P61" s="297"/>
      <c r="Q61" s="294"/>
      <c r="R61" s="295">
        <v>132.51</v>
      </c>
      <c r="S61" s="295"/>
      <c r="T61" s="296"/>
    </row>
    <row r="62" spans="1:20" ht="15" customHeight="1">
      <c r="A62" s="273"/>
      <c r="B62" s="274" t="s">
        <v>1115</v>
      </c>
      <c r="C62" s="297">
        <v>24698</v>
      </c>
      <c r="D62" s="297"/>
      <c r="E62" s="297"/>
      <c r="F62" s="298">
        <v>35212</v>
      </c>
      <c r="G62" s="298"/>
      <c r="H62" s="294"/>
      <c r="I62" s="295">
        <v>90.38</v>
      </c>
      <c r="J62" s="295"/>
      <c r="K62" s="295"/>
      <c r="L62" s="297">
        <v>21561</v>
      </c>
      <c r="M62" s="297"/>
      <c r="N62" s="297"/>
      <c r="O62" s="297">
        <v>20889</v>
      </c>
      <c r="P62" s="297"/>
      <c r="Q62" s="294"/>
      <c r="R62" s="295">
        <v>130.03</v>
      </c>
      <c r="S62" s="295"/>
      <c r="T62" s="296"/>
    </row>
    <row r="63" spans="1:20" ht="15" customHeight="1">
      <c r="A63" s="273"/>
      <c r="B63" s="274" t="s">
        <v>849</v>
      </c>
      <c r="C63" s="297">
        <v>17290</v>
      </c>
      <c r="D63" s="297"/>
      <c r="E63" s="297"/>
      <c r="F63" s="298">
        <v>26509</v>
      </c>
      <c r="G63" s="298"/>
      <c r="H63" s="294"/>
      <c r="I63" s="295">
        <v>81.96</v>
      </c>
      <c r="J63" s="295"/>
      <c r="K63" s="295"/>
      <c r="L63" s="297">
        <v>15381</v>
      </c>
      <c r="M63" s="297"/>
      <c r="N63" s="297"/>
      <c r="O63" s="297">
        <v>16994</v>
      </c>
      <c r="P63" s="297"/>
      <c r="Q63" s="294"/>
      <c r="R63" s="295">
        <v>107.85</v>
      </c>
      <c r="S63" s="295"/>
      <c r="T63" s="296"/>
    </row>
    <row r="64" spans="1:20" ht="15" customHeight="1">
      <c r="A64" s="273"/>
      <c r="B64" s="274"/>
      <c r="C64" s="297"/>
      <c r="D64" s="297"/>
      <c r="E64" s="297"/>
      <c r="F64" s="298"/>
      <c r="G64" s="298"/>
      <c r="H64" s="294"/>
      <c r="I64" s="295"/>
      <c r="J64" s="295"/>
      <c r="K64" s="295"/>
      <c r="L64" s="297"/>
      <c r="M64" s="297"/>
      <c r="N64" s="297"/>
      <c r="O64" s="297"/>
      <c r="P64" s="297"/>
      <c r="Q64" s="294"/>
      <c r="R64" s="295"/>
      <c r="S64" s="295"/>
      <c r="T64" s="296"/>
    </row>
    <row r="65" spans="1:20" ht="15" customHeight="1">
      <c r="A65" s="273">
        <v>2012</v>
      </c>
      <c r="B65" s="274" t="s">
        <v>850</v>
      </c>
      <c r="C65" s="297">
        <v>14778</v>
      </c>
      <c r="D65" s="297"/>
      <c r="E65" s="297"/>
      <c r="F65" s="298">
        <v>20862</v>
      </c>
      <c r="G65" s="298"/>
      <c r="H65" s="294"/>
      <c r="I65" s="295">
        <v>81.64</v>
      </c>
      <c r="J65" s="295"/>
      <c r="K65" s="295"/>
      <c r="L65" s="297">
        <v>13225</v>
      </c>
      <c r="M65" s="297"/>
      <c r="N65" s="297"/>
      <c r="O65" s="297">
        <v>12311</v>
      </c>
      <c r="P65" s="297"/>
      <c r="Q65" s="294"/>
      <c r="R65" s="295">
        <v>116.92</v>
      </c>
      <c r="S65" s="295"/>
      <c r="T65" s="296"/>
    </row>
    <row r="66" spans="1:20" ht="15" customHeight="1">
      <c r="A66" s="273"/>
      <c r="B66" s="274" t="s">
        <v>851</v>
      </c>
      <c r="C66" s="297">
        <v>21772</v>
      </c>
      <c r="D66" s="297"/>
      <c r="E66" s="297"/>
      <c r="F66" s="298">
        <v>28956</v>
      </c>
      <c r="G66" s="298"/>
      <c r="H66" s="294"/>
      <c r="I66" s="295">
        <v>89.4</v>
      </c>
      <c r="J66" s="295"/>
      <c r="K66" s="295"/>
      <c r="L66" s="297">
        <v>19291</v>
      </c>
      <c r="M66" s="297"/>
      <c r="N66" s="297"/>
      <c r="O66" s="297">
        <v>17576</v>
      </c>
      <c r="P66" s="297"/>
      <c r="Q66" s="294"/>
      <c r="R66" s="295">
        <v>125.95</v>
      </c>
      <c r="S66" s="295"/>
      <c r="T66" s="296"/>
    </row>
    <row r="67" spans="1:20" ht="15" customHeight="1">
      <c r="A67" s="273"/>
      <c r="B67" s="274" t="s">
        <v>1115</v>
      </c>
      <c r="C67" s="297">
        <v>21779</v>
      </c>
      <c r="D67" s="297"/>
      <c r="E67" s="297"/>
      <c r="F67" s="298">
        <v>28571</v>
      </c>
      <c r="G67" s="298"/>
      <c r="H67" s="294"/>
      <c r="I67" s="295">
        <v>103.58</v>
      </c>
      <c r="J67" s="295"/>
      <c r="K67" s="295"/>
      <c r="L67" s="297">
        <v>19553</v>
      </c>
      <c r="M67" s="297"/>
      <c r="N67" s="297"/>
      <c r="O67" s="297">
        <v>18529</v>
      </c>
      <c r="P67" s="297"/>
      <c r="Q67" s="294"/>
      <c r="R67" s="295">
        <v>135.77000000000001</v>
      </c>
      <c r="S67" s="295"/>
      <c r="T67" s="296"/>
    </row>
    <row r="68" spans="1:20" ht="15" customHeight="1">
      <c r="A68" s="273"/>
      <c r="B68" s="274" t="s">
        <v>849</v>
      </c>
      <c r="C68" s="297">
        <v>26678</v>
      </c>
      <c r="D68" s="297"/>
      <c r="E68" s="297"/>
      <c r="F68" s="298">
        <v>37519</v>
      </c>
      <c r="G68" s="298"/>
      <c r="H68" s="294"/>
      <c r="I68" s="295">
        <v>104.75</v>
      </c>
      <c r="J68" s="295"/>
      <c r="K68" s="295"/>
      <c r="L68" s="297">
        <v>22974</v>
      </c>
      <c r="M68" s="297"/>
      <c r="N68" s="297"/>
      <c r="O68" s="297">
        <v>22841</v>
      </c>
      <c r="P68" s="297"/>
      <c r="Q68" s="294"/>
      <c r="R68" s="295">
        <v>145.74</v>
      </c>
      <c r="S68" s="295"/>
      <c r="T68" s="296"/>
    </row>
    <row r="69" spans="1:20" ht="15" customHeight="1">
      <c r="A69" s="273"/>
      <c r="B69" s="274"/>
      <c r="C69" s="297"/>
      <c r="D69" s="297"/>
      <c r="E69" s="297"/>
      <c r="F69" s="298"/>
      <c r="G69" s="298"/>
      <c r="H69" s="294"/>
      <c r="I69" s="295"/>
      <c r="J69" s="295"/>
      <c r="K69" s="295"/>
      <c r="L69" s="297"/>
      <c r="M69" s="297"/>
      <c r="N69" s="297"/>
      <c r="O69" s="297"/>
      <c r="P69" s="297"/>
      <c r="Q69" s="294"/>
      <c r="R69" s="295"/>
      <c r="S69" s="295"/>
      <c r="T69" s="296"/>
    </row>
    <row r="70" spans="1:20" ht="15" customHeight="1">
      <c r="A70" s="273">
        <v>2013</v>
      </c>
      <c r="B70" s="274" t="s">
        <v>850</v>
      </c>
      <c r="C70" s="297">
        <v>12399</v>
      </c>
      <c r="D70" s="297"/>
      <c r="E70" s="297"/>
      <c r="F70" s="298">
        <v>17001</v>
      </c>
      <c r="G70" s="298"/>
      <c r="H70" s="294"/>
      <c r="I70" s="295">
        <v>93.76</v>
      </c>
      <c r="J70" s="295"/>
      <c r="K70" s="295"/>
      <c r="L70" s="297">
        <v>11042</v>
      </c>
      <c r="M70" s="297"/>
      <c r="N70" s="297"/>
      <c r="O70" s="297">
        <v>10959</v>
      </c>
      <c r="P70" s="297"/>
      <c r="Q70" s="294"/>
      <c r="R70" s="295">
        <v>122.34</v>
      </c>
      <c r="S70" s="295"/>
      <c r="T70" s="296"/>
    </row>
    <row r="71" spans="1:20" s="365" customFormat="1" ht="15" customHeight="1">
      <c r="A71" s="366"/>
      <c r="B71" s="274" t="s">
        <v>851</v>
      </c>
      <c r="C71" s="297">
        <v>20391</v>
      </c>
      <c r="D71" s="297"/>
      <c r="E71" s="297"/>
      <c r="F71" s="298">
        <v>26681</v>
      </c>
      <c r="G71" s="298"/>
      <c r="H71" s="294"/>
      <c r="I71" s="295">
        <v>106.65</v>
      </c>
      <c r="J71" s="295"/>
      <c r="K71" s="295"/>
      <c r="L71" s="297">
        <v>18224</v>
      </c>
      <c r="M71" s="297"/>
      <c r="N71" s="297"/>
      <c r="O71" s="297">
        <v>17296</v>
      </c>
      <c r="P71" s="297"/>
      <c r="Q71" s="294"/>
      <c r="R71" s="295">
        <v>141.53</v>
      </c>
      <c r="S71" s="295"/>
      <c r="T71" s="296"/>
    </row>
    <row r="72" spans="1:20" s="388" customFormat="1" ht="15" customHeight="1">
      <c r="A72" s="390"/>
      <c r="B72" s="274" t="s">
        <v>1115</v>
      </c>
      <c r="C72" s="297">
        <v>24154</v>
      </c>
      <c r="D72" s="297"/>
      <c r="E72" s="297"/>
      <c r="F72" s="298">
        <v>33372</v>
      </c>
      <c r="G72" s="298"/>
      <c r="H72" s="294"/>
      <c r="I72" s="295">
        <v>94.11</v>
      </c>
      <c r="J72" s="295"/>
      <c r="K72" s="295"/>
      <c r="L72" s="297">
        <v>21418</v>
      </c>
      <c r="M72" s="297"/>
      <c r="N72" s="297"/>
      <c r="O72" s="297">
        <v>20183</v>
      </c>
      <c r="P72" s="297"/>
      <c r="Q72" s="294"/>
      <c r="R72" s="295">
        <v>126.56</v>
      </c>
      <c r="S72" s="295"/>
      <c r="T72" s="296"/>
    </row>
    <row r="73" spans="1:20" s="472" customFormat="1" ht="15" customHeight="1">
      <c r="A73" s="473"/>
      <c r="B73" s="274" t="s">
        <v>849</v>
      </c>
      <c r="C73" s="297">
        <v>25000</v>
      </c>
      <c r="D73" s="297"/>
      <c r="E73" s="297"/>
      <c r="F73" s="298">
        <v>36739</v>
      </c>
      <c r="G73" s="298"/>
      <c r="H73" s="294"/>
      <c r="I73" s="295">
        <v>106.48</v>
      </c>
      <c r="J73" s="295"/>
      <c r="K73" s="295"/>
      <c r="L73" s="297">
        <v>21832</v>
      </c>
      <c r="M73" s="297"/>
      <c r="N73" s="297"/>
      <c r="O73" s="297">
        <v>21934</v>
      </c>
      <c r="P73" s="297"/>
      <c r="Q73" s="294"/>
      <c r="R73" s="295">
        <v>145.33000000000001</v>
      </c>
      <c r="S73" s="295"/>
      <c r="T73" s="296"/>
    </row>
    <row r="74" spans="1:20" s="576" customFormat="1" ht="15" customHeight="1">
      <c r="A74" s="577"/>
      <c r="B74" s="274"/>
      <c r="C74" s="297"/>
      <c r="D74" s="297"/>
      <c r="E74" s="297"/>
      <c r="F74" s="298"/>
      <c r="G74" s="298"/>
      <c r="H74" s="294"/>
      <c r="I74" s="295"/>
      <c r="J74" s="295"/>
      <c r="K74" s="295"/>
      <c r="L74" s="297"/>
      <c r="M74" s="297"/>
      <c r="N74" s="297"/>
      <c r="O74" s="297"/>
      <c r="P74" s="297"/>
      <c r="Q74" s="294"/>
      <c r="R74" s="295"/>
      <c r="S74" s="295"/>
      <c r="T74" s="296"/>
    </row>
    <row r="75" spans="1:20" s="576" customFormat="1" ht="15" customHeight="1">
      <c r="A75" s="577">
        <v>2014</v>
      </c>
      <c r="B75" s="274" t="s">
        <v>850</v>
      </c>
      <c r="C75" s="297">
        <v>15965</v>
      </c>
      <c r="D75" s="297"/>
      <c r="E75" s="297"/>
      <c r="F75" s="298">
        <v>21260</v>
      </c>
      <c r="G75" s="298"/>
      <c r="H75" s="294"/>
      <c r="I75" s="295">
        <v>105.93</v>
      </c>
      <c r="J75" s="295"/>
      <c r="K75" s="295"/>
      <c r="L75" s="297">
        <v>13975</v>
      </c>
      <c r="M75" s="297"/>
      <c r="N75" s="297"/>
      <c r="O75" s="297">
        <v>12810</v>
      </c>
      <c r="P75" s="297"/>
      <c r="Q75" s="294"/>
      <c r="R75" s="295">
        <v>145.36000000000001</v>
      </c>
      <c r="S75" s="295"/>
      <c r="T75" s="296"/>
    </row>
    <row r="76" spans="1:20" s="603" customFormat="1" ht="15" customHeight="1">
      <c r="A76" s="604"/>
      <c r="B76" s="274" t="s">
        <v>851</v>
      </c>
      <c r="C76" s="297">
        <v>21374</v>
      </c>
      <c r="D76" s="297"/>
      <c r="E76" s="297"/>
      <c r="F76" s="298">
        <v>27621</v>
      </c>
      <c r="G76" s="298"/>
      <c r="H76" s="294"/>
      <c r="I76" s="295">
        <v>104.1</v>
      </c>
      <c r="J76" s="295"/>
      <c r="K76" s="295"/>
      <c r="L76" s="297">
        <v>19024</v>
      </c>
      <c r="M76" s="297"/>
      <c r="N76" s="297"/>
      <c r="O76" s="297">
        <v>18485</v>
      </c>
      <c r="P76" s="297"/>
      <c r="Q76" s="294"/>
      <c r="R76" s="295">
        <v>130.09</v>
      </c>
      <c r="S76" s="295"/>
      <c r="T76" s="296"/>
    </row>
    <row r="77" spans="1:20" s="663" customFormat="1" ht="15" customHeight="1">
      <c r="A77" s="664"/>
      <c r="B77" s="274" t="s">
        <v>1115</v>
      </c>
      <c r="C77" s="297">
        <v>20987</v>
      </c>
      <c r="D77" s="297"/>
      <c r="E77" s="297"/>
      <c r="F77" s="298">
        <v>30033</v>
      </c>
      <c r="G77" s="298"/>
      <c r="H77" s="294"/>
      <c r="I77" s="295">
        <v>103.98</v>
      </c>
      <c r="J77" s="295"/>
      <c r="K77" s="295"/>
      <c r="L77" s="297">
        <v>18524</v>
      </c>
      <c r="M77" s="297"/>
      <c r="N77" s="297"/>
      <c r="O77" s="297">
        <v>19662</v>
      </c>
      <c r="P77" s="297"/>
      <c r="Q77" s="294"/>
      <c r="R77" s="295">
        <v>135.59</v>
      </c>
      <c r="S77" s="295"/>
      <c r="T77" s="296"/>
    </row>
    <row r="78" spans="1:20" s="751" customFormat="1" ht="15" customHeight="1">
      <c r="A78" s="752"/>
      <c r="B78" s="274" t="s">
        <v>849</v>
      </c>
      <c r="C78" s="297">
        <v>24850</v>
      </c>
      <c r="D78" s="297"/>
      <c r="E78" s="297"/>
      <c r="F78" s="298">
        <v>37755</v>
      </c>
      <c r="G78" s="298"/>
      <c r="H78" s="294"/>
      <c r="I78" s="295">
        <v>106.65</v>
      </c>
      <c r="J78" s="295"/>
      <c r="K78" s="295"/>
      <c r="L78" s="297">
        <v>22028</v>
      </c>
      <c r="M78" s="297"/>
      <c r="N78" s="297"/>
      <c r="O78" s="297">
        <v>23602</v>
      </c>
      <c r="P78" s="297"/>
      <c r="Q78" s="294"/>
      <c r="R78" s="295">
        <v>139.63</v>
      </c>
      <c r="S78" s="295"/>
      <c r="T78" s="296"/>
    </row>
    <row r="79" spans="1:20" ht="15" customHeight="1">
      <c r="A79" s="266"/>
      <c r="B79" s="257"/>
      <c r="C79" s="297"/>
      <c r="D79" s="297"/>
      <c r="E79" s="297"/>
      <c r="F79" s="297"/>
      <c r="G79" s="297"/>
      <c r="H79" s="297"/>
      <c r="I79" s="295"/>
      <c r="J79" s="297"/>
      <c r="K79" s="297"/>
      <c r="L79" s="297"/>
      <c r="M79" s="297"/>
      <c r="N79" s="297"/>
      <c r="O79" s="297"/>
      <c r="P79" s="297"/>
      <c r="Q79" s="297"/>
      <c r="R79" s="295"/>
      <c r="S79" s="299"/>
      <c r="T79" s="296"/>
    </row>
    <row r="80" spans="1:20" ht="15" customHeight="1">
      <c r="A80" s="240" t="s">
        <v>1123</v>
      </c>
      <c r="C80" s="297"/>
      <c r="D80" s="297"/>
      <c r="E80" s="296"/>
      <c r="F80" s="297"/>
      <c r="G80" s="296"/>
      <c r="H80" s="296"/>
      <c r="I80" s="300"/>
      <c r="J80" s="300"/>
      <c r="K80" s="296"/>
      <c r="L80" s="297"/>
      <c r="M80" s="297"/>
      <c r="N80" s="296"/>
      <c r="O80" s="297"/>
      <c r="P80" s="296"/>
      <c r="Q80" s="296"/>
      <c r="R80" s="299"/>
      <c r="S80" s="299"/>
      <c r="T80" s="296"/>
    </row>
    <row r="81" spans="1:20" ht="15" customHeight="1">
      <c r="A81" s="240" t="s">
        <v>865</v>
      </c>
      <c r="C81" s="297"/>
      <c r="D81" s="297"/>
      <c r="E81" s="296"/>
      <c r="F81" s="297"/>
      <c r="G81" s="296"/>
      <c r="H81" s="296"/>
      <c r="I81" s="300"/>
      <c r="J81" s="300"/>
      <c r="K81" s="296"/>
      <c r="L81" s="297"/>
      <c r="M81" s="297"/>
      <c r="N81" s="296"/>
      <c r="O81" s="297"/>
      <c r="P81" s="296"/>
      <c r="Q81" s="296"/>
      <c r="R81" s="299"/>
      <c r="S81" s="299"/>
      <c r="T81" s="296"/>
    </row>
    <row r="82" spans="1:20" ht="15" customHeight="1">
      <c r="A82" s="240" t="s">
        <v>1287</v>
      </c>
      <c r="C82" s="297"/>
      <c r="D82" s="297"/>
      <c r="E82" s="296"/>
      <c r="F82" s="297"/>
      <c r="G82" s="296"/>
      <c r="H82" s="296"/>
      <c r="I82" s="300"/>
      <c r="J82" s="300"/>
      <c r="K82" s="296"/>
      <c r="L82" s="297"/>
      <c r="M82" s="297"/>
      <c r="N82" s="296"/>
      <c r="O82" s="297"/>
      <c r="P82" s="296"/>
      <c r="Q82" s="296"/>
      <c r="R82" s="299"/>
      <c r="S82" s="299"/>
      <c r="T82" s="296"/>
    </row>
    <row r="83" spans="1:20" ht="24" customHeight="1">
      <c r="A83" s="240" t="s">
        <v>1799</v>
      </c>
      <c r="B83" s="240"/>
      <c r="C83" s="240"/>
      <c r="D83" s="240"/>
      <c r="E83" s="240"/>
      <c r="G83" s="273"/>
      <c r="H83" s="273"/>
      <c r="I83" s="273"/>
      <c r="J83" s="273"/>
      <c r="K83" s="273"/>
      <c r="L83" s="273"/>
      <c r="M83" s="273"/>
      <c r="N83" s="273"/>
      <c r="O83" s="273"/>
      <c r="P83" s="273"/>
      <c r="Q83" s="273"/>
      <c r="R83" s="1386"/>
      <c r="S83" s="1386"/>
      <c r="T83" s="1386"/>
    </row>
    <row r="84" spans="1:20" ht="15" customHeight="1"/>
    <row r="86" spans="1:20" ht="15" customHeight="1"/>
  </sheetData>
  <mergeCells count="38">
    <mergeCell ref="C15:E15"/>
    <mergeCell ref="F15:G15"/>
    <mergeCell ref="I15:K15"/>
    <mergeCell ref="L15:N15"/>
    <mergeCell ref="O15:P15"/>
    <mergeCell ref="C17:E17"/>
    <mergeCell ref="F17:G17"/>
    <mergeCell ref="I17:K17"/>
    <mergeCell ref="L17:N17"/>
    <mergeCell ref="O17:P17"/>
    <mergeCell ref="F13:G14"/>
    <mergeCell ref="H13:H14"/>
    <mergeCell ref="O13:P14"/>
    <mergeCell ref="Q13:Q14"/>
    <mergeCell ref="R83:T83"/>
    <mergeCell ref="R15:T15"/>
    <mergeCell ref="R17:T17"/>
    <mergeCell ref="I11:K14"/>
    <mergeCell ref="L11:N14"/>
    <mergeCell ref="O11:P12"/>
    <mergeCell ref="Q11:Q12"/>
    <mergeCell ref="R11:T14"/>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301" customWidth="1"/>
    <col min="2" max="2" width="11.7109375" style="232" customWidth="1"/>
    <col min="3" max="3" width="12.28515625" style="232" customWidth="1"/>
    <col min="4" max="4" width="1.7109375" style="232" customWidth="1"/>
    <col min="5" max="5" width="10.7109375" style="232" customWidth="1"/>
    <col min="6" max="6" width="1.7109375" style="232" customWidth="1"/>
    <col min="7" max="7" width="10.7109375" style="232" customWidth="1"/>
    <col min="8" max="8" width="1.85546875" style="232" customWidth="1"/>
    <col min="9" max="9" width="12.5703125" style="232" customWidth="1"/>
    <col min="10" max="10" width="1.85546875" style="232" customWidth="1"/>
    <col min="11" max="11" width="12.5703125" style="232" customWidth="1"/>
    <col min="12" max="12" width="1.85546875" style="232" customWidth="1"/>
    <col min="13" max="13" width="10.7109375" style="232" customWidth="1"/>
    <col min="14" max="14" width="1.7109375" style="232" customWidth="1"/>
    <col min="15" max="15" width="12.28515625" style="232" customWidth="1"/>
    <col min="16" max="16" width="1.7109375" style="232" customWidth="1"/>
    <col min="17" max="17" width="10.7109375" style="232" customWidth="1"/>
    <col min="18" max="18" width="1.7109375" style="232" customWidth="1"/>
    <col min="19" max="19" width="10.7109375" style="232" customWidth="1"/>
    <col min="20" max="20" width="1.85546875" style="232" customWidth="1"/>
    <col min="21" max="256" width="12.5703125" style="232"/>
    <col min="257" max="257" width="5.7109375" style="232" customWidth="1"/>
    <col min="258" max="258" width="11.7109375" style="232" customWidth="1"/>
    <col min="259" max="259" width="12.28515625" style="232" customWidth="1"/>
    <col min="260" max="260" width="1.7109375" style="232" customWidth="1"/>
    <col min="261" max="261" width="10.7109375" style="232" customWidth="1"/>
    <col min="262" max="262" width="1.7109375" style="232" customWidth="1"/>
    <col min="263" max="263" width="10.7109375" style="232" customWidth="1"/>
    <col min="264" max="264" width="1.85546875" style="232" customWidth="1"/>
    <col min="265" max="265" width="12.5703125" style="232" customWidth="1"/>
    <col min="266" max="266" width="1.85546875" style="232" customWidth="1"/>
    <col min="267" max="267" width="12.5703125" style="232" customWidth="1"/>
    <col min="268" max="268" width="1.85546875" style="232" customWidth="1"/>
    <col min="269" max="269" width="10.7109375" style="232" customWidth="1"/>
    <col min="270" max="270" width="1.7109375" style="232" customWidth="1"/>
    <col min="271" max="271" width="12.28515625" style="232" customWidth="1"/>
    <col min="272" max="272" width="1.7109375" style="232" customWidth="1"/>
    <col min="273" max="273" width="10.7109375" style="232" customWidth="1"/>
    <col min="274" max="274" width="1.7109375" style="232" customWidth="1"/>
    <col min="275" max="275" width="10.7109375" style="232" customWidth="1"/>
    <col min="276" max="276" width="1.85546875" style="232" customWidth="1"/>
    <col min="277" max="512" width="12.5703125" style="232"/>
    <col min="513" max="513" width="5.7109375" style="232" customWidth="1"/>
    <col min="514" max="514" width="11.7109375" style="232" customWidth="1"/>
    <col min="515" max="515" width="12.28515625" style="232" customWidth="1"/>
    <col min="516" max="516" width="1.7109375" style="232" customWidth="1"/>
    <col min="517" max="517" width="10.7109375" style="232" customWidth="1"/>
    <col min="518" max="518" width="1.7109375" style="232" customWidth="1"/>
    <col min="519" max="519" width="10.7109375" style="232" customWidth="1"/>
    <col min="520" max="520" width="1.85546875" style="232" customWidth="1"/>
    <col min="521" max="521" width="12.5703125" style="232" customWidth="1"/>
    <col min="522" max="522" width="1.85546875" style="232" customWidth="1"/>
    <col min="523" max="523" width="12.5703125" style="232" customWidth="1"/>
    <col min="524" max="524" width="1.85546875" style="232" customWidth="1"/>
    <col min="525" max="525" width="10.7109375" style="232" customWidth="1"/>
    <col min="526" max="526" width="1.7109375" style="232" customWidth="1"/>
    <col min="527" max="527" width="12.28515625" style="232" customWidth="1"/>
    <col min="528" max="528" width="1.7109375" style="232" customWidth="1"/>
    <col min="529" max="529" width="10.7109375" style="232" customWidth="1"/>
    <col min="530" max="530" width="1.7109375" style="232" customWidth="1"/>
    <col min="531" max="531" width="10.7109375" style="232" customWidth="1"/>
    <col min="532" max="532" width="1.85546875" style="232" customWidth="1"/>
    <col min="533" max="768" width="12.5703125" style="232"/>
    <col min="769" max="769" width="5.7109375" style="232" customWidth="1"/>
    <col min="770" max="770" width="11.7109375" style="232" customWidth="1"/>
    <col min="771" max="771" width="12.28515625" style="232" customWidth="1"/>
    <col min="772" max="772" width="1.7109375" style="232" customWidth="1"/>
    <col min="773" max="773" width="10.7109375" style="232" customWidth="1"/>
    <col min="774" max="774" width="1.7109375" style="232" customWidth="1"/>
    <col min="775" max="775" width="10.7109375" style="232" customWidth="1"/>
    <col min="776" max="776" width="1.85546875" style="232" customWidth="1"/>
    <col min="777" max="777" width="12.5703125" style="232" customWidth="1"/>
    <col min="778" max="778" width="1.85546875" style="232" customWidth="1"/>
    <col min="779" max="779" width="12.5703125" style="232" customWidth="1"/>
    <col min="780" max="780" width="1.85546875" style="232" customWidth="1"/>
    <col min="781" max="781" width="10.7109375" style="232" customWidth="1"/>
    <col min="782" max="782" width="1.7109375" style="232" customWidth="1"/>
    <col min="783" max="783" width="12.28515625" style="232" customWidth="1"/>
    <col min="784" max="784" width="1.7109375" style="232" customWidth="1"/>
    <col min="785" max="785" width="10.7109375" style="232" customWidth="1"/>
    <col min="786" max="786" width="1.7109375" style="232" customWidth="1"/>
    <col min="787" max="787" width="10.7109375" style="232" customWidth="1"/>
    <col min="788" max="788" width="1.85546875" style="232" customWidth="1"/>
    <col min="789" max="1024" width="12.5703125" style="232"/>
    <col min="1025" max="1025" width="5.7109375" style="232" customWidth="1"/>
    <col min="1026" max="1026" width="11.7109375" style="232" customWidth="1"/>
    <col min="1027" max="1027" width="12.28515625" style="232" customWidth="1"/>
    <col min="1028" max="1028" width="1.7109375" style="232" customWidth="1"/>
    <col min="1029" max="1029" width="10.7109375" style="232" customWidth="1"/>
    <col min="1030" max="1030" width="1.7109375" style="232" customWidth="1"/>
    <col min="1031" max="1031" width="10.7109375" style="232" customWidth="1"/>
    <col min="1032" max="1032" width="1.85546875" style="232" customWidth="1"/>
    <col min="1033" max="1033" width="12.5703125" style="232" customWidth="1"/>
    <col min="1034" max="1034" width="1.85546875" style="232" customWidth="1"/>
    <col min="1035" max="1035" width="12.5703125" style="232" customWidth="1"/>
    <col min="1036" max="1036" width="1.85546875" style="232" customWidth="1"/>
    <col min="1037" max="1037" width="10.7109375" style="232" customWidth="1"/>
    <col min="1038" max="1038" width="1.7109375" style="232" customWidth="1"/>
    <col min="1039" max="1039" width="12.28515625" style="232" customWidth="1"/>
    <col min="1040" max="1040" width="1.7109375" style="232" customWidth="1"/>
    <col min="1041" max="1041" width="10.7109375" style="232" customWidth="1"/>
    <col min="1042" max="1042" width="1.7109375" style="232" customWidth="1"/>
    <col min="1043" max="1043" width="10.7109375" style="232" customWidth="1"/>
    <col min="1044" max="1044" width="1.85546875" style="232" customWidth="1"/>
    <col min="1045" max="1280" width="12.5703125" style="232"/>
    <col min="1281" max="1281" width="5.7109375" style="232" customWidth="1"/>
    <col min="1282" max="1282" width="11.7109375" style="232" customWidth="1"/>
    <col min="1283" max="1283" width="12.28515625" style="232" customWidth="1"/>
    <col min="1284" max="1284" width="1.7109375" style="232" customWidth="1"/>
    <col min="1285" max="1285" width="10.7109375" style="232" customWidth="1"/>
    <col min="1286" max="1286" width="1.7109375" style="232" customWidth="1"/>
    <col min="1287" max="1287" width="10.7109375" style="232" customWidth="1"/>
    <col min="1288" max="1288" width="1.85546875" style="232" customWidth="1"/>
    <col min="1289" max="1289" width="12.5703125" style="232" customWidth="1"/>
    <col min="1290" max="1290" width="1.85546875" style="232" customWidth="1"/>
    <col min="1291" max="1291" width="12.5703125" style="232" customWidth="1"/>
    <col min="1292" max="1292" width="1.85546875" style="232" customWidth="1"/>
    <col min="1293" max="1293" width="10.7109375" style="232" customWidth="1"/>
    <col min="1294" max="1294" width="1.7109375" style="232" customWidth="1"/>
    <col min="1295" max="1295" width="12.28515625" style="232" customWidth="1"/>
    <col min="1296" max="1296" width="1.7109375" style="232" customWidth="1"/>
    <col min="1297" max="1297" width="10.7109375" style="232" customWidth="1"/>
    <col min="1298" max="1298" width="1.7109375" style="232" customWidth="1"/>
    <col min="1299" max="1299" width="10.7109375" style="232" customWidth="1"/>
    <col min="1300" max="1300" width="1.85546875" style="232" customWidth="1"/>
    <col min="1301" max="1536" width="12.5703125" style="232"/>
    <col min="1537" max="1537" width="5.7109375" style="232" customWidth="1"/>
    <col min="1538" max="1538" width="11.7109375" style="232" customWidth="1"/>
    <col min="1539" max="1539" width="12.28515625" style="232" customWidth="1"/>
    <col min="1540" max="1540" width="1.7109375" style="232" customWidth="1"/>
    <col min="1541" max="1541" width="10.7109375" style="232" customWidth="1"/>
    <col min="1542" max="1542" width="1.7109375" style="232" customWidth="1"/>
    <col min="1543" max="1543" width="10.7109375" style="232" customWidth="1"/>
    <col min="1544" max="1544" width="1.85546875" style="232" customWidth="1"/>
    <col min="1545" max="1545" width="12.5703125" style="232" customWidth="1"/>
    <col min="1546" max="1546" width="1.85546875" style="232" customWidth="1"/>
    <col min="1547" max="1547" width="12.5703125" style="232" customWidth="1"/>
    <col min="1548" max="1548" width="1.85546875" style="232" customWidth="1"/>
    <col min="1549" max="1549" width="10.7109375" style="232" customWidth="1"/>
    <col min="1550" max="1550" width="1.7109375" style="232" customWidth="1"/>
    <col min="1551" max="1551" width="12.28515625" style="232" customWidth="1"/>
    <col min="1552" max="1552" width="1.7109375" style="232" customWidth="1"/>
    <col min="1553" max="1553" width="10.7109375" style="232" customWidth="1"/>
    <col min="1554" max="1554" width="1.7109375" style="232" customWidth="1"/>
    <col min="1555" max="1555" width="10.7109375" style="232" customWidth="1"/>
    <col min="1556" max="1556" width="1.85546875" style="232" customWidth="1"/>
    <col min="1557" max="1792" width="12.5703125" style="232"/>
    <col min="1793" max="1793" width="5.7109375" style="232" customWidth="1"/>
    <col min="1794" max="1794" width="11.7109375" style="232" customWidth="1"/>
    <col min="1795" max="1795" width="12.28515625" style="232" customWidth="1"/>
    <col min="1796" max="1796" width="1.7109375" style="232" customWidth="1"/>
    <col min="1797" max="1797" width="10.7109375" style="232" customWidth="1"/>
    <col min="1798" max="1798" width="1.7109375" style="232" customWidth="1"/>
    <col min="1799" max="1799" width="10.7109375" style="232" customWidth="1"/>
    <col min="1800" max="1800" width="1.85546875" style="232" customWidth="1"/>
    <col min="1801" max="1801" width="12.5703125" style="232" customWidth="1"/>
    <col min="1802" max="1802" width="1.85546875" style="232" customWidth="1"/>
    <col min="1803" max="1803" width="12.5703125" style="232" customWidth="1"/>
    <col min="1804" max="1804" width="1.85546875" style="232" customWidth="1"/>
    <col min="1805" max="1805" width="10.7109375" style="232" customWidth="1"/>
    <col min="1806" max="1806" width="1.7109375" style="232" customWidth="1"/>
    <col min="1807" max="1807" width="12.28515625" style="232" customWidth="1"/>
    <col min="1808" max="1808" width="1.7109375" style="232" customWidth="1"/>
    <col min="1809" max="1809" width="10.7109375" style="232" customWidth="1"/>
    <col min="1810" max="1810" width="1.7109375" style="232" customWidth="1"/>
    <col min="1811" max="1811" width="10.7109375" style="232" customWidth="1"/>
    <col min="1812" max="1812" width="1.85546875" style="232" customWidth="1"/>
    <col min="1813" max="2048" width="12.5703125" style="232"/>
    <col min="2049" max="2049" width="5.7109375" style="232" customWidth="1"/>
    <col min="2050" max="2050" width="11.7109375" style="232" customWidth="1"/>
    <col min="2051" max="2051" width="12.28515625" style="232" customWidth="1"/>
    <col min="2052" max="2052" width="1.7109375" style="232" customWidth="1"/>
    <col min="2053" max="2053" width="10.7109375" style="232" customWidth="1"/>
    <col min="2054" max="2054" width="1.7109375" style="232" customWidth="1"/>
    <col min="2055" max="2055" width="10.7109375" style="232" customWidth="1"/>
    <col min="2056" max="2056" width="1.85546875" style="232" customWidth="1"/>
    <col min="2057" max="2057" width="12.5703125" style="232" customWidth="1"/>
    <col min="2058" max="2058" width="1.85546875" style="232" customWidth="1"/>
    <col min="2059" max="2059" width="12.5703125" style="232" customWidth="1"/>
    <col min="2060" max="2060" width="1.85546875" style="232" customWidth="1"/>
    <col min="2061" max="2061" width="10.7109375" style="232" customWidth="1"/>
    <col min="2062" max="2062" width="1.7109375" style="232" customWidth="1"/>
    <col min="2063" max="2063" width="12.28515625" style="232" customWidth="1"/>
    <col min="2064" max="2064" width="1.7109375" style="232" customWidth="1"/>
    <col min="2065" max="2065" width="10.7109375" style="232" customWidth="1"/>
    <col min="2066" max="2066" width="1.7109375" style="232" customWidth="1"/>
    <col min="2067" max="2067" width="10.7109375" style="232" customWidth="1"/>
    <col min="2068" max="2068" width="1.85546875" style="232" customWidth="1"/>
    <col min="2069" max="2304" width="12.5703125" style="232"/>
    <col min="2305" max="2305" width="5.7109375" style="232" customWidth="1"/>
    <col min="2306" max="2306" width="11.7109375" style="232" customWidth="1"/>
    <col min="2307" max="2307" width="12.28515625" style="232" customWidth="1"/>
    <col min="2308" max="2308" width="1.7109375" style="232" customWidth="1"/>
    <col min="2309" max="2309" width="10.7109375" style="232" customWidth="1"/>
    <col min="2310" max="2310" width="1.7109375" style="232" customWidth="1"/>
    <col min="2311" max="2311" width="10.7109375" style="232" customWidth="1"/>
    <col min="2312" max="2312" width="1.85546875" style="232" customWidth="1"/>
    <col min="2313" max="2313" width="12.5703125" style="232" customWidth="1"/>
    <col min="2314" max="2314" width="1.85546875" style="232" customWidth="1"/>
    <col min="2315" max="2315" width="12.5703125" style="232" customWidth="1"/>
    <col min="2316" max="2316" width="1.85546875" style="232" customWidth="1"/>
    <col min="2317" max="2317" width="10.7109375" style="232" customWidth="1"/>
    <col min="2318" max="2318" width="1.7109375" style="232" customWidth="1"/>
    <col min="2319" max="2319" width="12.28515625" style="232" customWidth="1"/>
    <col min="2320" max="2320" width="1.7109375" style="232" customWidth="1"/>
    <col min="2321" max="2321" width="10.7109375" style="232" customWidth="1"/>
    <col min="2322" max="2322" width="1.7109375" style="232" customWidth="1"/>
    <col min="2323" max="2323" width="10.7109375" style="232" customWidth="1"/>
    <col min="2324" max="2324" width="1.85546875" style="232" customWidth="1"/>
    <col min="2325" max="2560" width="12.5703125" style="232"/>
    <col min="2561" max="2561" width="5.7109375" style="232" customWidth="1"/>
    <col min="2562" max="2562" width="11.7109375" style="232" customWidth="1"/>
    <col min="2563" max="2563" width="12.28515625" style="232" customWidth="1"/>
    <col min="2564" max="2564" width="1.7109375" style="232" customWidth="1"/>
    <col min="2565" max="2565" width="10.7109375" style="232" customWidth="1"/>
    <col min="2566" max="2566" width="1.7109375" style="232" customWidth="1"/>
    <col min="2567" max="2567" width="10.7109375" style="232" customWidth="1"/>
    <col min="2568" max="2568" width="1.85546875" style="232" customWidth="1"/>
    <col min="2569" max="2569" width="12.5703125" style="232" customWidth="1"/>
    <col min="2570" max="2570" width="1.85546875" style="232" customWidth="1"/>
    <col min="2571" max="2571" width="12.5703125" style="232" customWidth="1"/>
    <col min="2572" max="2572" width="1.85546875" style="232" customWidth="1"/>
    <col min="2573" max="2573" width="10.7109375" style="232" customWidth="1"/>
    <col min="2574" max="2574" width="1.7109375" style="232" customWidth="1"/>
    <col min="2575" max="2575" width="12.28515625" style="232" customWidth="1"/>
    <col min="2576" max="2576" width="1.7109375" style="232" customWidth="1"/>
    <col min="2577" max="2577" width="10.7109375" style="232" customWidth="1"/>
    <col min="2578" max="2578" width="1.7109375" style="232" customWidth="1"/>
    <col min="2579" max="2579" width="10.7109375" style="232" customWidth="1"/>
    <col min="2580" max="2580" width="1.85546875" style="232" customWidth="1"/>
    <col min="2581" max="2816" width="12.5703125" style="232"/>
    <col min="2817" max="2817" width="5.7109375" style="232" customWidth="1"/>
    <col min="2818" max="2818" width="11.7109375" style="232" customWidth="1"/>
    <col min="2819" max="2819" width="12.28515625" style="232" customWidth="1"/>
    <col min="2820" max="2820" width="1.7109375" style="232" customWidth="1"/>
    <col min="2821" max="2821" width="10.7109375" style="232" customWidth="1"/>
    <col min="2822" max="2822" width="1.7109375" style="232" customWidth="1"/>
    <col min="2823" max="2823" width="10.7109375" style="232" customWidth="1"/>
    <col min="2824" max="2824" width="1.85546875" style="232" customWidth="1"/>
    <col min="2825" max="2825" width="12.5703125" style="232" customWidth="1"/>
    <col min="2826" max="2826" width="1.85546875" style="232" customWidth="1"/>
    <col min="2827" max="2827" width="12.5703125" style="232" customWidth="1"/>
    <col min="2828" max="2828" width="1.85546875" style="232" customWidth="1"/>
    <col min="2829" max="2829" width="10.7109375" style="232" customWidth="1"/>
    <col min="2830" max="2830" width="1.7109375" style="232" customWidth="1"/>
    <col min="2831" max="2831" width="12.28515625" style="232" customWidth="1"/>
    <col min="2832" max="2832" width="1.7109375" style="232" customWidth="1"/>
    <col min="2833" max="2833" width="10.7109375" style="232" customWidth="1"/>
    <col min="2834" max="2834" width="1.7109375" style="232" customWidth="1"/>
    <col min="2835" max="2835" width="10.7109375" style="232" customWidth="1"/>
    <col min="2836" max="2836" width="1.85546875" style="232" customWidth="1"/>
    <col min="2837" max="3072" width="12.5703125" style="232"/>
    <col min="3073" max="3073" width="5.7109375" style="232" customWidth="1"/>
    <col min="3074" max="3074" width="11.7109375" style="232" customWidth="1"/>
    <col min="3075" max="3075" width="12.28515625" style="232" customWidth="1"/>
    <col min="3076" max="3076" width="1.7109375" style="232" customWidth="1"/>
    <col min="3077" max="3077" width="10.7109375" style="232" customWidth="1"/>
    <col min="3078" max="3078" width="1.7109375" style="232" customWidth="1"/>
    <col min="3079" max="3079" width="10.7109375" style="232" customWidth="1"/>
    <col min="3080" max="3080" width="1.85546875" style="232" customWidth="1"/>
    <col min="3081" max="3081" width="12.5703125" style="232" customWidth="1"/>
    <col min="3082" max="3082" width="1.85546875" style="232" customWidth="1"/>
    <col min="3083" max="3083" width="12.5703125" style="232" customWidth="1"/>
    <col min="3084" max="3084" width="1.85546875" style="232" customWidth="1"/>
    <col min="3085" max="3085" width="10.7109375" style="232" customWidth="1"/>
    <col min="3086" max="3086" width="1.7109375" style="232" customWidth="1"/>
    <col min="3087" max="3087" width="12.28515625" style="232" customWidth="1"/>
    <col min="3088" max="3088" width="1.7109375" style="232" customWidth="1"/>
    <col min="3089" max="3089" width="10.7109375" style="232" customWidth="1"/>
    <col min="3090" max="3090" width="1.7109375" style="232" customWidth="1"/>
    <col min="3091" max="3091" width="10.7109375" style="232" customWidth="1"/>
    <col min="3092" max="3092" width="1.85546875" style="232" customWidth="1"/>
    <col min="3093" max="3328" width="12.5703125" style="232"/>
    <col min="3329" max="3329" width="5.7109375" style="232" customWidth="1"/>
    <col min="3330" max="3330" width="11.7109375" style="232" customWidth="1"/>
    <col min="3331" max="3331" width="12.28515625" style="232" customWidth="1"/>
    <col min="3332" max="3332" width="1.7109375" style="232" customWidth="1"/>
    <col min="3333" max="3333" width="10.7109375" style="232" customWidth="1"/>
    <col min="3334" max="3334" width="1.7109375" style="232" customWidth="1"/>
    <col min="3335" max="3335" width="10.7109375" style="232" customWidth="1"/>
    <col min="3336" max="3336" width="1.85546875" style="232" customWidth="1"/>
    <col min="3337" max="3337" width="12.5703125" style="232" customWidth="1"/>
    <col min="3338" max="3338" width="1.85546875" style="232" customWidth="1"/>
    <col min="3339" max="3339" width="12.5703125" style="232" customWidth="1"/>
    <col min="3340" max="3340" width="1.85546875" style="232" customWidth="1"/>
    <col min="3341" max="3341" width="10.7109375" style="232" customWidth="1"/>
    <col min="3342" max="3342" width="1.7109375" style="232" customWidth="1"/>
    <col min="3343" max="3343" width="12.28515625" style="232" customWidth="1"/>
    <col min="3344" max="3344" width="1.7109375" style="232" customWidth="1"/>
    <col min="3345" max="3345" width="10.7109375" style="232" customWidth="1"/>
    <col min="3346" max="3346" width="1.7109375" style="232" customWidth="1"/>
    <col min="3347" max="3347" width="10.7109375" style="232" customWidth="1"/>
    <col min="3348" max="3348" width="1.85546875" style="232" customWidth="1"/>
    <col min="3349" max="3584" width="12.5703125" style="232"/>
    <col min="3585" max="3585" width="5.7109375" style="232" customWidth="1"/>
    <col min="3586" max="3586" width="11.7109375" style="232" customWidth="1"/>
    <col min="3587" max="3587" width="12.28515625" style="232" customWidth="1"/>
    <col min="3588" max="3588" width="1.7109375" style="232" customWidth="1"/>
    <col min="3589" max="3589" width="10.7109375" style="232" customWidth="1"/>
    <col min="3590" max="3590" width="1.7109375" style="232" customWidth="1"/>
    <col min="3591" max="3591" width="10.7109375" style="232" customWidth="1"/>
    <col min="3592" max="3592" width="1.85546875" style="232" customWidth="1"/>
    <col min="3593" max="3593" width="12.5703125" style="232" customWidth="1"/>
    <col min="3594" max="3594" width="1.85546875" style="232" customWidth="1"/>
    <col min="3595" max="3595" width="12.5703125" style="232" customWidth="1"/>
    <col min="3596" max="3596" width="1.85546875" style="232" customWidth="1"/>
    <col min="3597" max="3597" width="10.7109375" style="232" customWidth="1"/>
    <col min="3598" max="3598" width="1.7109375" style="232" customWidth="1"/>
    <col min="3599" max="3599" width="12.28515625" style="232" customWidth="1"/>
    <col min="3600" max="3600" width="1.7109375" style="232" customWidth="1"/>
    <col min="3601" max="3601" width="10.7109375" style="232" customWidth="1"/>
    <col min="3602" max="3602" width="1.7109375" style="232" customWidth="1"/>
    <col min="3603" max="3603" width="10.7109375" style="232" customWidth="1"/>
    <col min="3604" max="3604" width="1.85546875" style="232" customWidth="1"/>
    <col min="3605" max="3840" width="12.5703125" style="232"/>
    <col min="3841" max="3841" width="5.7109375" style="232" customWidth="1"/>
    <col min="3842" max="3842" width="11.7109375" style="232" customWidth="1"/>
    <col min="3843" max="3843" width="12.28515625" style="232" customWidth="1"/>
    <col min="3844" max="3844" width="1.7109375" style="232" customWidth="1"/>
    <col min="3845" max="3845" width="10.7109375" style="232" customWidth="1"/>
    <col min="3846" max="3846" width="1.7109375" style="232" customWidth="1"/>
    <col min="3847" max="3847" width="10.7109375" style="232" customWidth="1"/>
    <col min="3848" max="3848" width="1.85546875" style="232" customWidth="1"/>
    <col min="3849" max="3849" width="12.5703125" style="232" customWidth="1"/>
    <col min="3850" max="3850" width="1.85546875" style="232" customWidth="1"/>
    <col min="3851" max="3851" width="12.5703125" style="232" customWidth="1"/>
    <col min="3852" max="3852" width="1.85546875" style="232" customWidth="1"/>
    <col min="3853" max="3853" width="10.7109375" style="232" customWidth="1"/>
    <col min="3854" max="3854" width="1.7109375" style="232" customWidth="1"/>
    <col min="3855" max="3855" width="12.28515625" style="232" customWidth="1"/>
    <col min="3856" max="3856" width="1.7109375" style="232" customWidth="1"/>
    <col min="3857" max="3857" width="10.7109375" style="232" customWidth="1"/>
    <col min="3858" max="3858" width="1.7109375" style="232" customWidth="1"/>
    <col min="3859" max="3859" width="10.7109375" style="232" customWidth="1"/>
    <col min="3860" max="3860" width="1.85546875" style="232" customWidth="1"/>
    <col min="3861" max="4096" width="12.5703125" style="232"/>
    <col min="4097" max="4097" width="5.7109375" style="232" customWidth="1"/>
    <col min="4098" max="4098" width="11.7109375" style="232" customWidth="1"/>
    <col min="4099" max="4099" width="12.28515625" style="232" customWidth="1"/>
    <col min="4100" max="4100" width="1.7109375" style="232" customWidth="1"/>
    <col min="4101" max="4101" width="10.7109375" style="232" customWidth="1"/>
    <col min="4102" max="4102" width="1.7109375" style="232" customWidth="1"/>
    <col min="4103" max="4103" width="10.7109375" style="232" customWidth="1"/>
    <col min="4104" max="4104" width="1.85546875" style="232" customWidth="1"/>
    <col min="4105" max="4105" width="12.5703125" style="232" customWidth="1"/>
    <col min="4106" max="4106" width="1.85546875" style="232" customWidth="1"/>
    <col min="4107" max="4107" width="12.5703125" style="232" customWidth="1"/>
    <col min="4108" max="4108" width="1.85546875" style="232" customWidth="1"/>
    <col min="4109" max="4109" width="10.7109375" style="232" customWidth="1"/>
    <col min="4110" max="4110" width="1.7109375" style="232" customWidth="1"/>
    <col min="4111" max="4111" width="12.28515625" style="232" customWidth="1"/>
    <col min="4112" max="4112" width="1.7109375" style="232" customWidth="1"/>
    <col min="4113" max="4113" width="10.7109375" style="232" customWidth="1"/>
    <col min="4114" max="4114" width="1.7109375" style="232" customWidth="1"/>
    <col min="4115" max="4115" width="10.7109375" style="232" customWidth="1"/>
    <col min="4116" max="4116" width="1.85546875" style="232" customWidth="1"/>
    <col min="4117" max="4352" width="12.5703125" style="232"/>
    <col min="4353" max="4353" width="5.7109375" style="232" customWidth="1"/>
    <col min="4354" max="4354" width="11.7109375" style="232" customWidth="1"/>
    <col min="4355" max="4355" width="12.28515625" style="232" customWidth="1"/>
    <col min="4356" max="4356" width="1.7109375" style="232" customWidth="1"/>
    <col min="4357" max="4357" width="10.7109375" style="232" customWidth="1"/>
    <col min="4358" max="4358" width="1.7109375" style="232" customWidth="1"/>
    <col min="4359" max="4359" width="10.7109375" style="232" customWidth="1"/>
    <col min="4360" max="4360" width="1.85546875" style="232" customWidth="1"/>
    <col min="4361" max="4361" width="12.5703125" style="232" customWidth="1"/>
    <col min="4362" max="4362" width="1.85546875" style="232" customWidth="1"/>
    <col min="4363" max="4363" width="12.5703125" style="232" customWidth="1"/>
    <col min="4364" max="4364" width="1.85546875" style="232" customWidth="1"/>
    <col min="4365" max="4365" width="10.7109375" style="232" customWidth="1"/>
    <col min="4366" max="4366" width="1.7109375" style="232" customWidth="1"/>
    <col min="4367" max="4367" width="12.28515625" style="232" customWidth="1"/>
    <col min="4368" max="4368" width="1.7109375" style="232" customWidth="1"/>
    <col min="4369" max="4369" width="10.7109375" style="232" customWidth="1"/>
    <col min="4370" max="4370" width="1.7109375" style="232" customWidth="1"/>
    <col min="4371" max="4371" width="10.7109375" style="232" customWidth="1"/>
    <col min="4372" max="4372" width="1.85546875" style="232" customWidth="1"/>
    <col min="4373" max="4608" width="12.5703125" style="232"/>
    <col min="4609" max="4609" width="5.7109375" style="232" customWidth="1"/>
    <col min="4610" max="4610" width="11.7109375" style="232" customWidth="1"/>
    <col min="4611" max="4611" width="12.28515625" style="232" customWidth="1"/>
    <col min="4612" max="4612" width="1.7109375" style="232" customWidth="1"/>
    <col min="4613" max="4613" width="10.7109375" style="232" customWidth="1"/>
    <col min="4614" max="4614" width="1.7109375" style="232" customWidth="1"/>
    <col min="4615" max="4615" width="10.7109375" style="232" customWidth="1"/>
    <col min="4616" max="4616" width="1.85546875" style="232" customWidth="1"/>
    <col min="4617" max="4617" width="12.5703125" style="232" customWidth="1"/>
    <col min="4618" max="4618" width="1.85546875" style="232" customWidth="1"/>
    <col min="4619" max="4619" width="12.5703125" style="232" customWidth="1"/>
    <col min="4620" max="4620" width="1.85546875" style="232" customWidth="1"/>
    <col min="4621" max="4621" width="10.7109375" style="232" customWidth="1"/>
    <col min="4622" max="4622" width="1.7109375" style="232" customWidth="1"/>
    <col min="4623" max="4623" width="12.28515625" style="232" customWidth="1"/>
    <col min="4624" max="4624" width="1.7109375" style="232" customWidth="1"/>
    <col min="4625" max="4625" width="10.7109375" style="232" customWidth="1"/>
    <col min="4626" max="4626" width="1.7109375" style="232" customWidth="1"/>
    <col min="4627" max="4627" width="10.7109375" style="232" customWidth="1"/>
    <col min="4628" max="4628" width="1.85546875" style="232" customWidth="1"/>
    <col min="4629" max="4864" width="12.5703125" style="232"/>
    <col min="4865" max="4865" width="5.7109375" style="232" customWidth="1"/>
    <col min="4866" max="4866" width="11.7109375" style="232" customWidth="1"/>
    <col min="4867" max="4867" width="12.28515625" style="232" customWidth="1"/>
    <col min="4868" max="4868" width="1.7109375" style="232" customWidth="1"/>
    <col min="4869" max="4869" width="10.7109375" style="232" customWidth="1"/>
    <col min="4870" max="4870" width="1.7109375" style="232" customWidth="1"/>
    <col min="4871" max="4871" width="10.7109375" style="232" customWidth="1"/>
    <col min="4872" max="4872" width="1.85546875" style="232" customWidth="1"/>
    <col min="4873" max="4873" width="12.5703125" style="232" customWidth="1"/>
    <col min="4874" max="4874" width="1.85546875" style="232" customWidth="1"/>
    <col min="4875" max="4875" width="12.5703125" style="232" customWidth="1"/>
    <col min="4876" max="4876" width="1.85546875" style="232" customWidth="1"/>
    <col min="4877" max="4877" width="10.7109375" style="232" customWidth="1"/>
    <col min="4878" max="4878" width="1.7109375" style="232" customWidth="1"/>
    <col min="4879" max="4879" width="12.28515625" style="232" customWidth="1"/>
    <col min="4880" max="4880" width="1.7109375" style="232" customWidth="1"/>
    <col min="4881" max="4881" width="10.7109375" style="232" customWidth="1"/>
    <col min="4882" max="4882" width="1.7109375" style="232" customWidth="1"/>
    <col min="4883" max="4883" width="10.7109375" style="232" customWidth="1"/>
    <col min="4884" max="4884" width="1.85546875" style="232" customWidth="1"/>
    <col min="4885" max="5120" width="12.5703125" style="232"/>
    <col min="5121" max="5121" width="5.7109375" style="232" customWidth="1"/>
    <col min="5122" max="5122" width="11.7109375" style="232" customWidth="1"/>
    <col min="5123" max="5123" width="12.28515625" style="232" customWidth="1"/>
    <col min="5124" max="5124" width="1.7109375" style="232" customWidth="1"/>
    <col min="5125" max="5125" width="10.7109375" style="232" customWidth="1"/>
    <col min="5126" max="5126" width="1.7109375" style="232" customWidth="1"/>
    <col min="5127" max="5127" width="10.7109375" style="232" customWidth="1"/>
    <col min="5128" max="5128" width="1.85546875" style="232" customWidth="1"/>
    <col min="5129" max="5129" width="12.5703125" style="232" customWidth="1"/>
    <col min="5130" max="5130" width="1.85546875" style="232" customWidth="1"/>
    <col min="5131" max="5131" width="12.5703125" style="232" customWidth="1"/>
    <col min="5132" max="5132" width="1.85546875" style="232" customWidth="1"/>
    <col min="5133" max="5133" width="10.7109375" style="232" customWidth="1"/>
    <col min="5134" max="5134" width="1.7109375" style="232" customWidth="1"/>
    <col min="5135" max="5135" width="12.28515625" style="232" customWidth="1"/>
    <col min="5136" max="5136" width="1.7109375" style="232" customWidth="1"/>
    <col min="5137" max="5137" width="10.7109375" style="232" customWidth="1"/>
    <col min="5138" max="5138" width="1.7109375" style="232" customWidth="1"/>
    <col min="5139" max="5139" width="10.7109375" style="232" customWidth="1"/>
    <col min="5140" max="5140" width="1.85546875" style="232" customWidth="1"/>
    <col min="5141" max="5376" width="12.5703125" style="232"/>
    <col min="5377" max="5377" width="5.7109375" style="232" customWidth="1"/>
    <col min="5378" max="5378" width="11.7109375" style="232" customWidth="1"/>
    <col min="5379" max="5379" width="12.28515625" style="232" customWidth="1"/>
    <col min="5380" max="5380" width="1.7109375" style="232" customWidth="1"/>
    <col min="5381" max="5381" width="10.7109375" style="232" customWidth="1"/>
    <col min="5382" max="5382" width="1.7109375" style="232" customWidth="1"/>
    <col min="5383" max="5383" width="10.7109375" style="232" customWidth="1"/>
    <col min="5384" max="5384" width="1.85546875" style="232" customWidth="1"/>
    <col min="5385" max="5385" width="12.5703125" style="232" customWidth="1"/>
    <col min="5386" max="5386" width="1.85546875" style="232" customWidth="1"/>
    <col min="5387" max="5387" width="12.5703125" style="232" customWidth="1"/>
    <col min="5388" max="5388" width="1.85546875" style="232" customWidth="1"/>
    <col min="5389" max="5389" width="10.7109375" style="232" customWidth="1"/>
    <col min="5390" max="5390" width="1.7109375" style="232" customWidth="1"/>
    <col min="5391" max="5391" width="12.28515625" style="232" customWidth="1"/>
    <col min="5392" max="5392" width="1.7109375" style="232" customWidth="1"/>
    <col min="5393" max="5393" width="10.7109375" style="232" customWidth="1"/>
    <col min="5394" max="5394" width="1.7109375" style="232" customWidth="1"/>
    <col min="5395" max="5395" width="10.7109375" style="232" customWidth="1"/>
    <col min="5396" max="5396" width="1.85546875" style="232" customWidth="1"/>
    <col min="5397" max="5632" width="12.5703125" style="232"/>
    <col min="5633" max="5633" width="5.7109375" style="232" customWidth="1"/>
    <col min="5634" max="5634" width="11.7109375" style="232" customWidth="1"/>
    <col min="5635" max="5635" width="12.28515625" style="232" customWidth="1"/>
    <col min="5636" max="5636" width="1.7109375" style="232" customWidth="1"/>
    <col min="5637" max="5637" width="10.7109375" style="232" customWidth="1"/>
    <col min="5638" max="5638" width="1.7109375" style="232" customWidth="1"/>
    <col min="5639" max="5639" width="10.7109375" style="232" customWidth="1"/>
    <col min="5640" max="5640" width="1.85546875" style="232" customWidth="1"/>
    <col min="5641" max="5641" width="12.5703125" style="232" customWidth="1"/>
    <col min="5642" max="5642" width="1.85546875" style="232" customWidth="1"/>
    <col min="5643" max="5643" width="12.5703125" style="232" customWidth="1"/>
    <col min="5644" max="5644" width="1.85546875" style="232" customWidth="1"/>
    <col min="5645" max="5645" width="10.7109375" style="232" customWidth="1"/>
    <col min="5646" max="5646" width="1.7109375" style="232" customWidth="1"/>
    <col min="5647" max="5647" width="12.28515625" style="232" customWidth="1"/>
    <col min="5648" max="5648" width="1.7109375" style="232" customWidth="1"/>
    <col min="5649" max="5649" width="10.7109375" style="232" customWidth="1"/>
    <col min="5650" max="5650" width="1.7109375" style="232" customWidth="1"/>
    <col min="5651" max="5651" width="10.7109375" style="232" customWidth="1"/>
    <col min="5652" max="5652" width="1.85546875" style="232" customWidth="1"/>
    <col min="5653" max="5888" width="12.5703125" style="232"/>
    <col min="5889" max="5889" width="5.7109375" style="232" customWidth="1"/>
    <col min="5890" max="5890" width="11.7109375" style="232" customWidth="1"/>
    <col min="5891" max="5891" width="12.28515625" style="232" customWidth="1"/>
    <col min="5892" max="5892" width="1.7109375" style="232" customWidth="1"/>
    <col min="5893" max="5893" width="10.7109375" style="232" customWidth="1"/>
    <col min="5894" max="5894" width="1.7109375" style="232" customWidth="1"/>
    <col min="5895" max="5895" width="10.7109375" style="232" customWidth="1"/>
    <col min="5896" max="5896" width="1.85546875" style="232" customWidth="1"/>
    <col min="5897" max="5897" width="12.5703125" style="232" customWidth="1"/>
    <col min="5898" max="5898" width="1.85546875" style="232" customWidth="1"/>
    <col min="5899" max="5899" width="12.5703125" style="232" customWidth="1"/>
    <col min="5900" max="5900" width="1.85546875" style="232" customWidth="1"/>
    <col min="5901" max="5901" width="10.7109375" style="232" customWidth="1"/>
    <col min="5902" max="5902" width="1.7109375" style="232" customWidth="1"/>
    <col min="5903" max="5903" width="12.28515625" style="232" customWidth="1"/>
    <col min="5904" max="5904" width="1.7109375" style="232" customWidth="1"/>
    <col min="5905" max="5905" width="10.7109375" style="232" customWidth="1"/>
    <col min="5906" max="5906" width="1.7109375" style="232" customWidth="1"/>
    <col min="5907" max="5907" width="10.7109375" style="232" customWidth="1"/>
    <col min="5908" max="5908" width="1.85546875" style="232" customWidth="1"/>
    <col min="5909" max="6144" width="12.5703125" style="232"/>
    <col min="6145" max="6145" width="5.7109375" style="232" customWidth="1"/>
    <col min="6146" max="6146" width="11.7109375" style="232" customWidth="1"/>
    <col min="6147" max="6147" width="12.28515625" style="232" customWidth="1"/>
    <col min="6148" max="6148" width="1.7109375" style="232" customWidth="1"/>
    <col min="6149" max="6149" width="10.7109375" style="232" customWidth="1"/>
    <col min="6150" max="6150" width="1.7109375" style="232" customWidth="1"/>
    <col min="6151" max="6151" width="10.7109375" style="232" customWidth="1"/>
    <col min="6152" max="6152" width="1.85546875" style="232" customWidth="1"/>
    <col min="6153" max="6153" width="12.5703125" style="232" customWidth="1"/>
    <col min="6154" max="6154" width="1.85546875" style="232" customWidth="1"/>
    <col min="6155" max="6155" width="12.5703125" style="232" customWidth="1"/>
    <col min="6156" max="6156" width="1.85546875" style="232" customWidth="1"/>
    <col min="6157" max="6157" width="10.7109375" style="232" customWidth="1"/>
    <col min="6158" max="6158" width="1.7109375" style="232" customWidth="1"/>
    <col min="6159" max="6159" width="12.28515625" style="232" customWidth="1"/>
    <col min="6160" max="6160" width="1.7109375" style="232" customWidth="1"/>
    <col min="6161" max="6161" width="10.7109375" style="232" customWidth="1"/>
    <col min="6162" max="6162" width="1.7109375" style="232" customWidth="1"/>
    <col min="6163" max="6163" width="10.7109375" style="232" customWidth="1"/>
    <col min="6164" max="6164" width="1.85546875" style="232" customWidth="1"/>
    <col min="6165" max="6400" width="12.5703125" style="232"/>
    <col min="6401" max="6401" width="5.7109375" style="232" customWidth="1"/>
    <col min="6402" max="6402" width="11.7109375" style="232" customWidth="1"/>
    <col min="6403" max="6403" width="12.28515625" style="232" customWidth="1"/>
    <col min="6404" max="6404" width="1.7109375" style="232" customWidth="1"/>
    <col min="6405" max="6405" width="10.7109375" style="232" customWidth="1"/>
    <col min="6406" max="6406" width="1.7109375" style="232" customWidth="1"/>
    <col min="6407" max="6407" width="10.7109375" style="232" customWidth="1"/>
    <col min="6408" max="6408" width="1.85546875" style="232" customWidth="1"/>
    <col min="6409" max="6409" width="12.5703125" style="232" customWidth="1"/>
    <col min="6410" max="6410" width="1.85546875" style="232" customWidth="1"/>
    <col min="6411" max="6411" width="12.5703125" style="232" customWidth="1"/>
    <col min="6412" max="6412" width="1.85546875" style="232" customWidth="1"/>
    <col min="6413" max="6413" width="10.7109375" style="232" customWidth="1"/>
    <col min="6414" max="6414" width="1.7109375" style="232" customWidth="1"/>
    <col min="6415" max="6415" width="12.28515625" style="232" customWidth="1"/>
    <col min="6416" max="6416" width="1.7109375" style="232" customWidth="1"/>
    <col min="6417" max="6417" width="10.7109375" style="232" customWidth="1"/>
    <col min="6418" max="6418" width="1.7109375" style="232" customWidth="1"/>
    <col min="6419" max="6419" width="10.7109375" style="232" customWidth="1"/>
    <col min="6420" max="6420" width="1.85546875" style="232" customWidth="1"/>
    <col min="6421" max="6656" width="12.5703125" style="232"/>
    <col min="6657" max="6657" width="5.7109375" style="232" customWidth="1"/>
    <col min="6658" max="6658" width="11.7109375" style="232" customWidth="1"/>
    <col min="6659" max="6659" width="12.28515625" style="232" customWidth="1"/>
    <col min="6660" max="6660" width="1.7109375" style="232" customWidth="1"/>
    <col min="6661" max="6661" width="10.7109375" style="232" customWidth="1"/>
    <col min="6662" max="6662" width="1.7109375" style="232" customWidth="1"/>
    <col min="6663" max="6663" width="10.7109375" style="232" customWidth="1"/>
    <col min="6664" max="6664" width="1.85546875" style="232" customWidth="1"/>
    <col min="6665" max="6665" width="12.5703125" style="232" customWidth="1"/>
    <col min="6666" max="6666" width="1.85546875" style="232" customWidth="1"/>
    <col min="6667" max="6667" width="12.5703125" style="232" customWidth="1"/>
    <col min="6668" max="6668" width="1.85546875" style="232" customWidth="1"/>
    <col min="6669" max="6669" width="10.7109375" style="232" customWidth="1"/>
    <col min="6670" max="6670" width="1.7109375" style="232" customWidth="1"/>
    <col min="6671" max="6671" width="12.28515625" style="232" customWidth="1"/>
    <col min="6672" max="6672" width="1.7109375" style="232" customWidth="1"/>
    <col min="6673" max="6673" width="10.7109375" style="232" customWidth="1"/>
    <col min="6674" max="6674" width="1.7109375" style="232" customWidth="1"/>
    <col min="6675" max="6675" width="10.7109375" style="232" customWidth="1"/>
    <col min="6676" max="6676" width="1.85546875" style="232" customWidth="1"/>
    <col min="6677" max="6912" width="12.5703125" style="232"/>
    <col min="6913" max="6913" width="5.7109375" style="232" customWidth="1"/>
    <col min="6914" max="6914" width="11.7109375" style="232" customWidth="1"/>
    <col min="6915" max="6915" width="12.28515625" style="232" customWidth="1"/>
    <col min="6916" max="6916" width="1.7109375" style="232" customWidth="1"/>
    <col min="6917" max="6917" width="10.7109375" style="232" customWidth="1"/>
    <col min="6918" max="6918" width="1.7109375" style="232" customWidth="1"/>
    <col min="6919" max="6919" width="10.7109375" style="232" customWidth="1"/>
    <col min="6920" max="6920" width="1.85546875" style="232" customWidth="1"/>
    <col min="6921" max="6921" width="12.5703125" style="232" customWidth="1"/>
    <col min="6922" max="6922" width="1.85546875" style="232" customWidth="1"/>
    <col min="6923" max="6923" width="12.5703125" style="232" customWidth="1"/>
    <col min="6924" max="6924" width="1.85546875" style="232" customWidth="1"/>
    <col min="6925" max="6925" width="10.7109375" style="232" customWidth="1"/>
    <col min="6926" max="6926" width="1.7109375" style="232" customWidth="1"/>
    <col min="6927" max="6927" width="12.28515625" style="232" customWidth="1"/>
    <col min="6928" max="6928" width="1.7109375" style="232" customWidth="1"/>
    <col min="6929" max="6929" width="10.7109375" style="232" customWidth="1"/>
    <col min="6930" max="6930" width="1.7109375" style="232" customWidth="1"/>
    <col min="6931" max="6931" width="10.7109375" style="232" customWidth="1"/>
    <col min="6932" max="6932" width="1.85546875" style="232" customWidth="1"/>
    <col min="6933" max="7168" width="12.5703125" style="232"/>
    <col min="7169" max="7169" width="5.7109375" style="232" customWidth="1"/>
    <col min="7170" max="7170" width="11.7109375" style="232" customWidth="1"/>
    <col min="7171" max="7171" width="12.28515625" style="232" customWidth="1"/>
    <col min="7172" max="7172" width="1.7109375" style="232" customWidth="1"/>
    <col min="7173" max="7173" width="10.7109375" style="232" customWidth="1"/>
    <col min="7174" max="7174" width="1.7109375" style="232" customWidth="1"/>
    <col min="7175" max="7175" width="10.7109375" style="232" customWidth="1"/>
    <col min="7176" max="7176" width="1.85546875" style="232" customWidth="1"/>
    <col min="7177" max="7177" width="12.5703125" style="232" customWidth="1"/>
    <col min="7178" max="7178" width="1.85546875" style="232" customWidth="1"/>
    <col min="7179" max="7179" width="12.5703125" style="232" customWidth="1"/>
    <col min="7180" max="7180" width="1.85546875" style="232" customWidth="1"/>
    <col min="7181" max="7181" width="10.7109375" style="232" customWidth="1"/>
    <col min="7182" max="7182" width="1.7109375" style="232" customWidth="1"/>
    <col min="7183" max="7183" width="12.28515625" style="232" customWidth="1"/>
    <col min="7184" max="7184" width="1.7109375" style="232" customWidth="1"/>
    <col min="7185" max="7185" width="10.7109375" style="232" customWidth="1"/>
    <col min="7186" max="7186" width="1.7109375" style="232" customWidth="1"/>
    <col min="7187" max="7187" width="10.7109375" style="232" customWidth="1"/>
    <col min="7188" max="7188" width="1.85546875" style="232" customWidth="1"/>
    <col min="7189" max="7424" width="12.5703125" style="232"/>
    <col min="7425" max="7425" width="5.7109375" style="232" customWidth="1"/>
    <col min="7426" max="7426" width="11.7109375" style="232" customWidth="1"/>
    <col min="7427" max="7427" width="12.28515625" style="232" customWidth="1"/>
    <col min="7428" max="7428" width="1.7109375" style="232" customWidth="1"/>
    <col min="7429" max="7429" width="10.7109375" style="232" customWidth="1"/>
    <col min="7430" max="7430" width="1.7109375" style="232" customWidth="1"/>
    <col min="7431" max="7431" width="10.7109375" style="232" customWidth="1"/>
    <col min="7432" max="7432" width="1.85546875" style="232" customWidth="1"/>
    <col min="7433" max="7433" width="12.5703125" style="232" customWidth="1"/>
    <col min="7434" max="7434" width="1.85546875" style="232" customWidth="1"/>
    <col min="7435" max="7435" width="12.5703125" style="232" customWidth="1"/>
    <col min="7436" max="7436" width="1.85546875" style="232" customWidth="1"/>
    <col min="7437" max="7437" width="10.7109375" style="232" customWidth="1"/>
    <col min="7438" max="7438" width="1.7109375" style="232" customWidth="1"/>
    <col min="7439" max="7439" width="12.28515625" style="232" customWidth="1"/>
    <col min="7440" max="7440" width="1.7109375" style="232" customWidth="1"/>
    <col min="7441" max="7441" width="10.7109375" style="232" customWidth="1"/>
    <col min="7442" max="7442" width="1.7109375" style="232" customWidth="1"/>
    <col min="7443" max="7443" width="10.7109375" style="232" customWidth="1"/>
    <col min="7444" max="7444" width="1.85546875" style="232" customWidth="1"/>
    <col min="7445" max="7680" width="12.5703125" style="232"/>
    <col min="7681" max="7681" width="5.7109375" style="232" customWidth="1"/>
    <col min="7682" max="7682" width="11.7109375" style="232" customWidth="1"/>
    <col min="7683" max="7683" width="12.28515625" style="232" customWidth="1"/>
    <col min="7684" max="7684" width="1.7109375" style="232" customWidth="1"/>
    <col min="7685" max="7685" width="10.7109375" style="232" customWidth="1"/>
    <col min="7686" max="7686" width="1.7109375" style="232" customWidth="1"/>
    <col min="7687" max="7687" width="10.7109375" style="232" customWidth="1"/>
    <col min="7688" max="7688" width="1.85546875" style="232" customWidth="1"/>
    <col min="7689" max="7689" width="12.5703125" style="232" customWidth="1"/>
    <col min="7690" max="7690" width="1.85546875" style="232" customWidth="1"/>
    <col min="7691" max="7691" width="12.5703125" style="232" customWidth="1"/>
    <col min="7692" max="7692" width="1.85546875" style="232" customWidth="1"/>
    <col min="7693" max="7693" width="10.7109375" style="232" customWidth="1"/>
    <col min="7694" max="7694" width="1.7109375" style="232" customWidth="1"/>
    <col min="7695" max="7695" width="12.28515625" style="232" customWidth="1"/>
    <col min="7696" max="7696" width="1.7109375" style="232" customWidth="1"/>
    <col min="7697" max="7697" width="10.7109375" style="232" customWidth="1"/>
    <col min="7698" max="7698" width="1.7109375" style="232" customWidth="1"/>
    <col min="7699" max="7699" width="10.7109375" style="232" customWidth="1"/>
    <col min="7700" max="7700" width="1.85546875" style="232" customWidth="1"/>
    <col min="7701" max="7936" width="12.5703125" style="232"/>
    <col min="7937" max="7937" width="5.7109375" style="232" customWidth="1"/>
    <col min="7938" max="7938" width="11.7109375" style="232" customWidth="1"/>
    <col min="7939" max="7939" width="12.28515625" style="232" customWidth="1"/>
    <col min="7940" max="7940" width="1.7109375" style="232" customWidth="1"/>
    <col min="7941" max="7941" width="10.7109375" style="232" customWidth="1"/>
    <col min="7942" max="7942" width="1.7109375" style="232" customWidth="1"/>
    <col min="7943" max="7943" width="10.7109375" style="232" customWidth="1"/>
    <col min="7944" max="7944" width="1.85546875" style="232" customWidth="1"/>
    <col min="7945" max="7945" width="12.5703125" style="232" customWidth="1"/>
    <col min="7946" max="7946" width="1.85546875" style="232" customWidth="1"/>
    <col min="7947" max="7947" width="12.5703125" style="232" customWidth="1"/>
    <col min="7948" max="7948" width="1.85546875" style="232" customWidth="1"/>
    <col min="7949" max="7949" width="10.7109375" style="232" customWidth="1"/>
    <col min="7950" max="7950" width="1.7109375" style="232" customWidth="1"/>
    <col min="7951" max="7951" width="12.28515625" style="232" customWidth="1"/>
    <col min="7952" max="7952" width="1.7109375" style="232" customWidth="1"/>
    <col min="7953" max="7953" width="10.7109375" style="232" customWidth="1"/>
    <col min="7954" max="7954" width="1.7109375" style="232" customWidth="1"/>
    <col min="7955" max="7955" width="10.7109375" style="232" customWidth="1"/>
    <col min="7956" max="7956" width="1.85546875" style="232" customWidth="1"/>
    <col min="7957" max="8192" width="12.5703125" style="232"/>
    <col min="8193" max="8193" width="5.7109375" style="232" customWidth="1"/>
    <col min="8194" max="8194" width="11.7109375" style="232" customWidth="1"/>
    <col min="8195" max="8195" width="12.28515625" style="232" customWidth="1"/>
    <col min="8196" max="8196" width="1.7109375" style="232" customWidth="1"/>
    <col min="8197" max="8197" width="10.7109375" style="232" customWidth="1"/>
    <col min="8198" max="8198" width="1.7109375" style="232" customWidth="1"/>
    <col min="8199" max="8199" width="10.7109375" style="232" customWidth="1"/>
    <col min="8200" max="8200" width="1.85546875" style="232" customWidth="1"/>
    <col min="8201" max="8201" width="12.5703125" style="232" customWidth="1"/>
    <col min="8202" max="8202" width="1.85546875" style="232" customWidth="1"/>
    <col min="8203" max="8203" width="12.5703125" style="232" customWidth="1"/>
    <col min="8204" max="8204" width="1.85546875" style="232" customWidth="1"/>
    <col min="8205" max="8205" width="10.7109375" style="232" customWidth="1"/>
    <col min="8206" max="8206" width="1.7109375" style="232" customWidth="1"/>
    <col min="8207" max="8207" width="12.28515625" style="232" customWidth="1"/>
    <col min="8208" max="8208" width="1.7109375" style="232" customWidth="1"/>
    <col min="8209" max="8209" width="10.7109375" style="232" customWidth="1"/>
    <col min="8210" max="8210" width="1.7109375" style="232" customWidth="1"/>
    <col min="8211" max="8211" width="10.7109375" style="232" customWidth="1"/>
    <col min="8212" max="8212" width="1.85546875" style="232" customWidth="1"/>
    <col min="8213" max="8448" width="12.5703125" style="232"/>
    <col min="8449" max="8449" width="5.7109375" style="232" customWidth="1"/>
    <col min="8450" max="8450" width="11.7109375" style="232" customWidth="1"/>
    <col min="8451" max="8451" width="12.28515625" style="232" customWidth="1"/>
    <col min="8452" max="8452" width="1.7109375" style="232" customWidth="1"/>
    <col min="8453" max="8453" width="10.7109375" style="232" customWidth="1"/>
    <col min="8454" max="8454" width="1.7109375" style="232" customWidth="1"/>
    <col min="8455" max="8455" width="10.7109375" style="232" customWidth="1"/>
    <col min="8456" max="8456" width="1.85546875" style="232" customWidth="1"/>
    <col min="8457" max="8457" width="12.5703125" style="232" customWidth="1"/>
    <col min="8458" max="8458" width="1.85546875" style="232" customWidth="1"/>
    <col min="8459" max="8459" width="12.5703125" style="232" customWidth="1"/>
    <col min="8460" max="8460" width="1.85546875" style="232" customWidth="1"/>
    <col min="8461" max="8461" width="10.7109375" style="232" customWidth="1"/>
    <col min="8462" max="8462" width="1.7109375" style="232" customWidth="1"/>
    <col min="8463" max="8463" width="12.28515625" style="232" customWidth="1"/>
    <col min="8464" max="8464" width="1.7109375" style="232" customWidth="1"/>
    <col min="8465" max="8465" width="10.7109375" style="232" customWidth="1"/>
    <col min="8466" max="8466" width="1.7109375" style="232" customWidth="1"/>
    <col min="8467" max="8467" width="10.7109375" style="232" customWidth="1"/>
    <col min="8468" max="8468" width="1.85546875" style="232" customWidth="1"/>
    <col min="8469" max="8704" width="12.5703125" style="232"/>
    <col min="8705" max="8705" width="5.7109375" style="232" customWidth="1"/>
    <col min="8706" max="8706" width="11.7109375" style="232" customWidth="1"/>
    <col min="8707" max="8707" width="12.28515625" style="232" customWidth="1"/>
    <col min="8708" max="8708" width="1.7109375" style="232" customWidth="1"/>
    <col min="8709" max="8709" width="10.7109375" style="232" customWidth="1"/>
    <col min="8710" max="8710" width="1.7109375" style="232" customWidth="1"/>
    <col min="8711" max="8711" width="10.7109375" style="232" customWidth="1"/>
    <col min="8712" max="8712" width="1.85546875" style="232" customWidth="1"/>
    <col min="8713" max="8713" width="12.5703125" style="232" customWidth="1"/>
    <col min="8714" max="8714" width="1.85546875" style="232" customWidth="1"/>
    <col min="8715" max="8715" width="12.5703125" style="232" customWidth="1"/>
    <col min="8716" max="8716" width="1.85546875" style="232" customWidth="1"/>
    <col min="8717" max="8717" width="10.7109375" style="232" customWidth="1"/>
    <col min="8718" max="8718" width="1.7109375" style="232" customWidth="1"/>
    <col min="8719" max="8719" width="12.28515625" style="232" customWidth="1"/>
    <col min="8720" max="8720" width="1.7109375" style="232" customWidth="1"/>
    <col min="8721" max="8721" width="10.7109375" style="232" customWidth="1"/>
    <col min="8722" max="8722" width="1.7109375" style="232" customWidth="1"/>
    <col min="8723" max="8723" width="10.7109375" style="232" customWidth="1"/>
    <col min="8724" max="8724" width="1.85546875" style="232" customWidth="1"/>
    <col min="8725" max="8960" width="12.5703125" style="232"/>
    <col min="8961" max="8961" width="5.7109375" style="232" customWidth="1"/>
    <col min="8962" max="8962" width="11.7109375" style="232" customWidth="1"/>
    <col min="8963" max="8963" width="12.28515625" style="232" customWidth="1"/>
    <col min="8964" max="8964" width="1.7109375" style="232" customWidth="1"/>
    <col min="8965" max="8965" width="10.7109375" style="232" customWidth="1"/>
    <col min="8966" max="8966" width="1.7109375" style="232" customWidth="1"/>
    <col min="8967" max="8967" width="10.7109375" style="232" customWidth="1"/>
    <col min="8968" max="8968" width="1.85546875" style="232" customWidth="1"/>
    <col min="8969" max="8969" width="12.5703125" style="232" customWidth="1"/>
    <col min="8970" max="8970" width="1.85546875" style="232" customWidth="1"/>
    <col min="8971" max="8971" width="12.5703125" style="232" customWidth="1"/>
    <col min="8972" max="8972" width="1.85546875" style="232" customWidth="1"/>
    <col min="8973" max="8973" width="10.7109375" style="232" customWidth="1"/>
    <col min="8974" max="8974" width="1.7109375" style="232" customWidth="1"/>
    <col min="8975" max="8975" width="12.28515625" style="232" customWidth="1"/>
    <col min="8976" max="8976" width="1.7109375" style="232" customWidth="1"/>
    <col min="8977" max="8977" width="10.7109375" style="232" customWidth="1"/>
    <col min="8978" max="8978" width="1.7109375" style="232" customWidth="1"/>
    <col min="8979" max="8979" width="10.7109375" style="232" customWidth="1"/>
    <col min="8980" max="8980" width="1.85546875" style="232" customWidth="1"/>
    <col min="8981" max="9216" width="12.5703125" style="232"/>
    <col min="9217" max="9217" width="5.7109375" style="232" customWidth="1"/>
    <col min="9218" max="9218" width="11.7109375" style="232" customWidth="1"/>
    <col min="9219" max="9219" width="12.28515625" style="232" customWidth="1"/>
    <col min="9220" max="9220" width="1.7109375" style="232" customWidth="1"/>
    <col min="9221" max="9221" width="10.7109375" style="232" customWidth="1"/>
    <col min="9222" max="9222" width="1.7109375" style="232" customWidth="1"/>
    <col min="9223" max="9223" width="10.7109375" style="232" customWidth="1"/>
    <col min="9224" max="9224" width="1.85546875" style="232" customWidth="1"/>
    <col min="9225" max="9225" width="12.5703125" style="232" customWidth="1"/>
    <col min="9226" max="9226" width="1.85546875" style="232" customWidth="1"/>
    <col min="9227" max="9227" width="12.5703125" style="232" customWidth="1"/>
    <col min="9228" max="9228" width="1.85546875" style="232" customWidth="1"/>
    <col min="9229" max="9229" width="10.7109375" style="232" customWidth="1"/>
    <col min="9230" max="9230" width="1.7109375" style="232" customWidth="1"/>
    <col min="9231" max="9231" width="12.28515625" style="232" customWidth="1"/>
    <col min="9232" max="9232" width="1.7109375" style="232" customWidth="1"/>
    <col min="9233" max="9233" width="10.7109375" style="232" customWidth="1"/>
    <col min="9234" max="9234" width="1.7109375" style="232" customWidth="1"/>
    <col min="9235" max="9235" width="10.7109375" style="232" customWidth="1"/>
    <col min="9236" max="9236" width="1.85546875" style="232" customWidth="1"/>
    <col min="9237" max="9472" width="12.5703125" style="232"/>
    <col min="9473" max="9473" width="5.7109375" style="232" customWidth="1"/>
    <col min="9474" max="9474" width="11.7109375" style="232" customWidth="1"/>
    <col min="9475" max="9475" width="12.28515625" style="232" customWidth="1"/>
    <col min="9476" max="9476" width="1.7109375" style="232" customWidth="1"/>
    <col min="9477" max="9477" width="10.7109375" style="232" customWidth="1"/>
    <col min="9478" max="9478" width="1.7109375" style="232" customWidth="1"/>
    <col min="9479" max="9479" width="10.7109375" style="232" customWidth="1"/>
    <col min="9480" max="9480" width="1.85546875" style="232" customWidth="1"/>
    <col min="9481" max="9481" width="12.5703125" style="232" customWidth="1"/>
    <col min="9482" max="9482" width="1.85546875" style="232" customWidth="1"/>
    <col min="9483" max="9483" width="12.5703125" style="232" customWidth="1"/>
    <col min="9484" max="9484" width="1.85546875" style="232" customWidth="1"/>
    <col min="9485" max="9485" width="10.7109375" style="232" customWidth="1"/>
    <col min="9486" max="9486" width="1.7109375" style="232" customWidth="1"/>
    <col min="9487" max="9487" width="12.28515625" style="232" customWidth="1"/>
    <col min="9488" max="9488" width="1.7109375" style="232" customWidth="1"/>
    <col min="9489" max="9489" width="10.7109375" style="232" customWidth="1"/>
    <col min="9490" max="9490" width="1.7109375" style="232" customWidth="1"/>
    <col min="9491" max="9491" width="10.7109375" style="232" customWidth="1"/>
    <col min="9492" max="9492" width="1.85546875" style="232" customWidth="1"/>
    <col min="9493" max="9728" width="12.5703125" style="232"/>
    <col min="9729" max="9729" width="5.7109375" style="232" customWidth="1"/>
    <col min="9730" max="9730" width="11.7109375" style="232" customWidth="1"/>
    <col min="9731" max="9731" width="12.28515625" style="232" customWidth="1"/>
    <col min="9732" max="9732" width="1.7109375" style="232" customWidth="1"/>
    <col min="9733" max="9733" width="10.7109375" style="232" customWidth="1"/>
    <col min="9734" max="9734" width="1.7109375" style="232" customWidth="1"/>
    <col min="9735" max="9735" width="10.7109375" style="232" customWidth="1"/>
    <col min="9736" max="9736" width="1.85546875" style="232" customWidth="1"/>
    <col min="9737" max="9737" width="12.5703125" style="232" customWidth="1"/>
    <col min="9738" max="9738" width="1.85546875" style="232" customWidth="1"/>
    <col min="9739" max="9739" width="12.5703125" style="232" customWidth="1"/>
    <col min="9740" max="9740" width="1.85546875" style="232" customWidth="1"/>
    <col min="9741" max="9741" width="10.7109375" style="232" customWidth="1"/>
    <col min="9742" max="9742" width="1.7109375" style="232" customWidth="1"/>
    <col min="9743" max="9743" width="12.28515625" style="232" customWidth="1"/>
    <col min="9744" max="9744" width="1.7109375" style="232" customWidth="1"/>
    <col min="9745" max="9745" width="10.7109375" style="232" customWidth="1"/>
    <col min="9746" max="9746" width="1.7109375" style="232" customWidth="1"/>
    <col min="9747" max="9747" width="10.7109375" style="232" customWidth="1"/>
    <col min="9748" max="9748" width="1.85546875" style="232" customWidth="1"/>
    <col min="9749" max="9984" width="12.5703125" style="232"/>
    <col min="9985" max="9985" width="5.7109375" style="232" customWidth="1"/>
    <col min="9986" max="9986" width="11.7109375" style="232" customWidth="1"/>
    <col min="9987" max="9987" width="12.28515625" style="232" customWidth="1"/>
    <col min="9988" max="9988" width="1.7109375" style="232" customWidth="1"/>
    <col min="9989" max="9989" width="10.7109375" style="232" customWidth="1"/>
    <col min="9990" max="9990" width="1.7109375" style="232" customWidth="1"/>
    <col min="9991" max="9991" width="10.7109375" style="232" customWidth="1"/>
    <col min="9992" max="9992" width="1.85546875" style="232" customWidth="1"/>
    <col min="9993" max="9993" width="12.5703125" style="232" customWidth="1"/>
    <col min="9994" max="9994" width="1.85546875" style="232" customWidth="1"/>
    <col min="9995" max="9995" width="12.5703125" style="232" customWidth="1"/>
    <col min="9996" max="9996" width="1.85546875" style="232" customWidth="1"/>
    <col min="9997" max="9997" width="10.7109375" style="232" customWidth="1"/>
    <col min="9998" max="9998" width="1.7109375" style="232" customWidth="1"/>
    <col min="9999" max="9999" width="12.28515625" style="232" customWidth="1"/>
    <col min="10000" max="10000" width="1.7109375" style="232" customWidth="1"/>
    <col min="10001" max="10001" width="10.7109375" style="232" customWidth="1"/>
    <col min="10002" max="10002" width="1.7109375" style="232" customWidth="1"/>
    <col min="10003" max="10003" width="10.7109375" style="232" customWidth="1"/>
    <col min="10004" max="10004" width="1.85546875" style="232" customWidth="1"/>
    <col min="10005" max="10240" width="12.5703125" style="232"/>
    <col min="10241" max="10241" width="5.7109375" style="232" customWidth="1"/>
    <col min="10242" max="10242" width="11.7109375" style="232" customWidth="1"/>
    <col min="10243" max="10243" width="12.28515625" style="232" customWidth="1"/>
    <col min="10244" max="10244" width="1.7109375" style="232" customWidth="1"/>
    <col min="10245" max="10245" width="10.7109375" style="232" customWidth="1"/>
    <col min="10246" max="10246" width="1.7109375" style="232" customWidth="1"/>
    <col min="10247" max="10247" width="10.7109375" style="232" customWidth="1"/>
    <col min="10248" max="10248" width="1.85546875" style="232" customWidth="1"/>
    <col min="10249" max="10249" width="12.5703125" style="232" customWidth="1"/>
    <col min="10250" max="10250" width="1.85546875" style="232" customWidth="1"/>
    <col min="10251" max="10251" width="12.5703125" style="232" customWidth="1"/>
    <col min="10252" max="10252" width="1.85546875" style="232" customWidth="1"/>
    <col min="10253" max="10253" width="10.7109375" style="232" customWidth="1"/>
    <col min="10254" max="10254" width="1.7109375" style="232" customWidth="1"/>
    <col min="10255" max="10255" width="12.28515625" style="232" customWidth="1"/>
    <col min="10256" max="10256" width="1.7109375" style="232" customWidth="1"/>
    <col min="10257" max="10257" width="10.7109375" style="232" customWidth="1"/>
    <col min="10258" max="10258" width="1.7109375" style="232" customWidth="1"/>
    <col min="10259" max="10259" width="10.7109375" style="232" customWidth="1"/>
    <col min="10260" max="10260" width="1.85546875" style="232" customWidth="1"/>
    <col min="10261" max="10496" width="12.5703125" style="232"/>
    <col min="10497" max="10497" width="5.7109375" style="232" customWidth="1"/>
    <col min="10498" max="10498" width="11.7109375" style="232" customWidth="1"/>
    <col min="10499" max="10499" width="12.28515625" style="232" customWidth="1"/>
    <col min="10500" max="10500" width="1.7109375" style="232" customWidth="1"/>
    <col min="10501" max="10501" width="10.7109375" style="232" customWidth="1"/>
    <col min="10502" max="10502" width="1.7109375" style="232" customWidth="1"/>
    <col min="10503" max="10503" width="10.7109375" style="232" customWidth="1"/>
    <col min="10504" max="10504" width="1.85546875" style="232" customWidth="1"/>
    <col min="10505" max="10505" width="12.5703125" style="232" customWidth="1"/>
    <col min="10506" max="10506" width="1.85546875" style="232" customWidth="1"/>
    <col min="10507" max="10507" width="12.5703125" style="232" customWidth="1"/>
    <col min="10508" max="10508" width="1.85546875" style="232" customWidth="1"/>
    <col min="10509" max="10509" width="10.7109375" style="232" customWidth="1"/>
    <col min="10510" max="10510" width="1.7109375" style="232" customWidth="1"/>
    <col min="10511" max="10511" width="12.28515625" style="232" customWidth="1"/>
    <col min="10512" max="10512" width="1.7109375" style="232" customWidth="1"/>
    <col min="10513" max="10513" width="10.7109375" style="232" customWidth="1"/>
    <col min="10514" max="10514" width="1.7109375" style="232" customWidth="1"/>
    <col min="10515" max="10515" width="10.7109375" style="232" customWidth="1"/>
    <col min="10516" max="10516" width="1.85546875" style="232" customWidth="1"/>
    <col min="10517" max="10752" width="12.5703125" style="232"/>
    <col min="10753" max="10753" width="5.7109375" style="232" customWidth="1"/>
    <col min="10754" max="10754" width="11.7109375" style="232" customWidth="1"/>
    <col min="10755" max="10755" width="12.28515625" style="232" customWidth="1"/>
    <col min="10756" max="10756" width="1.7109375" style="232" customWidth="1"/>
    <col min="10757" max="10757" width="10.7109375" style="232" customWidth="1"/>
    <col min="10758" max="10758" width="1.7109375" style="232" customWidth="1"/>
    <col min="10759" max="10759" width="10.7109375" style="232" customWidth="1"/>
    <col min="10760" max="10760" width="1.85546875" style="232" customWidth="1"/>
    <col min="10761" max="10761" width="12.5703125" style="232" customWidth="1"/>
    <col min="10762" max="10762" width="1.85546875" style="232" customWidth="1"/>
    <col min="10763" max="10763" width="12.5703125" style="232" customWidth="1"/>
    <col min="10764" max="10764" width="1.85546875" style="232" customWidth="1"/>
    <col min="10765" max="10765" width="10.7109375" style="232" customWidth="1"/>
    <col min="10766" max="10766" width="1.7109375" style="232" customWidth="1"/>
    <col min="10767" max="10767" width="12.28515625" style="232" customWidth="1"/>
    <col min="10768" max="10768" width="1.7109375" style="232" customWidth="1"/>
    <col min="10769" max="10769" width="10.7109375" style="232" customWidth="1"/>
    <col min="10770" max="10770" width="1.7109375" style="232" customWidth="1"/>
    <col min="10771" max="10771" width="10.7109375" style="232" customWidth="1"/>
    <col min="10772" max="10772" width="1.85546875" style="232" customWidth="1"/>
    <col min="10773" max="11008" width="12.5703125" style="232"/>
    <col min="11009" max="11009" width="5.7109375" style="232" customWidth="1"/>
    <col min="11010" max="11010" width="11.7109375" style="232" customWidth="1"/>
    <col min="11011" max="11011" width="12.28515625" style="232" customWidth="1"/>
    <col min="11012" max="11012" width="1.7109375" style="232" customWidth="1"/>
    <col min="11013" max="11013" width="10.7109375" style="232" customWidth="1"/>
    <col min="11014" max="11014" width="1.7109375" style="232" customWidth="1"/>
    <col min="11015" max="11015" width="10.7109375" style="232" customWidth="1"/>
    <col min="11016" max="11016" width="1.85546875" style="232" customWidth="1"/>
    <col min="11017" max="11017" width="12.5703125" style="232" customWidth="1"/>
    <col min="11018" max="11018" width="1.85546875" style="232" customWidth="1"/>
    <col min="11019" max="11019" width="12.5703125" style="232" customWidth="1"/>
    <col min="11020" max="11020" width="1.85546875" style="232" customWidth="1"/>
    <col min="11021" max="11021" width="10.7109375" style="232" customWidth="1"/>
    <col min="11022" max="11022" width="1.7109375" style="232" customWidth="1"/>
    <col min="11023" max="11023" width="12.28515625" style="232" customWidth="1"/>
    <col min="11024" max="11024" width="1.7109375" style="232" customWidth="1"/>
    <col min="11025" max="11025" width="10.7109375" style="232" customWidth="1"/>
    <col min="11026" max="11026" width="1.7109375" style="232" customWidth="1"/>
    <col min="11027" max="11027" width="10.7109375" style="232" customWidth="1"/>
    <col min="11028" max="11028" width="1.85546875" style="232" customWidth="1"/>
    <col min="11029" max="11264" width="12.5703125" style="232"/>
    <col min="11265" max="11265" width="5.7109375" style="232" customWidth="1"/>
    <col min="11266" max="11266" width="11.7109375" style="232" customWidth="1"/>
    <col min="11267" max="11267" width="12.28515625" style="232" customWidth="1"/>
    <col min="11268" max="11268" width="1.7109375" style="232" customWidth="1"/>
    <col min="11269" max="11269" width="10.7109375" style="232" customWidth="1"/>
    <col min="11270" max="11270" width="1.7109375" style="232" customWidth="1"/>
    <col min="11271" max="11271" width="10.7109375" style="232" customWidth="1"/>
    <col min="11272" max="11272" width="1.85546875" style="232" customWidth="1"/>
    <col min="11273" max="11273" width="12.5703125" style="232" customWidth="1"/>
    <col min="11274" max="11274" width="1.85546875" style="232" customWidth="1"/>
    <col min="11275" max="11275" width="12.5703125" style="232" customWidth="1"/>
    <col min="11276" max="11276" width="1.85546875" style="232" customWidth="1"/>
    <col min="11277" max="11277" width="10.7109375" style="232" customWidth="1"/>
    <col min="11278" max="11278" width="1.7109375" style="232" customWidth="1"/>
    <col min="11279" max="11279" width="12.28515625" style="232" customWidth="1"/>
    <col min="11280" max="11280" width="1.7109375" style="232" customWidth="1"/>
    <col min="11281" max="11281" width="10.7109375" style="232" customWidth="1"/>
    <col min="11282" max="11282" width="1.7109375" style="232" customWidth="1"/>
    <col min="11283" max="11283" width="10.7109375" style="232" customWidth="1"/>
    <col min="11284" max="11284" width="1.85546875" style="232" customWidth="1"/>
    <col min="11285" max="11520" width="12.5703125" style="232"/>
    <col min="11521" max="11521" width="5.7109375" style="232" customWidth="1"/>
    <col min="11522" max="11522" width="11.7109375" style="232" customWidth="1"/>
    <col min="11523" max="11523" width="12.28515625" style="232" customWidth="1"/>
    <col min="11524" max="11524" width="1.7109375" style="232" customWidth="1"/>
    <col min="11525" max="11525" width="10.7109375" style="232" customWidth="1"/>
    <col min="11526" max="11526" width="1.7109375" style="232" customWidth="1"/>
    <col min="11527" max="11527" width="10.7109375" style="232" customWidth="1"/>
    <col min="11528" max="11528" width="1.85546875" style="232" customWidth="1"/>
    <col min="11529" max="11529" width="12.5703125" style="232" customWidth="1"/>
    <col min="11530" max="11530" width="1.85546875" style="232" customWidth="1"/>
    <col min="11531" max="11531" width="12.5703125" style="232" customWidth="1"/>
    <col min="11532" max="11532" width="1.85546875" style="232" customWidth="1"/>
    <col min="11533" max="11533" width="10.7109375" style="232" customWidth="1"/>
    <col min="11534" max="11534" width="1.7109375" style="232" customWidth="1"/>
    <col min="11535" max="11535" width="12.28515625" style="232" customWidth="1"/>
    <col min="11536" max="11536" width="1.7109375" style="232" customWidth="1"/>
    <col min="11537" max="11537" width="10.7109375" style="232" customWidth="1"/>
    <col min="11538" max="11538" width="1.7109375" style="232" customWidth="1"/>
    <col min="11539" max="11539" width="10.7109375" style="232" customWidth="1"/>
    <col min="11540" max="11540" width="1.85546875" style="232" customWidth="1"/>
    <col min="11541" max="11776" width="12.5703125" style="232"/>
    <col min="11777" max="11777" width="5.7109375" style="232" customWidth="1"/>
    <col min="11778" max="11778" width="11.7109375" style="232" customWidth="1"/>
    <col min="11779" max="11779" width="12.28515625" style="232" customWidth="1"/>
    <col min="11780" max="11780" width="1.7109375" style="232" customWidth="1"/>
    <col min="11781" max="11781" width="10.7109375" style="232" customWidth="1"/>
    <col min="11782" max="11782" width="1.7109375" style="232" customWidth="1"/>
    <col min="11783" max="11783" width="10.7109375" style="232" customWidth="1"/>
    <col min="11784" max="11784" width="1.85546875" style="232" customWidth="1"/>
    <col min="11785" max="11785" width="12.5703125" style="232" customWidth="1"/>
    <col min="11786" max="11786" width="1.85546875" style="232" customWidth="1"/>
    <col min="11787" max="11787" width="12.5703125" style="232" customWidth="1"/>
    <col min="11788" max="11788" width="1.85546875" style="232" customWidth="1"/>
    <col min="11789" max="11789" width="10.7109375" style="232" customWidth="1"/>
    <col min="11790" max="11790" width="1.7109375" style="232" customWidth="1"/>
    <col min="11791" max="11791" width="12.28515625" style="232" customWidth="1"/>
    <col min="11792" max="11792" width="1.7109375" style="232" customWidth="1"/>
    <col min="11793" max="11793" width="10.7109375" style="232" customWidth="1"/>
    <col min="11794" max="11794" width="1.7109375" style="232" customWidth="1"/>
    <col min="11795" max="11795" width="10.7109375" style="232" customWidth="1"/>
    <col min="11796" max="11796" width="1.85546875" style="232" customWidth="1"/>
    <col min="11797" max="12032" width="12.5703125" style="232"/>
    <col min="12033" max="12033" width="5.7109375" style="232" customWidth="1"/>
    <col min="12034" max="12034" width="11.7109375" style="232" customWidth="1"/>
    <col min="12035" max="12035" width="12.28515625" style="232" customWidth="1"/>
    <col min="12036" max="12036" width="1.7109375" style="232" customWidth="1"/>
    <col min="12037" max="12037" width="10.7109375" style="232" customWidth="1"/>
    <col min="12038" max="12038" width="1.7109375" style="232" customWidth="1"/>
    <col min="12039" max="12039" width="10.7109375" style="232" customWidth="1"/>
    <col min="12040" max="12040" width="1.85546875" style="232" customWidth="1"/>
    <col min="12041" max="12041" width="12.5703125" style="232" customWidth="1"/>
    <col min="12042" max="12042" width="1.85546875" style="232" customWidth="1"/>
    <col min="12043" max="12043" width="12.5703125" style="232" customWidth="1"/>
    <col min="12044" max="12044" width="1.85546875" style="232" customWidth="1"/>
    <col min="12045" max="12045" width="10.7109375" style="232" customWidth="1"/>
    <col min="12046" max="12046" width="1.7109375" style="232" customWidth="1"/>
    <col min="12047" max="12047" width="12.28515625" style="232" customWidth="1"/>
    <col min="12048" max="12048" width="1.7109375" style="232" customWidth="1"/>
    <col min="12049" max="12049" width="10.7109375" style="232" customWidth="1"/>
    <col min="12050" max="12050" width="1.7109375" style="232" customWidth="1"/>
    <col min="12051" max="12051" width="10.7109375" style="232" customWidth="1"/>
    <col min="12052" max="12052" width="1.85546875" style="232" customWidth="1"/>
    <col min="12053" max="12288" width="12.5703125" style="232"/>
    <col min="12289" max="12289" width="5.7109375" style="232" customWidth="1"/>
    <col min="12290" max="12290" width="11.7109375" style="232" customWidth="1"/>
    <col min="12291" max="12291" width="12.28515625" style="232" customWidth="1"/>
    <col min="12292" max="12292" width="1.7109375" style="232" customWidth="1"/>
    <col min="12293" max="12293" width="10.7109375" style="232" customWidth="1"/>
    <col min="12294" max="12294" width="1.7109375" style="232" customWidth="1"/>
    <col min="12295" max="12295" width="10.7109375" style="232" customWidth="1"/>
    <col min="12296" max="12296" width="1.85546875" style="232" customWidth="1"/>
    <col min="12297" max="12297" width="12.5703125" style="232" customWidth="1"/>
    <col min="12298" max="12298" width="1.85546875" style="232" customWidth="1"/>
    <col min="12299" max="12299" width="12.5703125" style="232" customWidth="1"/>
    <col min="12300" max="12300" width="1.85546875" style="232" customWidth="1"/>
    <col min="12301" max="12301" width="10.7109375" style="232" customWidth="1"/>
    <col min="12302" max="12302" width="1.7109375" style="232" customWidth="1"/>
    <col min="12303" max="12303" width="12.28515625" style="232" customWidth="1"/>
    <col min="12304" max="12304" width="1.7109375" style="232" customWidth="1"/>
    <col min="12305" max="12305" width="10.7109375" style="232" customWidth="1"/>
    <col min="12306" max="12306" width="1.7109375" style="232" customWidth="1"/>
    <col min="12307" max="12307" width="10.7109375" style="232" customWidth="1"/>
    <col min="12308" max="12308" width="1.85546875" style="232" customWidth="1"/>
    <col min="12309" max="12544" width="12.5703125" style="232"/>
    <col min="12545" max="12545" width="5.7109375" style="232" customWidth="1"/>
    <col min="12546" max="12546" width="11.7109375" style="232" customWidth="1"/>
    <col min="12547" max="12547" width="12.28515625" style="232" customWidth="1"/>
    <col min="12548" max="12548" width="1.7109375" style="232" customWidth="1"/>
    <col min="12549" max="12549" width="10.7109375" style="232" customWidth="1"/>
    <col min="12550" max="12550" width="1.7109375" style="232" customWidth="1"/>
    <col min="12551" max="12551" width="10.7109375" style="232" customWidth="1"/>
    <col min="12552" max="12552" width="1.85546875" style="232" customWidth="1"/>
    <col min="12553" max="12553" width="12.5703125" style="232" customWidth="1"/>
    <col min="12554" max="12554" width="1.85546875" style="232" customWidth="1"/>
    <col min="12555" max="12555" width="12.5703125" style="232" customWidth="1"/>
    <col min="12556" max="12556" width="1.85546875" style="232" customWidth="1"/>
    <col min="12557" max="12557" width="10.7109375" style="232" customWidth="1"/>
    <col min="12558" max="12558" width="1.7109375" style="232" customWidth="1"/>
    <col min="12559" max="12559" width="12.28515625" style="232" customWidth="1"/>
    <col min="12560" max="12560" width="1.7109375" style="232" customWidth="1"/>
    <col min="12561" max="12561" width="10.7109375" style="232" customWidth="1"/>
    <col min="12562" max="12562" width="1.7109375" style="232" customWidth="1"/>
    <col min="12563" max="12563" width="10.7109375" style="232" customWidth="1"/>
    <col min="12564" max="12564" width="1.85546875" style="232" customWidth="1"/>
    <col min="12565" max="12800" width="12.5703125" style="232"/>
    <col min="12801" max="12801" width="5.7109375" style="232" customWidth="1"/>
    <col min="12802" max="12802" width="11.7109375" style="232" customWidth="1"/>
    <col min="12803" max="12803" width="12.28515625" style="232" customWidth="1"/>
    <col min="12804" max="12804" width="1.7109375" style="232" customWidth="1"/>
    <col min="12805" max="12805" width="10.7109375" style="232" customWidth="1"/>
    <col min="12806" max="12806" width="1.7109375" style="232" customWidth="1"/>
    <col min="12807" max="12807" width="10.7109375" style="232" customWidth="1"/>
    <col min="12808" max="12808" width="1.85546875" style="232" customWidth="1"/>
    <col min="12809" max="12809" width="12.5703125" style="232" customWidth="1"/>
    <col min="12810" max="12810" width="1.85546875" style="232" customWidth="1"/>
    <col min="12811" max="12811" width="12.5703125" style="232" customWidth="1"/>
    <col min="12812" max="12812" width="1.85546875" style="232" customWidth="1"/>
    <col min="12813" max="12813" width="10.7109375" style="232" customWidth="1"/>
    <col min="12814" max="12814" width="1.7109375" style="232" customWidth="1"/>
    <col min="12815" max="12815" width="12.28515625" style="232" customWidth="1"/>
    <col min="12816" max="12816" width="1.7109375" style="232" customWidth="1"/>
    <col min="12817" max="12817" width="10.7109375" style="232" customWidth="1"/>
    <col min="12818" max="12818" width="1.7109375" style="232" customWidth="1"/>
    <col min="12819" max="12819" width="10.7109375" style="232" customWidth="1"/>
    <col min="12820" max="12820" width="1.85546875" style="232" customWidth="1"/>
    <col min="12821" max="13056" width="12.5703125" style="232"/>
    <col min="13057" max="13057" width="5.7109375" style="232" customWidth="1"/>
    <col min="13058" max="13058" width="11.7109375" style="232" customWidth="1"/>
    <col min="13059" max="13059" width="12.28515625" style="232" customWidth="1"/>
    <col min="13060" max="13060" width="1.7109375" style="232" customWidth="1"/>
    <col min="13061" max="13061" width="10.7109375" style="232" customWidth="1"/>
    <col min="13062" max="13062" width="1.7109375" style="232" customWidth="1"/>
    <col min="13063" max="13063" width="10.7109375" style="232" customWidth="1"/>
    <col min="13064" max="13064" width="1.85546875" style="232" customWidth="1"/>
    <col min="13065" max="13065" width="12.5703125" style="232" customWidth="1"/>
    <col min="13066" max="13066" width="1.85546875" style="232" customWidth="1"/>
    <col min="13067" max="13067" width="12.5703125" style="232" customWidth="1"/>
    <col min="13068" max="13068" width="1.85546875" style="232" customWidth="1"/>
    <col min="13069" max="13069" width="10.7109375" style="232" customWidth="1"/>
    <col min="13070" max="13070" width="1.7109375" style="232" customWidth="1"/>
    <col min="13071" max="13071" width="12.28515625" style="232" customWidth="1"/>
    <col min="13072" max="13072" width="1.7109375" style="232" customWidth="1"/>
    <col min="13073" max="13073" width="10.7109375" style="232" customWidth="1"/>
    <col min="13074" max="13074" width="1.7109375" style="232" customWidth="1"/>
    <col min="13075" max="13075" width="10.7109375" style="232" customWidth="1"/>
    <col min="13076" max="13076" width="1.85546875" style="232" customWidth="1"/>
    <col min="13077" max="13312" width="12.5703125" style="232"/>
    <col min="13313" max="13313" width="5.7109375" style="232" customWidth="1"/>
    <col min="13314" max="13314" width="11.7109375" style="232" customWidth="1"/>
    <col min="13315" max="13315" width="12.28515625" style="232" customWidth="1"/>
    <col min="13316" max="13316" width="1.7109375" style="232" customWidth="1"/>
    <col min="13317" max="13317" width="10.7109375" style="232" customWidth="1"/>
    <col min="13318" max="13318" width="1.7109375" style="232" customWidth="1"/>
    <col min="13319" max="13319" width="10.7109375" style="232" customWidth="1"/>
    <col min="13320" max="13320" width="1.85546875" style="232" customWidth="1"/>
    <col min="13321" max="13321" width="12.5703125" style="232" customWidth="1"/>
    <col min="13322" max="13322" width="1.85546875" style="232" customWidth="1"/>
    <col min="13323" max="13323" width="12.5703125" style="232" customWidth="1"/>
    <col min="13324" max="13324" width="1.85546875" style="232" customWidth="1"/>
    <col min="13325" max="13325" width="10.7109375" style="232" customWidth="1"/>
    <col min="13326" max="13326" width="1.7109375" style="232" customWidth="1"/>
    <col min="13327" max="13327" width="12.28515625" style="232" customWidth="1"/>
    <col min="13328" max="13328" width="1.7109375" style="232" customWidth="1"/>
    <col min="13329" max="13329" width="10.7109375" style="232" customWidth="1"/>
    <col min="13330" max="13330" width="1.7109375" style="232" customWidth="1"/>
    <col min="13331" max="13331" width="10.7109375" style="232" customWidth="1"/>
    <col min="13332" max="13332" width="1.85546875" style="232" customWidth="1"/>
    <col min="13333" max="13568" width="12.5703125" style="232"/>
    <col min="13569" max="13569" width="5.7109375" style="232" customWidth="1"/>
    <col min="13570" max="13570" width="11.7109375" style="232" customWidth="1"/>
    <col min="13571" max="13571" width="12.28515625" style="232" customWidth="1"/>
    <col min="13572" max="13572" width="1.7109375" style="232" customWidth="1"/>
    <col min="13573" max="13573" width="10.7109375" style="232" customWidth="1"/>
    <col min="13574" max="13574" width="1.7109375" style="232" customWidth="1"/>
    <col min="13575" max="13575" width="10.7109375" style="232" customWidth="1"/>
    <col min="13576" max="13576" width="1.85546875" style="232" customWidth="1"/>
    <col min="13577" max="13577" width="12.5703125" style="232" customWidth="1"/>
    <col min="13578" max="13578" width="1.85546875" style="232" customWidth="1"/>
    <col min="13579" max="13579" width="12.5703125" style="232" customWidth="1"/>
    <col min="13580" max="13580" width="1.85546875" style="232" customWidth="1"/>
    <col min="13581" max="13581" width="10.7109375" style="232" customWidth="1"/>
    <col min="13582" max="13582" width="1.7109375" style="232" customWidth="1"/>
    <col min="13583" max="13583" width="12.28515625" style="232" customWidth="1"/>
    <col min="13584" max="13584" width="1.7109375" style="232" customWidth="1"/>
    <col min="13585" max="13585" width="10.7109375" style="232" customWidth="1"/>
    <col min="13586" max="13586" width="1.7109375" style="232" customWidth="1"/>
    <col min="13587" max="13587" width="10.7109375" style="232" customWidth="1"/>
    <col min="13588" max="13588" width="1.85546875" style="232" customWidth="1"/>
    <col min="13589" max="13824" width="12.5703125" style="232"/>
    <col min="13825" max="13825" width="5.7109375" style="232" customWidth="1"/>
    <col min="13826" max="13826" width="11.7109375" style="232" customWidth="1"/>
    <col min="13827" max="13827" width="12.28515625" style="232" customWidth="1"/>
    <col min="13828" max="13828" width="1.7109375" style="232" customWidth="1"/>
    <col min="13829" max="13829" width="10.7109375" style="232" customWidth="1"/>
    <col min="13830" max="13830" width="1.7109375" style="232" customWidth="1"/>
    <col min="13831" max="13831" width="10.7109375" style="232" customWidth="1"/>
    <col min="13832" max="13832" width="1.85546875" style="232" customWidth="1"/>
    <col min="13833" max="13833" width="12.5703125" style="232" customWidth="1"/>
    <col min="13834" max="13834" width="1.85546875" style="232" customWidth="1"/>
    <col min="13835" max="13835" width="12.5703125" style="232" customWidth="1"/>
    <col min="13836" max="13836" width="1.85546875" style="232" customWidth="1"/>
    <col min="13837" max="13837" width="10.7109375" style="232" customWidth="1"/>
    <col min="13838" max="13838" width="1.7109375" style="232" customWidth="1"/>
    <col min="13839" max="13839" width="12.28515625" style="232" customWidth="1"/>
    <col min="13840" max="13840" width="1.7109375" style="232" customWidth="1"/>
    <col min="13841" max="13841" width="10.7109375" style="232" customWidth="1"/>
    <col min="13842" max="13842" width="1.7109375" style="232" customWidth="1"/>
    <col min="13843" max="13843" width="10.7109375" style="232" customWidth="1"/>
    <col min="13844" max="13844" width="1.85546875" style="232" customWidth="1"/>
    <col min="13845" max="14080" width="12.5703125" style="232"/>
    <col min="14081" max="14081" width="5.7109375" style="232" customWidth="1"/>
    <col min="14082" max="14082" width="11.7109375" style="232" customWidth="1"/>
    <col min="14083" max="14083" width="12.28515625" style="232" customWidth="1"/>
    <col min="14084" max="14084" width="1.7109375" style="232" customWidth="1"/>
    <col min="14085" max="14085" width="10.7109375" style="232" customWidth="1"/>
    <col min="14086" max="14086" width="1.7109375" style="232" customWidth="1"/>
    <col min="14087" max="14087" width="10.7109375" style="232" customWidth="1"/>
    <col min="14088" max="14088" width="1.85546875" style="232" customWidth="1"/>
    <col min="14089" max="14089" width="12.5703125" style="232" customWidth="1"/>
    <col min="14090" max="14090" width="1.85546875" style="232" customWidth="1"/>
    <col min="14091" max="14091" width="12.5703125" style="232" customWidth="1"/>
    <col min="14092" max="14092" width="1.85546875" style="232" customWidth="1"/>
    <col min="14093" max="14093" width="10.7109375" style="232" customWidth="1"/>
    <col min="14094" max="14094" width="1.7109375" style="232" customWidth="1"/>
    <col min="14095" max="14095" width="12.28515625" style="232" customWidth="1"/>
    <col min="14096" max="14096" width="1.7109375" style="232" customWidth="1"/>
    <col min="14097" max="14097" width="10.7109375" style="232" customWidth="1"/>
    <col min="14098" max="14098" width="1.7109375" style="232" customWidth="1"/>
    <col min="14099" max="14099" width="10.7109375" style="232" customWidth="1"/>
    <col min="14100" max="14100" width="1.85546875" style="232" customWidth="1"/>
    <col min="14101" max="14336" width="12.5703125" style="232"/>
    <col min="14337" max="14337" width="5.7109375" style="232" customWidth="1"/>
    <col min="14338" max="14338" width="11.7109375" style="232" customWidth="1"/>
    <col min="14339" max="14339" width="12.28515625" style="232" customWidth="1"/>
    <col min="14340" max="14340" width="1.7109375" style="232" customWidth="1"/>
    <col min="14341" max="14341" width="10.7109375" style="232" customWidth="1"/>
    <col min="14342" max="14342" width="1.7109375" style="232" customWidth="1"/>
    <col min="14343" max="14343" width="10.7109375" style="232" customWidth="1"/>
    <col min="14344" max="14344" width="1.85546875" style="232" customWidth="1"/>
    <col min="14345" max="14345" width="12.5703125" style="232" customWidth="1"/>
    <col min="14346" max="14346" width="1.85546875" style="232" customWidth="1"/>
    <col min="14347" max="14347" width="12.5703125" style="232" customWidth="1"/>
    <col min="14348" max="14348" width="1.85546875" style="232" customWidth="1"/>
    <col min="14349" max="14349" width="10.7109375" style="232" customWidth="1"/>
    <col min="14350" max="14350" width="1.7109375" style="232" customWidth="1"/>
    <col min="14351" max="14351" width="12.28515625" style="232" customWidth="1"/>
    <col min="14352" max="14352" width="1.7109375" style="232" customWidth="1"/>
    <col min="14353" max="14353" width="10.7109375" style="232" customWidth="1"/>
    <col min="14354" max="14354" width="1.7109375" style="232" customWidth="1"/>
    <col min="14355" max="14355" width="10.7109375" style="232" customWidth="1"/>
    <col min="14356" max="14356" width="1.85546875" style="232" customWidth="1"/>
    <col min="14357" max="14592" width="12.5703125" style="232"/>
    <col min="14593" max="14593" width="5.7109375" style="232" customWidth="1"/>
    <col min="14594" max="14594" width="11.7109375" style="232" customWidth="1"/>
    <col min="14595" max="14595" width="12.28515625" style="232" customWidth="1"/>
    <col min="14596" max="14596" width="1.7109375" style="232" customWidth="1"/>
    <col min="14597" max="14597" width="10.7109375" style="232" customWidth="1"/>
    <col min="14598" max="14598" width="1.7109375" style="232" customWidth="1"/>
    <col min="14599" max="14599" width="10.7109375" style="232" customWidth="1"/>
    <col min="14600" max="14600" width="1.85546875" style="232" customWidth="1"/>
    <col min="14601" max="14601" width="12.5703125" style="232" customWidth="1"/>
    <col min="14602" max="14602" width="1.85546875" style="232" customWidth="1"/>
    <col min="14603" max="14603" width="12.5703125" style="232" customWidth="1"/>
    <col min="14604" max="14604" width="1.85546875" style="232" customWidth="1"/>
    <col min="14605" max="14605" width="10.7109375" style="232" customWidth="1"/>
    <col min="14606" max="14606" width="1.7109375" style="232" customWidth="1"/>
    <col min="14607" max="14607" width="12.28515625" style="232" customWidth="1"/>
    <col min="14608" max="14608" width="1.7109375" style="232" customWidth="1"/>
    <col min="14609" max="14609" width="10.7109375" style="232" customWidth="1"/>
    <col min="14610" max="14610" width="1.7109375" style="232" customWidth="1"/>
    <col min="14611" max="14611" width="10.7109375" style="232" customWidth="1"/>
    <col min="14612" max="14612" width="1.85546875" style="232" customWidth="1"/>
    <col min="14613" max="14848" width="12.5703125" style="232"/>
    <col min="14849" max="14849" width="5.7109375" style="232" customWidth="1"/>
    <col min="14850" max="14850" width="11.7109375" style="232" customWidth="1"/>
    <col min="14851" max="14851" width="12.28515625" style="232" customWidth="1"/>
    <col min="14852" max="14852" width="1.7109375" style="232" customWidth="1"/>
    <col min="14853" max="14853" width="10.7109375" style="232" customWidth="1"/>
    <col min="14854" max="14854" width="1.7109375" style="232" customWidth="1"/>
    <col min="14855" max="14855" width="10.7109375" style="232" customWidth="1"/>
    <col min="14856" max="14856" width="1.85546875" style="232" customWidth="1"/>
    <col min="14857" max="14857" width="12.5703125" style="232" customWidth="1"/>
    <col min="14858" max="14858" width="1.85546875" style="232" customWidth="1"/>
    <col min="14859" max="14859" width="12.5703125" style="232" customWidth="1"/>
    <col min="14860" max="14860" width="1.85546875" style="232" customWidth="1"/>
    <col min="14861" max="14861" width="10.7109375" style="232" customWidth="1"/>
    <col min="14862" max="14862" width="1.7109375" style="232" customWidth="1"/>
    <col min="14863" max="14863" width="12.28515625" style="232" customWidth="1"/>
    <col min="14864" max="14864" width="1.7109375" style="232" customWidth="1"/>
    <col min="14865" max="14865" width="10.7109375" style="232" customWidth="1"/>
    <col min="14866" max="14866" width="1.7109375" style="232" customWidth="1"/>
    <col min="14867" max="14867" width="10.7109375" style="232" customWidth="1"/>
    <col min="14868" max="14868" width="1.85546875" style="232" customWidth="1"/>
    <col min="14869" max="15104" width="12.5703125" style="232"/>
    <col min="15105" max="15105" width="5.7109375" style="232" customWidth="1"/>
    <col min="15106" max="15106" width="11.7109375" style="232" customWidth="1"/>
    <col min="15107" max="15107" width="12.28515625" style="232" customWidth="1"/>
    <col min="15108" max="15108" width="1.7109375" style="232" customWidth="1"/>
    <col min="15109" max="15109" width="10.7109375" style="232" customWidth="1"/>
    <col min="15110" max="15110" width="1.7109375" style="232" customWidth="1"/>
    <col min="15111" max="15111" width="10.7109375" style="232" customWidth="1"/>
    <col min="15112" max="15112" width="1.85546875" style="232" customWidth="1"/>
    <col min="15113" max="15113" width="12.5703125" style="232" customWidth="1"/>
    <col min="15114" max="15114" width="1.85546875" style="232" customWidth="1"/>
    <col min="15115" max="15115" width="12.5703125" style="232" customWidth="1"/>
    <col min="15116" max="15116" width="1.85546875" style="232" customWidth="1"/>
    <col min="15117" max="15117" width="10.7109375" style="232" customWidth="1"/>
    <col min="15118" max="15118" width="1.7109375" style="232" customWidth="1"/>
    <col min="15119" max="15119" width="12.28515625" style="232" customWidth="1"/>
    <col min="15120" max="15120" width="1.7109375" style="232" customWidth="1"/>
    <col min="15121" max="15121" width="10.7109375" style="232" customWidth="1"/>
    <col min="15122" max="15122" width="1.7109375" style="232" customWidth="1"/>
    <col min="15123" max="15123" width="10.7109375" style="232" customWidth="1"/>
    <col min="15124" max="15124" width="1.85546875" style="232" customWidth="1"/>
    <col min="15125" max="15360" width="12.5703125" style="232"/>
    <col min="15361" max="15361" width="5.7109375" style="232" customWidth="1"/>
    <col min="15362" max="15362" width="11.7109375" style="232" customWidth="1"/>
    <col min="15363" max="15363" width="12.28515625" style="232" customWidth="1"/>
    <col min="15364" max="15364" width="1.7109375" style="232" customWidth="1"/>
    <col min="15365" max="15365" width="10.7109375" style="232" customWidth="1"/>
    <col min="15366" max="15366" width="1.7109375" style="232" customWidth="1"/>
    <col min="15367" max="15367" width="10.7109375" style="232" customWidth="1"/>
    <col min="15368" max="15368" width="1.85546875" style="232" customWidth="1"/>
    <col min="15369" max="15369" width="12.5703125" style="232" customWidth="1"/>
    <col min="15370" max="15370" width="1.85546875" style="232" customWidth="1"/>
    <col min="15371" max="15371" width="12.5703125" style="232" customWidth="1"/>
    <col min="15372" max="15372" width="1.85546875" style="232" customWidth="1"/>
    <col min="15373" max="15373" width="10.7109375" style="232" customWidth="1"/>
    <col min="15374" max="15374" width="1.7109375" style="232" customWidth="1"/>
    <col min="15375" max="15375" width="12.28515625" style="232" customWidth="1"/>
    <col min="15376" max="15376" width="1.7109375" style="232" customWidth="1"/>
    <col min="15377" max="15377" width="10.7109375" style="232" customWidth="1"/>
    <col min="15378" max="15378" width="1.7109375" style="232" customWidth="1"/>
    <col min="15379" max="15379" width="10.7109375" style="232" customWidth="1"/>
    <col min="15380" max="15380" width="1.85546875" style="232" customWidth="1"/>
    <col min="15381" max="15616" width="12.5703125" style="232"/>
    <col min="15617" max="15617" width="5.7109375" style="232" customWidth="1"/>
    <col min="15618" max="15618" width="11.7109375" style="232" customWidth="1"/>
    <col min="15619" max="15619" width="12.28515625" style="232" customWidth="1"/>
    <col min="15620" max="15620" width="1.7109375" style="232" customWidth="1"/>
    <col min="15621" max="15621" width="10.7109375" style="232" customWidth="1"/>
    <col min="15622" max="15622" width="1.7109375" style="232" customWidth="1"/>
    <col min="15623" max="15623" width="10.7109375" style="232" customWidth="1"/>
    <col min="15624" max="15624" width="1.85546875" style="232" customWidth="1"/>
    <col min="15625" max="15625" width="12.5703125" style="232" customWidth="1"/>
    <col min="15626" max="15626" width="1.85546875" style="232" customWidth="1"/>
    <col min="15627" max="15627" width="12.5703125" style="232" customWidth="1"/>
    <col min="15628" max="15628" width="1.85546875" style="232" customWidth="1"/>
    <col min="15629" max="15629" width="10.7109375" style="232" customWidth="1"/>
    <col min="15630" max="15630" width="1.7109375" style="232" customWidth="1"/>
    <col min="15631" max="15631" width="12.28515625" style="232" customWidth="1"/>
    <col min="15632" max="15632" width="1.7109375" style="232" customWidth="1"/>
    <col min="15633" max="15633" width="10.7109375" style="232" customWidth="1"/>
    <col min="15634" max="15634" width="1.7109375" style="232" customWidth="1"/>
    <col min="15635" max="15635" width="10.7109375" style="232" customWidth="1"/>
    <col min="15636" max="15636" width="1.85546875" style="232" customWidth="1"/>
    <col min="15637" max="15872" width="12.5703125" style="232"/>
    <col min="15873" max="15873" width="5.7109375" style="232" customWidth="1"/>
    <col min="15874" max="15874" width="11.7109375" style="232" customWidth="1"/>
    <col min="15875" max="15875" width="12.28515625" style="232" customWidth="1"/>
    <col min="15876" max="15876" width="1.7109375" style="232" customWidth="1"/>
    <col min="15877" max="15877" width="10.7109375" style="232" customWidth="1"/>
    <col min="15878" max="15878" width="1.7109375" style="232" customWidth="1"/>
    <col min="15879" max="15879" width="10.7109375" style="232" customWidth="1"/>
    <col min="15880" max="15880" width="1.85546875" style="232" customWidth="1"/>
    <col min="15881" max="15881" width="12.5703125" style="232" customWidth="1"/>
    <col min="15882" max="15882" width="1.85546875" style="232" customWidth="1"/>
    <col min="15883" max="15883" width="12.5703125" style="232" customWidth="1"/>
    <col min="15884" max="15884" width="1.85546875" style="232" customWidth="1"/>
    <col min="15885" max="15885" width="10.7109375" style="232" customWidth="1"/>
    <col min="15886" max="15886" width="1.7109375" style="232" customWidth="1"/>
    <col min="15887" max="15887" width="12.28515625" style="232" customWidth="1"/>
    <col min="15888" max="15888" width="1.7109375" style="232" customWidth="1"/>
    <col min="15889" max="15889" width="10.7109375" style="232" customWidth="1"/>
    <col min="15890" max="15890" width="1.7109375" style="232" customWidth="1"/>
    <col min="15891" max="15891" width="10.7109375" style="232" customWidth="1"/>
    <col min="15892" max="15892" width="1.85546875" style="232" customWidth="1"/>
    <col min="15893" max="16128" width="12.5703125" style="232"/>
    <col min="16129" max="16129" width="5.7109375" style="232" customWidth="1"/>
    <col min="16130" max="16130" width="11.7109375" style="232" customWidth="1"/>
    <col min="16131" max="16131" width="12.28515625" style="232" customWidth="1"/>
    <col min="16132" max="16132" width="1.7109375" style="232" customWidth="1"/>
    <col min="16133" max="16133" width="10.7109375" style="232" customWidth="1"/>
    <col min="16134" max="16134" width="1.7109375" style="232" customWidth="1"/>
    <col min="16135" max="16135" width="10.7109375" style="232" customWidth="1"/>
    <col min="16136" max="16136" width="1.85546875" style="232" customWidth="1"/>
    <col min="16137" max="16137" width="12.5703125" style="232" customWidth="1"/>
    <col min="16138" max="16138" width="1.85546875" style="232" customWidth="1"/>
    <col min="16139" max="16139" width="12.5703125" style="232" customWidth="1"/>
    <col min="16140" max="16140" width="1.85546875" style="232" customWidth="1"/>
    <col min="16141" max="16141" width="10.7109375" style="232" customWidth="1"/>
    <col min="16142" max="16142" width="1.7109375" style="232" customWidth="1"/>
    <col min="16143" max="16143" width="12.28515625" style="232" customWidth="1"/>
    <col min="16144" max="16144" width="1.7109375" style="232" customWidth="1"/>
    <col min="16145" max="16145" width="10.7109375" style="232" customWidth="1"/>
    <col min="16146" max="16146" width="1.7109375" style="232" customWidth="1"/>
    <col min="16147" max="16147" width="10.7109375" style="232" customWidth="1"/>
    <col min="16148" max="16148" width="1.85546875" style="232" customWidth="1"/>
    <col min="16149" max="16384" width="12.5703125" style="232"/>
  </cols>
  <sheetData>
    <row r="1" spans="1:20" s="918" customFormat="1" ht="15" customHeight="1">
      <c r="A1" s="919" t="s">
        <v>1821</v>
      </c>
    </row>
    <row r="2" spans="1:20" ht="15" customHeight="1">
      <c r="A2" s="1356" t="s">
        <v>165</v>
      </c>
      <c r="B2" s="1356"/>
      <c r="C2" s="1356"/>
      <c r="D2" s="1356"/>
      <c r="E2" s="1356"/>
      <c r="F2" s="1356"/>
      <c r="G2" s="1356"/>
      <c r="H2" s="1356"/>
      <c r="I2" s="1356"/>
      <c r="J2" s="1356"/>
      <c r="K2" s="1356"/>
      <c r="L2" s="1356"/>
      <c r="M2" s="1356"/>
      <c r="N2" s="1356"/>
      <c r="O2" s="1356"/>
      <c r="P2" s="1356"/>
      <c r="Q2" s="1356"/>
      <c r="R2" s="1356"/>
      <c r="S2" s="1356"/>
      <c r="T2" s="1356"/>
    </row>
    <row r="3" spans="1:20" ht="15" customHeight="1">
      <c r="A3" s="1356" t="s">
        <v>834</v>
      </c>
      <c r="B3" s="1356"/>
      <c r="C3" s="1356"/>
      <c r="D3" s="1356"/>
      <c r="E3" s="1356"/>
      <c r="F3" s="1356"/>
      <c r="G3" s="1356"/>
      <c r="H3" s="1356"/>
      <c r="I3" s="1356"/>
      <c r="J3" s="1356"/>
      <c r="K3" s="1356"/>
      <c r="L3" s="1356"/>
      <c r="M3" s="1356"/>
      <c r="N3" s="1356"/>
      <c r="O3" s="1356"/>
      <c r="P3" s="1356"/>
      <c r="Q3" s="1356"/>
      <c r="R3" s="1356"/>
      <c r="S3" s="1356"/>
      <c r="T3" s="1356"/>
    </row>
    <row r="4" spans="1:20" ht="15" customHeight="1">
      <c r="A4" s="1356" t="s">
        <v>836</v>
      </c>
      <c r="B4" s="1356"/>
      <c r="C4" s="1356"/>
      <c r="D4" s="1356"/>
      <c r="E4" s="1356"/>
      <c r="F4" s="1356"/>
      <c r="G4" s="1356"/>
      <c r="H4" s="1356"/>
      <c r="I4" s="1356"/>
      <c r="J4" s="1356"/>
      <c r="K4" s="1356"/>
      <c r="L4" s="1356"/>
      <c r="M4" s="1356"/>
      <c r="N4" s="1356"/>
      <c r="O4" s="1356"/>
      <c r="P4" s="1356"/>
      <c r="Q4" s="1356"/>
      <c r="R4" s="1356"/>
      <c r="S4" s="1356"/>
      <c r="T4" s="1356"/>
    </row>
    <row r="5" spans="1:20" ht="15" customHeight="1">
      <c r="A5" s="1356" t="s">
        <v>187</v>
      </c>
      <c r="B5" s="1356"/>
      <c r="C5" s="1356"/>
      <c r="D5" s="1356"/>
      <c r="E5" s="1356"/>
      <c r="F5" s="1356"/>
      <c r="G5" s="1356"/>
      <c r="H5" s="1356"/>
      <c r="I5" s="1356"/>
      <c r="J5" s="1356"/>
      <c r="K5" s="1356"/>
      <c r="L5" s="1356"/>
      <c r="M5" s="1356"/>
      <c r="N5" s="1356"/>
      <c r="O5" s="1356"/>
      <c r="P5" s="1356"/>
      <c r="Q5" s="1356"/>
      <c r="R5" s="1356"/>
      <c r="S5" s="1356"/>
      <c r="T5" s="1356"/>
    </row>
    <row r="6" spans="1:20" ht="15" customHeight="1">
      <c r="A6" s="1356" t="s">
        <v>453</v>
      </c>
      <c r="B6" s="1356"/>
      <c r="C6" s="1356"/>
      <c r="D6" s="1356"/>
      <c r="E6" s="1356"/>
      <c r="F6" s="1356"/>
      <c r="G6" s="1356"/>
      <c r="H6" s="1356"/>
      <c r="I6" s="1356"/>
      <c r="J6" s="1356"/>
      <c r="K6" s="1356"/>
      <c r="L6" s="1356"/>
      <c r="M6" s="1356"/>
      <c r="N6" s="1356"/>
      <c r="O6" s="1356"/>
      <c r="P6" s="1356"/>
      <c r="Q6" s="1356"/>
      <c r="R6" s="1356"/>
      <c r="S6" s="1356"/>
      <c r="T6" s="1356"/>
    </row>
    <row r="7" spans="1:20" ht="9.9499999999999993" customHeight="1">
      <c r="A7" s="270"/>
      <c r="B7" s="270"/>
      <c r="C7" s="270"/>
      <c r="D7" s="270"/>
      <c r="E7" s="270"/>
      <c r="F7" s="270"/>
      <c r="G7" s="270"/>
      <c r="H7" s="270"/>
      <c r="I7" s="270"/>
      <c r="J7" s="270"/>
      <c r="K7" s="270"/>
      <c r="L7" s="270"/>
      <c r="M7" s="270"/>
      <c r="N7" s="270"/>
      <c r="O7" s="270"/>
      <c r="P7" s="270"/>
      <c r="Q7" s="270"/>
      <c r="R7" s="270"/>
      <c r="S7" s="270"/>
      <c r="T7" s="270"/>
    </row>
    <row r="8" spans="1:20" ht="6.95" customHeight="1">
      <c r="A8" s="1358" t="s">
        <v>586</v>
      </c>
      <c r="B8" s="1416"/>
      <c r="C8" s="1372"/>
      <c r="D8" s="1359"/>
      <c r="E8" s="1372"/>
      <c r="F8" s="1359"/>
      <c r="G8" s="1364" t="s">
        <v>688</v>
      </c>
      <c r="H8" s="1365"/>
      <c r="I8" s="1365"/>
      <c r="J8" s="1365"/>
      <c r="K8" s="1365"/>
      <c r="L8" s="1370"/>
      <c r="M8" s="1364" t="s">
        <v>1257</v>
      </c>
      <c r="N8" s="1365"/>
      <c r="O8" s="1365"/>
      <c r="P8" s="1365"/>
      <c r="Q8" s="1365"/>
      <c r="R8" s="1365"/>
      <c r="S8" s="1365"/>
      <c r="T8" s="1365"/>
    </row>
    <row r="9" spans="1:20" ht="6.95" customHeight="1">
      <c r="A9" s="1360"/>
      <c r="B9" s="1417"/>
      <c r="C9" s="1375"/>
      <c r="D9" s="1361"/>
      <c r="E9" s="1375"/>
      <c r="F9" s="1361"/>
      <c r="G9" s="1366"/>
      <c r="H9" s="1367"/>
      <c r="I9" s="1367"/>
      <c r="J9" s="1367"/>
      <c r="K9" s="1367"/>
      <c r="L9" s="1371"/>
      <c r="M9" s="1366"/>
      <c r="N9" s="1367"/>
      <c r="O9" s="1367"/>
      <c r="P9" s="1367"/>
      <c r="Q9" s="1367"/>
      <c r="R9" s="1367"/>
      <c r="S9" s="1367"/>
      <c r="T9" s="1367"/>
    </row>
    <row r="10" spans="1:20" ht="6.95" customHeight="1">
      <c r="A10" s="1360"/>
      <c r="B10" s="1417"/>
      <c r="C10" s="1375"/>
      <c r="D10" s="1361"/>
      <c r="E10" s="1375"/>
      <c r="F10" s="1361"/>
      <c r="G10" s="1368"/>
      <c r="H10" s="1369"/>
      <c r="I10" s="1369"/>
      <c r="J10" s="1369"/>
      <c r="K10" s="1369"/>
      <c r="L10" s="1373"/>
      <c r="M10" s="1368"/>
      <c r="N10" s="1369"/>
      <c r="O10" s="1369"/>
      <c r="P10" s="1369"/>
      <c r="Q10" s="1369"/>
      <c r="R10" s="1369"/>
      <c r="S10" s="1369"/>
      <c r="T10" s="1369"/>
    </row>
    <row r="11" spans="1:20" ht="6.95" customHeight="1">
      <c r="A11" s="1418"/>
      <c r="B11" s="1417"/>
      <c r="C11" s="1414"/>
      <c r="D11" s="1415"/>
      <c r="E11" s="1414"/>
      <c r="F11" s="1415"/>
      <c r="G11" s="1364" t="s">
        <v>734</v>
      </c>
      <c r="H11" s="1370"/>
      <c r="I11" s="1372" t="s">
        <v>148</v>
      </c>
      <c r="J11" s="1370"/>
      <c r="K11" s="1421"/>
      <c r="L11" s="1422"/>
      <c r="M11" s="1366" t="s">
        <v>734</v>
      </c>
      <c r="N11" s="1371"/>
      <c r="O11" s="1414"/>
      <c r="P11" s="1415"/>
      <c r="Q11" s="1375"/>
      <c r="R11" s="1361"/>
      <c r="S11" s="1375"/>
      <c r="T11" s="1360"/>
    </row>
    <row r="12" spans="1:20" ht="6.95" customHeight="1">
      <c r="A12" s="1418"/>
      <c r="B12" s="1417"/>
      <c r="C12" s="1375" t="s">
        <v>149</v>
      </c>
      <c r="D12" s="1361"/>
      <c r="E12" s="1375" t="s">
        <v>1009</v>
      </c>
      <c r="F12" s="1361"/>
      <c r="G12" s="1366"/>
      <c r="H12" s="1371"/>
      <c r="I12" s="1366"/>
      <c r="J12" s="1371"/>
      <c r="K12" s="1375" t="s">
        <v>1010</v>
      </c>
      <c r="L12" s="1361"/>
      <c r="M12" s="1366"/>
      <c r="N12" s="1371"/>
      <c r="O12" s="1375" t="s">
        <v>1415</v>
      </c>
      <c r="P12" s="1361"/>
      <c r="Q12" s="1375"/>
      <c r="R12" s="1361"/>
      <c r="S12" s="1375"/>
      <c r="T12" s="1360"/>
    </row>
    <row r="13" spans="1:20" ht="6.95" customHeight="1">
      <c r="A13" s="1418"/>
      <c r="B13" s="1417"/>
      <c r="C13" s="1375"/>
      <c r="D13" s="1361"/>
      <c r="E13" s="1375"/>
      <c r="F13" s="1361"/>
      <c r="G13" s="1366"/>
      <c r="H13" s="1371"/>
      <c r="I13" s="1366"/>
      <c r="J13" s="1371"/>
      <c r="K13" s="1375"/>
      <c r="L13" s="1361"/>
      <c r="M13" s="1366"/>
      <c r="N13" s="1371"/>
      <c r="O13" s="1375"/>
      <c r="P13" s="1361"/>
      <c r="Q13" s="1375" t="s">
        <v>1362</v>
      </c>
      <c r="R13" s="1360"/>
      <c r="S13" s="1375" t="s">
        <v>1363</v>
      </c>
      <c r="T13" s="1360"/>
    </row>
    <row r="14" spans="1:20" ht="6.95" customHeight="1">
      <c r="A14" s="1418"/>
      <c r="B14" s="1417"/>
      <c r="C14" s="1375" t="s">
        <v>28</v>
      </c>
      <c r="D14" s="1361"/>
      <c r="E14" s="1375" t="s">
        <v>29</v>
      </c>
      <c r="F14" s="1361"/>
      <c r="G14" s="1366"/>
      <c r="H14" s="1371"/>
      <c r="I14" s="1366"/>
      <c r="J14" s="1371"/>
      <c r="K14" s="1375" t="s">
        <v>30</v>
      </c>
      <c r="L14" s="1361"/>
      <c r="M14" s="1366"/>
      <c r="N14" s="1371"/>
      <c r="O14" s="1375" t="s">
        <v>31</v>
      </c>
      <c r="P14" s="1361"/>
      <c r="Q14" s="1375"/>
      <c r="R14" s="1360"/>
      <c r="S14" s="1375"/>
      <c r="T14" s="1360"/>
    </row>
    <row r="15" spans="1:20" ht="6.95" customHeight="1">
      <c r="A15" s="1418"/>
      <c r="B15" s="1417"/>
      <c r="C15" s="1375"/>
      <c r="D15" s="1361"/>
      <c r="E15" s="1375"/>
      <c r="F15" s="1361"/>
      <c r="G15" s="1366"/>
      <c r="H15" s="1371"/>
      <c r="I15" s="1366"/>
      <c r="J15" s="1371"/>
      <c r="K15" s="1375"/>
      <c r="L15" s="1361"/>
      <c r="M15" s="1366"/>
      <c r="N15" s="1371"/>
      <c r="O15" s="1375"/>
      <c r="P15" s="1361"/>
      <c r="Q15" s="1375" t="s">
        <v>680</v>
      </c>
      <c r="R15" s="1360"/>
      <c r="S15" s="1375" t="s">
        <v>681</v>
      </c>
      <c r="T15" s="1360"/>
    </row>
    <row r="16" spans="1:20" ht="6.95" customHeight="1">
      <c r="A16" s="1418"/>
      <c r="B16" s="1417"/>
      <c r="C16" s="1375" t="s">
        <v>734</v>
      </c>
      <c r="D16" s="1361"/>
      <c r="E16" s="1375" t="s">
        <v>682</v>
      </c>
      <c r="F16" s="1361"/>
      <c r="G16" s="1366"/>
      <c r="H16" s="1371"/>
      <c r="I16" s="1366"/>
      <c r="J16" s="1371"/>
      <c r="K16" s="1375" t="s">
        <v>683</v>
      </c>
      <c r="L16" s="1361"/>
      <c r="M16" s="1366"/>
      <c r="N16" s="1371"/>
      <c r="O16" s="1375" t="s">
        <v>112</v>
      </c>
      <c r="P16" s="1361"/>
      <c r="Q16" s="1375"/>
      <c r="R16" s="1360"/>
      <c r="S16" s="1375"/>
      <c r="T16" s="1360"/>
    </row>
    <row r="17" spans="1:20" ht="6.95" customHeight="1">
      <c r="A17" s="1418"/>
      <c r="B17" s="1417"/>
      <c r="C17" s="1375"/>
      <c r="D17" s="1361"/>
      <c r="E17" s="1375"/>
      <c r="F17" s="1361"/>
      <c r="G17" s="1366"/>
      <c r="H17" s="1371"/>
      <c r="I17" s="1366"/>
      <c r="J17" s="1371"/>
      <c r="K17" s="1375"/>
      <c r="L17" s="1361"/>
      <c r="M17" s="1366"/>
      <c r="N17" s="1371"/>
      <c r="O17" s="1375"/>
      <c r="P17" s="1361"/>
      <c r="Q17" s="1375" t="s">
        <v>113</v>
      </c>
      <c r="R17" s="1360"/>
      <c r="S17" s="1375" t="s">
        <v>114</v>
      </c>
      <c r="T17" s="1360"/>
    </row>
    <row r="18" spans="1:20" ht="6.95" customHeight="1">
      <c r="A18" s="1418"/>
      <c r="B18" s="1417"/>
      <c r="C18" s="1375"/>
      <c r="D18" s="1361"/>
      <c r="E18" s="1375"/>
      <c r="F18" s="1361"/>
      <c r="G18" s="1366"/>
      <c r="H18" s="1371"/>
      <c r="I18" s="1366"/>
      <c r="J18" s="1371"/>
      <c r="K18" s="1375" t="s">
        <v>115</v>
      </c>
      <c r="L18" s="1361"/>
      <c r="M18" s="1366"/>
      <c r="N18" s="1371"/>
      <c r="O18" s="1423" t="s">
        <v>116</v>
      </c>
      <c r="P18" s="1424"/>
      <c r="Q18" s="1375"/>
      <c r="R18" s="1360"/>
      <c r="S18" s="1375"/>
      <c r="T18" s="1360"/>
    </row>
    <row r="19" spans="1:20" ht="6.95" customHeight="1">
      <c r="A19" s="1418"/>
      <c r="B19" s="1417"/>
      <c r="C19" s="1375"/>
      <c r="D19" s="1361"/>
      <c r="E19" s="1375"/>
      <c r="F19" s="1361"/>
      <c r="G19" s="1366"/>
      <c r="H19" s="1371"/>
      <c r="I19" s="1366"/>
      <c r="J19" s="1371"/>
      <c r="K19" s="1375"/>
      <c r="L19" s="1361"/>
      <c r="M19" s="1366"/>
      <c r="N19" s="1371"/>
      <c r="O19" s="1423"/>
      <c r="P19" s="1424"/>
      <c r="Q19" s="1375"/>
      <c r="R19" s="1361"/>
      <c r="S19" s="1375"/>
      <c r="T19" s="1360"/>
    </row>
    <row r="20" spans="1:20" ht="6.95" customHeight="1">
      <c r="A20" s="1419"/>
      <c r="B20" s="1420"/>
      <c r="C20" s="1376"/>
      <c r="D20" s="1363"/>
      <c r="E20" s="1376"/>
      <c r="F20" s="1363"/>
      <c r="G20" s="1368"/>
      <c r="H20" s="1373"/>
      <c r="I20" s="1368"/>
      <c r="J20" s="1373"/>
      <c r="K20" s="1376"/>
      <c r="L20" s="1363"/>
      <c r="M20" s="1368"/>
      <c r="N20" s="1373"/>
      <c r="O20" s="1376"/>
      <c r="P20" s="1363"/>
      <c r="Q20" s="1376"/>
      <c r="R20" s="1363"/>
      <c r="S20" s="1376"/>
      <c r="T20" s="1362"/>
    </row>
    <row r="21" spans="1:20" ht="12.6" customHeight="1">
      <c r="B21" s="239"/>
      <c r="D21" s="239"/>
      <c r="F21" s="239"/>
      <c r="H21" s="239"/>
      <c r="J21" s="239"/>
      <c r="L21" s="239"/>
      <c r="N21" s="239"/>
      <c r="P21" s="239"/>
      <c r="R21" s="239"/>
    </row>
    <row r="22" spans="1:20" ht="12.6" customHeight="1">
      <c r="A22" s="301">
        <v>2013</v>
      </c>
      <c r="B22" s="274" t="s">
        <v>117</v>
      </c>
      <c r="C22" s="302">
        <v>106.9</v>
      </c>
      <c r="D22" s="302"/>
      <c r="E22" s="302">
        <v>105.7</v>
      </c>
      <c r="F22" s="302"/>
      <c r="G22" s="302">
        <v>107.5</v>
      </c>
      <c r="H22" s="302"/>
      <c r="I22" s="302">
        <v>107.8</v>
      </c>
      <c r="J22" s="302"/>
      <c r="K22" s="302">
        <v>104.4</v>
      </c>
      <c r="L22" s="302"/>
      <c r="M22" s="302">
        <v>105.7</v>
      </c>
      <c r="N22" s="302"/>
      <c r="O22" s="302">
        <v>107.7</v>
      </c>
      <c r="P22" s="302"/>
      <c r="Q22" s="302">
        <v>110.7</v>
      </c>
      <c r="R22" s="302"/>
      <c r="S22" s="302">
        <v>103.5</v>
      </c>
    </row>
    <row r="23" spans="1:20" s="646" customFormat="1" ht="12.6" customHeight="1">
      <c r="A23" s="301">
        <v>2014</v>
      </c>
      <c r="B23" s="274" t="s">
        <v>117</v>
      </c>
      <c r="C23" s="302">
        <v>105.8</v>
      </c>
      <c r="D23" s="302"/>
      <c r="E23" s="302">
        <v>107.1</v>
      </c>
      <c r="F23" s="302"/>
      <c r="G23" s="302">
        <v>109.4</v>
      </c>
      <c r="H23" s="302"/>
      <c r="I23" s="302">
        <v>110.4</v>
      </c>
      <c r="J23" s="302"/>
      <c r="K23" s="302">
        <v>107.8</v>
      </c>
      <c r="L23" s="302"/>
      <c r="M23" s="302">
        <v>106.1</v>
      </c>
      <c r="N23" s="302"/>
      <c r="O23" s="302">
        <v>107.9</v>
      </c>
      <c r="P23" s="302"/>
      <c r="Q23" s="302">
        <v>113.4</v>
      </c>
      <c r="R23" s="302"/>
      <c r="S23" s="302">
        <v>103.1</v>
      </c>
    </row>
    <row r="24" spans="1:20" ht="12.6" customHeight="1">
      <c r="B24" s="274"/>
      <c r="C24" s="302"/>
      <c r="D24" s="302"/>
      <c r="E24" s="302"/>
      <c r="F24" s="302"/>
      <c r="G24" s="302"/>
      <c r="H24" s="302"/>
      <c r="I24" s="302"/>
      <c r="J24" s="302"/>
      <c r="K24" s="302"/>
      <c r="L24" s="302"/>
      <c r="M24" s="302"/>
      <c r="N24" s="302"/>
      <c r="O24" s="302"/>
      <c r="P24" s="302"/>
      <c r="Q24" s="302"/>
      <c r="R24" s="302"/>
      <c r="S24" s="302"/>
    </row>
    <row r="25" spans="1:20" ht="12.6" customHeight="1">
      <c r="A25" s="301">
        <v>2013</v>
      </c>
      <c r="B25" s="274" t="s">
        <v>947</v>
      </c>
      <c r="C25" s="302">
        <v>106.8</v>
      </c>
      <c r="D25" s="302"/>
      <c r="E25" s="302">
        <v>105.8</v>
      </c>
      <c r="F25" s="302"/>
      <c r="G25" s="302">
        <v>107</v>
      </c>
      <c r="H25" s="302"/>
      <c r="I25" s="302">
        <v>107.8</v>
      </c>
      <c r="J25" s="302"/>
      <c r="K25" s="302">
        <v>104.3</v>
      </c>
      <c r="L25" s="302"/>
      <c r="M25" s="302">
        <v>105.6</v>
      </c>
      <c r="N25" s="302"/>
      <c r="O25" s="302">
        <v>107.7</v>
      </c>
      <c r="P25" s="302"/>
      <c r="Q25" s="302">
        <v>111.1</v>
      </c>
      <c r="R25" s="302"/>
      <c r="S25" s="302">
        <v>104.3</v>
      </c>
    </row>
    <row r="26" spans="1:20" ht="12.6" customHeight="1">
      <c r="B26" s="274" t="s">
        <v>948</v>
      </c>
      <c r="C26" s="302">
        <v>106.7</v>
      </c>
      <c r="D26" s="302"/>
      <c r="E26" s="302">
        <v>105.7</v>
      </c>
      <c r="F26" s="302"/>
      <c r="G26" s="302">
        <v>106.7</v>
      </c>
      <c r="H26" s="302"/>
      <c r="I26" s="302">
        <v>107.4</v>
      </c>
      <c r="J26" s="302"/>
      <c r="K26" s="302">
        <v>104.6</v>
      </c>
      <c r="L26" s="302"/>
      <c r="M26" s="302">
        <v>105.7</v>
      </c>
      <c r="N26" s="302"/>
      <c r="O26" s="302">
        <v>107.5</v>
      </c>
      <c r="P26" s="302"/>
      <c r="Q26" s="302">
        <v>111.1</v>
      </c>
      <c r="R26" s="302"/>
      <c r="S26" s="302">
        <v>103.5</v>
      </c>
    </row>
    <row r="27" spans="1:20" ht="12.6" customHeight="1">
      <c r="B27" s="274" t="s">
        <v>949</v>
      </c>
      <c r="C27" s="302">
        <v>106.6</v>
      </c>
      <c r="D27" s="302"/>
      <c r="E27" s="302">
        <v>105.7</v>
      </c>
      <c r="F27" s="302"/>
      <c r="G27" s="302">
        <v>107.5</v>
      </c>
      <c r="H27" s="302"/>
      <c r="I27" s="302">
        <v>108.2</v>
      </c>
      <c r="J27" s="302"/>
      <c r="K27" s="302">
        <v>104.5</v>
      </c>
      <c r="L27" s="302"/>
      <c r="M27" s="302">
        <v>106.1</v>
      </c>
      <c r="N27" s="302"/>
      <c r="O27" s="302">
        <v>108.6</v>
      </c>
      <c r="P27" s="302"/>
      <c r="Q27" s="302">
        <v>110.9</v>
      </c>
      <c r="R27" s="302"/>
      <c r="S27" s="302">
        <v>102.6</v>
      </c>
    </row>
    <row r="28" spans="1:20" s="364" customFormat="1" ht="12.6" customHeight="1">
      <c r="A28" s="301"/>
      <c r="B28" s="274" t="s">
        <v>281</v>
      </c>
      <c r="C28" s="302">
        <v>106.5</v>
      </c>
      <c r="D28" s="302"/>
      <c r="E28" s="302">
        <v>105.7</v>
      </c>
      <c r="F28" s="302"/>
      <c r="G28" s="302">
        <v>107.9</v>
      </c>
      <c r="H28" s="302"/>
      <c r="I28" s="302">
        <v>108.3</v>
      </c>
      <c r="J28" s="302"/>
      <c r="K28" s="302">
        <v>104.6</v>
      </c>
      <c r="L28" s="302"/>
      <c r="M28" s="302">
        <v>106.1</v>
      </c>
      <c r="N28" s="302"/>
      <c r="O28" s="302">
        <v>107.3</v>
      </c>
      <c r="P28" s="302"/>
      <c r="Q28" s="302">
        <v>110.9</v>
      </c>
      <c r="R28" s="302"/>
      <c r="S28" s="302">
        <v>102.2</v>
      </c>
    </row>
    <row r="29" spans="1:20" s="365" customFormat="1" ht="12.6" customHeight="1">
      <c r="A29" s="301"/>
      <c r="B29" s="274" t="s">
        <v>249</v>
      </c>
      <c r="C29" s="302">
        <v>106.8</v>
      </c>
      <c r="D29" s="302"/>
      <c r="E29" s="302">
        <v>105.8</v>
      </c>
      <c r="F29" s="302"/>
      <c r="G29" s="302">
        <v>107.9</v>
      </c>
      <c r="H29" s="302"/>
      <c r="I29" s="302">
        <v>108.3</v>
      </c>
      <c r="J29" s="302"/>
      <c r="K29" s="302">
        <v>104.6</v>
      </c>
      <c r="L29" s="302"/>
      <c r="M29" s="302">
        <v>106.1</v>
      </c>
      <c r="N29" s="302"/>
      <c r="O29" s="302">
        <v>107.9</v>
      </c>
      <c r="P29" s="302"/>
      <c r="Q29" s="302">
        <v>110.8</v>
      </c>
      <c r="R29" s="302"/>
      <c r="S29" s="302">
        <v>103.4</v>
      </c>
    </row>
    <row r="30" spans="1:20" s="371" customFormat="1" ht="12.6" customHeight="1">
      <c r="A30" s="301"/>
      <c r="B30" s="274" t="s">
        <v>250</v>
      </c>
      <c r="C30" s="302">
        <v>106.6</v>
      </c>
      <c r="D30" s="302"/>
      <c r="E30" s="302">
        <v>106</v>
      </c>
      <c r="F30" s="302"/>
      <c r="G30" s="302">
        <v>108</v>
      </c>
      <c r="H30" s="302"/>
      <c r="I30" s="302">
        <v>108.4</v>
      </c>
      <c r="J30" s="302"/>
      <c r="K30" s="302">
        <v>104.6</v>
      </c>
      <c r="L30" s="302"/>
      <c r="M30" s="302">
        <v>106.2</v>
      </c>
      <c r="N30" s="302"/>
      <c r="O30" s="302">
        <v>108.4</v>
      </c>
      <c r="P30" s="302"/>
      <c r="Q30" s="302">
        <v>110.8</v>
      </c>
      <c r="R30" s="302"/>
      <c r="S30" s="302">
        <v>103</v>
      </c>
    </row>
    <row r="31" spans="1:20" s="381" customFormat="1" ht="12.6" customHeight="1">
      <c r="A31" s="301"/>
      <c r="B31" s="274" t="s">
        <v>251</v>
      </c>
      <c r="C31" s="302">
        <v>106.5</v>
      </c>
      <c r="D31" s="302"/>
      <c r="E31" s="302">
        <v>106</v>
      </c>
      <c r="F31" s="302"/>
      <c r="G31" s="302">
        <v>108.3</v>
      </c>
      <c r="H31" s="302"/>
      <c r="I31" s="302">
        <v>108.5</v>
      </c>
      <c r="J31" s="302"/>
      <c r="K31" s="302">
        <v>105</v>
      </c>
      <c r="L31" s="302"/>
      <c r="M31" s="302">
        <v>106.1</v>
      </c>
      <c r="N31" s="302"/>
      <c r="O31" s="302">
        <v>108.4</v>
      </c>
      <c r="P31" s="302"/>
      <c r="Q31" s="302">
        <v>110.8</v>
      </c>
      <c r="R31" s="302"/>
      <c r="S31" s="302">
        <v>102.5</v>
      </c>
    </row>
    <row r="32" spans="1:20" s="388" customFormat="1" ht="12.6" customHeight="1">
      <c r="A32" s="301"/>
      <c r="B32" s="274" t="s">
        <v>888</v>
      </c>
      <c r="C32" s="302">
        <v>106.6</v>
      </c>
      <c r="D32" s="302"/>
      <c r="E32" s="302">
        <v>106.1</v>
      </c>
      <c r="F32" s="302"/>
      <c r="G32" s="302">
        <v>108.5</v>
      </c>
      <c r="H32" s="302"/>
      <c r="I32" s="302">
        <v>108.7</v>
      </c>
      <c r="J32" s="302"/>
      <c r="K32" s="302">
        <v>105.4</v>
      </c>
      <c r="L32" s="302"/>
      <c r="M32" s="302">
        <v>105.9</v>
      </c>
      <c r="N32" s="302"/>
      <c r="O32" s="302">
        <v>107.7</v>
      </c>
      <c r="P32" s="302"/>
      <c r="Q32" s="302">
        <v>110.9</v>
      </c>
      <c r="R32" s="302"/>
      <c r="S32" s="302">
        <v>102.6</v>
      </c>
    </row>
    <row r="33" spans="1:19" s="403" customFormat="1" ht="12.6" customHeight="1">
      <c r="A33" s="301"/>
      <c r="B33" s="274"/>
      <c r="C33" s="302"/>
      <c r="D33" s="302"/>
      <c r="E33" s="302"/>
      <c r="F33" s="302"/>
      <c r="G33" s="302"/>
      <c r="H33" s="302"/>
      <c r="I33" s="302"/>
      <c r="J33" s="302"/>
      <c r="K33" s="302"/>
      <c r="L33" s="302"/>
      <c r="M33" s="302"/>
      <c r="N33" s="302"/>
      <c r="O33" s="302"/>
      <c r="P33" s="302"/>
      <c r="Q33" s="302"/>
      <c r="R33" s="302"/>
      <c r="S33" s="302"/>
    </row>
    <row r="34" spans="1:19" s="403" customFormat="1" ht="12.6" customHeight="1">
      <c r="A34" s="301">
        <v>2014</v>
      </c>
      <c r="B34" s="274" t="s">
        <v>118</v>
      </c>
      <c r="C34" s="302">
        <v>106.5</v>
      </c>
      <c r="D34" s="302"/>
      <c r="E34" s="302">
        <v>106.7</v>
      </c>
      <c r="F34" s="302"/>
      <c r="G34" s="302">
        <v>108.9</v>
      </c>
      <c r="H34" s="302"/>
      <c r="I34" s="302">
        <v>109.5</v>
      </c>
      <c r="J34" s="302"/>
      <c r="K34" s="302">
        <v>106.1</v>
      </c>
      <c r="L34" s="302"/>
      <c r="M34" s="302">
        <v>106</v>
      </c>
      <c r="N34" s="302"/>
      <c r="O34" s="302">
        <v>108.2</v>
      </c>
      <c r="P34" s="302"/>
      <c r="Q34" s="302">
        <v>111.9</v>
      </c>
      <c r="R34" s="302"/>
      <c r="S34" s="302">
        <v>103.4</v>
      </c>
    </row>
    <row r="35" spans="1:19" s="426" customFormat="1" ht="12.6" customHeight="1">
      <c r="A35" s="301"/>
      <c r="B35" s="274" t="s">
        <v>83</v>
      </c>
      <c r="C35" s="302">
        <v>106.5</v>
      </c>
      <c r="D35" s="302"/>
      <c r="E35" s="302">
        <v>106.8</v>
      </c>
      <c r="F35" s="302"/>
      <c r="G35" s="302">
        <v>109.2</v>
      </c>
      <c r="H35" s="302"/>
      <c r="I35" s="302">
        <v>109.9</v>
      </c>
      <c r="J35" s="302"/>
      <c r="K35" s="302">
        <v>106.8</v>
      </c>
      <c r="L35" s="302"/>
      <c r="M35" s="302">
        <v>106</v>
      </c>
      <c r="N35" s="302"/>
      <c r="O35" s="302">
        <v>110.4</v>
      </c>
      <c r="P35" s="302"/>
      <c r="Q35" s="302">
        <v>112.3</v>
      </c>
      <c r="R35" s="302"/>
      <c r="S35" s="302">
        <v>104.3</v>
      </c>
    </row>
    <row r="36" spans="1:19" s="472" customFormat="1" ht="12.6" customHeight="1">
      <c r="A36" s="301"/>
      <c r="B36" s="274" t="s">
        <v>89</v>
      </c>
      <c r="C36" s="302">
        <v>106.2</v>
      </c>
      <c r="D36" s="302"/>
      <c r="E36" s="302">
        <v>106.9</v>
      </c>
      <c r="F36" s="302"/>
      <c r="G36" s="302">
        <v>109.4</v>
      </c>
      <c r="H36" s="302"/>
      <c r="I36" s="302">
        <v>110.2</v>
      </c>
      <c r="J36" s="302"/>
      <c r="K36" s="302">
        <v>107.4</v>
      </c>
      <c r="L36" s="302"/>
      <c r="M36" s="302">
        <v>106.2</v>
      </c>
      <c r="N36" s="302"/>
      <c r="O36" s="302">
        <v>110.9</v>
      </c>
      <c r="P36" s="302"/>
      <c r="Q36" s="302">
        <v>113.3</v>
      </c>
      <c r="R36" s="302"/>
      <c r="S36" s="302">
        <v>103.6</v>
      </c>
    </row>
    <row r="37" spans="1:19" s="488" customFormat="1" ht="12.6" customHeight="1">
      <c r="A37" s="301"/>
      <c r="B37" s="274" t="s">
        <v>90</v>
      </c>
      <c r="C37" s="302">
        <v>106.1</v>
      </c>
      <c r="D37" s="302"/>
      <c r="E37" s="302">
        <v>107.1</v>
      </c>
      <c r="F37" s="302"/>
      <c r="G37" s="302">
        <v>109.7</v>
      </c>
      <c r="H37" s="302"/>
      <c r="I37" s="302">
        <v>110.5</v>
      </c>
      <c r="J37" s="302"/>
      <c r="K37" s="302">
        <v>108</v>
      </c>
      <c r="L37" s="302"/>
      <c r="M37" s="302">
        <v>106.2</v>
      </c>
      <c r="N37" s="302"/>
      <c r="O37" s="302">
        <v>110</v>
      </c>
      <c r="P37" s="302"/>
      <c r="Q37" s="302">
        <v>113.6</v>
      </c>
      <c r="R37" s="302"/>
      <c r="S37" s="302">
        <v>103.2</v>
      </c>
    </row>
    <row r="38" spans="1:19" s="543" customFormat="1" ht="12.6" customHeight="1">
      <c r="A38" s="301"/>
      <c r="B38" s="274" t="s">
        <v>947</v>
      </c>
      <c r="C38" s="302">
        <v>105.9</v>
      </c>
      <c r="D38" s="302"/>
      <c r="E38" s="302">
        <v>107.2</v>
      </c>
      <c r="F38" s="302"/>
      <c r="G38" s="302">
        <v>109.7</v>
      </c>
      <c r="H38" s="302"/>
      <c r="I38" s="302">
        <v>110.6</v>
      </c>
      <c r="J38" s="302"/>
      <c r="K38" s="302">
        <v>108.1</v>
      </c>
      <c r="L38" s="302"/>
      <c r="M38" s="302">
        <v>106.3</v>
      </c>
      <c r="N38" s="302"/>
      <c r="O38" s="302">
        <v>110.3</v>
      </c>
      <c r="P38" s="302"/>
      <c r="Q38" s="302">
        <v>113.6</v>
      </c>
      <c r="R38" s="302"/>
      <c r="S38" s="302">
        <v>103.2</v>
      </c>
    </row>
    <row r="39" spans="1:19" s="548" customFormat="1" ht="12.6" customHeight="1">
      <c r="A39" s="301"/>
      <c r="B39" s="274" t="s">
        <v>948</v>
      </c>
      <c r="C39" s="302">
        <v>105.9</v>
      </c>
      <c r="D39" s="302"/>
      <c r="E39" s="302">
        <v>107.2</v>
      </c>
      <c r="F39" s="302"/>
      <c r="G39" s="302">
        <v>109.2</v>
      </c>
      <c r="H39" s="302"/>
      <c r="I39" s="302">
        <v>110.1</v>
      </c>
      <c r="J39" s="302"/>
      <c r="K39" s="302">
        <v>108</v>
      </c>
      <c r="L39" s="302"/>
      <c r="M39" s="302">
        <v>106.2</v>
      </c>
      <c r="N39" s="302"/>
      <c r="O39" s="302">
        <v>109.6</v>
      </c>
      <c r="P39" s="302"/>
      <c r="Q39" s="302">
        <v>113.7</v>
      </c>
      <c r="R39" s="302"/>
      <c r="S39" s="302">
        <v>102.7</v>
      </c>
    </row>
    <row r="40" spans="1:19" s="585" customFormat="1" ht="12.6" customHeight="1">
      <c r="A40" s="301"/>
      <c r="B40" s="274" t="s">
        <v>949</v>
      </c>
      <c r="C40" s="302">
        <v>105.8</v>
      </c>
      <c r="D40" s="302"/>
      <c r="E40" s="302">
        <v>107.2</v>
      </c>
      <c r="F40" s="302"/>
      <c r="G40" s="302">
        <v>109.6</v>
      </c>
      <c r="H40" s="302"/>
      <c r="I40" s="302">
        <v>110.6</v>
      </c>
      <c r="J40" s="302"/>
      <c r="K40" s="302">
        <v>108.1</v>
      </c>
      <c r="L40" s="302"/>
      <c r="M40" s="302">
        <v>106.2</v>
      </c>
      <c r="N40" s="302"/>
      <c r="O40" s="302">
        <v>106.8</v>
      </c>
      <c r="P40" s="302"/>
      <c r="Q40" s="302">
        <v>113.7</v>
      </c>
      <c r="R40" s="302"/>
      <c r="S40" s="302">
        <v>103.1</v>
      </c>
    </row>
    <row r="41" spans="1:19" s="593" customFormat="1" ht="12.6" customHeight="1">
      <c r="A41" s="301"/>
      <c r="B41" s="274" t="s">
        <v>281</v>
      </c>
      <c r="C41" s="302">
        <v>105.7</v>
      </c>
      <c r="D41" s="302"/>
      <c r="E41" s="302">
        <v>107.2</v>
      </c>
      <c r="F41" s="302"/>
      <c r="G41" s="302">
        <v>109.6</v>
      </c>
      <c r="H41" s="302"/>
      <c r="I41" s="302">
        <v>110.5</v>
      </c>
      <c r="J41" s="302"/>
      <c r="K41" s="302">
        <v>108</v>
      </c>
      <c r="L41" s="302"/>
      <c r="M41" s="302">
        <v>106.1</v>
      </c>
      <c r="N41" s="302"/>
      <c r="O41" s="302">
        <v>107.7</v>
      </c>
      <c r="P41" s="302"/>
      <c r="Q41" s="302">
        <v>113.7</v>
      </c>
      <c r="R41" s="302"/>
      <c r="S41" s="302">
        <v>103.3</v>
      </c>
    </row>
    <row r="42" spans="1:19" s="603" customFormat="1" ht="12.6" customHeight="1">
      <c r="A42" s="301"/>
      <c r="B42" s="274" t="s">
        <v>249</v>
      </c>
      <c r="C42" s="302">
        <v>105.7</v>
      </c>
      <c r="D42" s="302"/>
      <c r="E42" s="302">
        <v>107.3</v>
      </c>
      <c r="F42" s="302"/>
      <c r="G42" s="302">
        <v>109.6</v>
      </c>
      <c r="H42" s="302"/>
      <c r="I42" s="302">
        <v>110.5</v>
      </c>
      <c r="J42" s="302"/>
      <c r="K42" s="302">
        <v>108</v>
      </c>
      <c r="L42" s="302"/>
      <c r="M42" s="302">
        <v>106.1</v>
      </c>
      <c r="N42" s="302"/>
      <c r="O42" s="302">
        <v>108</v>
      </c>
      <c r="P42" s="302"/>
      <c r="Q42" s="302">
        <v>113.7</v>
      </c>
      <c r="R42" s="302"/>
      <c r="S42" s="302">
        <v>103</v>
      </c>
    </row>
    <row r="43" spans="1:19" s="612" customFormat="1" ht="12.6" customHeight="1">
      <c r="A43" s="301"/>
      <c r="B43" s="274" t="s">
        <v>250</v>
      </c>
      <c r="C43" s="302">
        <v>105.5</v>
      </c>
      <c r="D43" s="302"/>
      <c r="E43" s="302">
        <v>107.3</v>
      </c>
      <c r="F43" s="302"/>
      <c r="G43" s="302">
        <v>109.3</v>
      </c>
      <c r="H43" s="302"/>
      <c r="I43" s="302">
        <v>110.7</v>
      </c>
      <c r="J43" s="302"/>
      <c r="K43" s="302">
        <v>108.3</v>
      </c>
      <c r="L43" s="302"/>
      <c r="M43" s="302">
        <v>106.1</v>
      </c>
      <c r="N43" s="302"/>
      <c r="O43" s="302">
        <v>107.2</v>
      </c>
      <c r="P43" s="302"/>
      <c r="Q43" s="302">
        <v>113.8</v>
      </c>
      <c r="R43" s="302"/>
      <c r="S43" s="302">
        <v>102.9</v>
      </c>
    </row>
    <row r="44" spans="1:19" s="622" customFormat="1" ht="12.6" customHeight="1">
      <c r="A44" s="301"/>
      <c r="B44" s="274" t="s">
        <v>251</v>
      </c>
      <c r="C44" s="302">
        <v>105.5</v>
      </c>
      <c r="D44" s="302"/>
      <c r="E44" s="302">
        <v>107.3</v>
      </c>
      <c r="F44" s="302"/>
      <c r="G44" s="302">
        <v>109.4</v>
      </c>
      <c r="H44" s="302"/>
      <c r="I44" s="302">
        <v>110.7</v>
      </c>
      <c r="J44" s="302"/>
      <c r="K44" s="302">
        <v>108.5</v>
      </c>
      <c r="L44" s="302"/>
      <c r="M44" s="302">
        <v>105.9</v>
      </c>
      <c r="N44" s="302"/>
      <c r="O44" s="302">
        <v>103.2</v>
      </c>
      <c r="P44" s="302"/>
      <c r="Q44" s="302">
        <v>113.8</v>
      </c>
      <c r="R44" s="302"/>
      <c r="S44" s="302">
        <v>102.4</v>
      </c>
    </row>
    <row r="45" spans="1:19" s="646" customFormat="1" ht="12.6" customHeight="1">
      <c r="A45" s="301"/>
      <c r="B45" s="274" t="s">
        <v>888</v>
      </c>
      <c r="C45" s="302">
        <v>104.8</v>
      </c>
      <c r="D45" s="302"/>
      <c r="E45" s="302">
        <v>107.4</v>
      </c>
      <c r="F45" s="302"/>
      <c r="G45" s="302">
        <v>109.7</v>
      </c>
      <c r="H45" s="302"/>
      <c r="I45" s="302">
        <v>110.8</v>
      </c>
      <c r="J45" s="302"/>
      <c r="K45" s="302">
        <v>108.5</v>
      </c>
      <c r="L45" s="302"/>
      <c r="M45" s="302">
        <v>105.6</v>
      </c>
      <c r="N45" s="302"/>
      <c r="O45" s="302">
        <v>102.7</v>
      </c>
      <c r="P45" s="302"/>
      <c r="Q45" s="302">
        <v>113.9</v>
      </c>
      <c r="R45" s="302"/>
      <c r="S45" s="302">
        <v>102.1</v>
      </c>
    </row>
    <row r="46" spans="1:19" s="663" customFormat="1" ht="12.6" customHeight="1">
      <c r="A46" s="301"/>
      <c r="B46" s="274"/>
      <c r="C46" s="302"/>
      <c r="D46" s="302"/>
      <c r="E46" s="302"/>
      <c r="F46" s="302"/>
      <c r="G46" s="302"/>
      <c r="H46" s="302"/>
      <c r="I46" s="302"/>
      <c r="J46" s="302"/>
      <c r="K46" s="302"/>
      <c r="L46" s="302"/>
      <c r="M46" s="302"/>
      <c r="N46" s="302"/>
      <c r="O46" s="302"/>
      <c r="P46" s="302"/>
      <c r="Q46" s="302"/>
      <c r="R46" s="302"/>
      <c r="S46" s="302"/>
    </row>
    <row r="47" spans="1:19" s="663" customFormat="1" ht="12.6" customHeight="1">
      <c r="A47" s="301">
        <v>2015</v>
      </c>
      <c r="B47" s="274" t="s">
        <v>118</v>
      </c>
      <c r="C47" s="302">
        <v>104.2</v>
      </c>
      <c r="D47" s="302"/>
      <c r="E47" s="302">
        <v>107.8</v>
      </c>
      <c r="F47" s="302"/>
      <c r="G47" s="302">
        <v>110</v>
      </c>
      <c r="H47" s="302"/>
      <c r="I47" s="302">
        <v>111.2</v>
      </c>
      <c r="J47" s="302"/>
      <c r="K47" s="302">
        <v>108.8</v>
      </c>
      <c r="L47" s="302"/>
      <c r="M47" s="302">
        <v>105.9</v>
      </c>
      <c r="N47" s="302"/>
      <c r="O47" s="302">
        <v>103</v>
      </c>
      <c r="P47" s="302"/>
      <c r="Q47" s="302">
        <v>115.5</v>
      </c>
      <c r="R47" s="302"/>
      <c r="S47" s="302">
        <v>102.7</v>
      </c>
    </row>
    <row r="48" spans="1:19" s="682" customFormat="1" ht="12.6" customHeight="1">
      <c r="A48" s="301"/>
      <c r="B48" s="274" t="s">
        <v>83</v>
      </c>
      <c r="C48" s="302">
        <v>104.3</v>
      </c>
      <c r="D48" s="302"/>
      <c r="E48" s="302">
        <v>107.8</v>
      </c>
      <c r="F48" s="302"/>
      <c r="G48" s="302">
        <v>110.2</v>
      </c>
      <c r="H48" s="302"/>
      <c r="I48" s="302">
        <v>111.5</v>
      </c>
      <c r="J48" s="302"/>
      <c r="K48" s="302">
        <v>109.1</v>
      </c>
      <c r="L48" s="302"/>
      <c r="M48" s="302">
        <v>105.9</v>
      </c>
      <c r="N48" s="302"/>
      <c r="O48" s="302">
        <v>101.8</v>
      </c>
      <c r="P48" s="302"/>
      <c r="Q48" s="302">
        <v>115.5</v>
      </c>
      <c r="R48" s="302"/>
      <c r="S48" s="302">
        <v>103.1</v>
      </c>
    </row>
    <row r="49" spans="1:20" s="751" customFormat="1" ht="12.6" customHeight="1">
      <c r="A49" s="301"/>
      <c r="B49" s="274" t="s">
        <v>89</v>
      </c>
      <c r="C49" s="302">
        <v>104.4</v>
      </c>
      <c r="D49" s="302"/>
      <c r="E49" s="302">
        <v>107.8</v>
      </c>
      <c r="F49" s="302"/>
      <c r="G49" s="302">
        <v>110.2</v>
      </c>
      <c r="H49" s="302"/>
      <c r="I49" s="302">
        <v>111.6</v>
      </c>
      <c r="J49" s="302"/>
      <c r="K49" s="302">
        <v>109</v>
      </c>
      <c r="L49" s="302"/>
      <c r="M49" s="302">
        <v>105.9</v>
      </c>
      <c r="N49" s="302"/>
      <c r="O49" s="302">
        <v>102.6</v>
      </c>
      <c r="P49" s="302"/>
      <c r="Q49" s="302">
        <v>115.1</v>
      </c>
      <c r="R49" s="302"/>
      <c r="S49" s="302">
        <v>102.6</v>
      </c>
    </row>
    <row r="50" spans="1:20" s="800" customFormat="1" ht="12.6" customHeight="1">
      <c r="A50" s="301"/>
      <c r="B50" s="274" t="s">
        <v>90</v>
      </c>
      <c r="C50" s="302">
        <v>104.5</v>
      </c>
      <c r="D50" s="302"/>
      <c r="E50" s="302">
        <v>108.1</v>
      </c>
      <c r="F50" s="302"/>
      <c r="G50" s="302">
        <v>110.5</v>
      </c>
      <c r="H50" s="302"/>
      <c r="I50" s="302">
        <v>112</v>
      </c>
      <c r="J50" s="302"/>
      <c r="K50" s="302">
        <v>109.8</v>
      </c>
      <c r="L50" s="302"/>
      <c r="M50" s="302">
        <v>106.1</v>
      </c>
      <c r="N50" s="302"/>
      <c r="O50" s="302">
        <v>103.1</v>
      </c>
      <c r="P50" s="302"/>
      <c r="Q50" s="302">
        <v>115.8</v>
      </c>
      <c r="R50" s="302"/>
      <c r="S50" s="302">
        <v>102.2</v>
      </c>
    </row>
    <row r="51" spans="1:20" s="910" customFormat="1" ht="12.6" customHeight="1">
      <c r="A51" s="301"/>
      <c r="B51" s="274" t="s">
        <v>947</v>
      </c>
      <c r="C51" s="302">
        <v>104.5</v>
      </c>
      <c r="D51" s="302"/>
      <c r="E51" s="302">
        <v>108.1</v>
      </c>
      <c r="F51" s="302"/>
      <c r="G51" s="302">
        <v>110.2</v>
      </c>
      <c r="H51" s="302"/>
      <c r="I51" s="302">
        <v>112</v>
      </c>
      <c r="J51" s="302"/>
      <c r="K51" s="302">
        <v>110</v>
      </c>
      <c r="L51" s="302"/>
      <c r="M51" s="302">
        <v>106.2</v>
      </c>
      <c r="N51" s="302"/>
      <c r="O51" s="302">
        <v>102.9</v>
      </c>
      <c r="P51" s="302"/>
      <c r="Q51" s="302">
        <v>115.8</v>
      </c>
      <c r="R51" s="302"/>
      <c r="S51" s="302">
        <v>101.8</v>
      </c>
    </row>
    <row r="52" spans="1:20" ht="12.6" customHeight="1">
      <c r="B52" s="274"/>
      <c r="C52" s="302"/>
      <c r="D52" s="302"/>
      <c r="E52" s="302"/>
      <c r="F52" s="302"/>
      <c r="G52" s="302"/>
      <c r="H52" s="302"/>
      <c r="I52" s="302"/>
      <c r="J52" s="302"/>
      <c r="K52" s="302"/>
      <c r="L52" s="302"/>
      <c r="M52" s="302"/>
      <c r="N52" s="302"/>
      <c r="O52" s="302"/>
      <c r="P52" s="302"/>
      <c r="Q52" s="302"/>
      <c r="R52" s="302"/>
      <c r="S52" s="302"/>
      <c r="T52" s="239"/>
    </row>
    <row r="53" spans="1:20" ht="7.5" customHeight="1">
      <c r="A53" s="1358" t="s">
        <v>586</v>
      </c>
      <c r="B53" s="1416"/>
      <c r="C53" s="1372" t="s">
        <v>1257</v>
      </c>
      <c r="D53" s="1358"/>
      <c r="E53" s="1358"/>
      <c r="F53" s="1358"/>
      <c r="G53" s="1358"/>
      <c r="H53" s="1359"/>
      <c r="I53" s="1372" t="s">
        <v>817</v>
      </c>
      <c r="J53" s="1358"/>
      <c r="K53" s="1358"/>
      <c r="L53" s="1359"/>
      <c r="M53" s="1372"/>
      <c r="N53" s="1359"/>
      <c r="O53" s="1372"/>
      <c r="P53" s="1359"/>
      <c r="Q53" s="1372"/>
      <c r="R53" s="1359"/>
      <c r="S53" s="1372"/>
      <c r="T53" s="1358"/>
    </row>
    <row r="54" spans="1:20" ht="7.5" customHeight="1">
      <c r="A54" s="1360"/>
      <c r="B54" s="1417"/>
      <c r="C54" s="1375"/>
      <c r="D54" s="1360"/>
      <c r="E54" s="1360"/>
      <c r="F54" s="1360"/>
      <c r="G54" s="1360"/>
      <c r="H54" s="1361"/>
      <c r="I54" s="1375"/>
      <c r="J54" s="1360"/>
      <c r="K54" s="1360"/>
      <c r="L54" s="1361"/>
      <c r="M54" s="247"/>
      <c r="N54" s="249"/>
      <c r="O54" s="247"/>
      <c r="P54" s="249"/>
      <c r="Q54" s="247"/>
      <c r="R54" s="249"/>
      <c r="S54" s="247"/>
      <c r="T54" s="248"/>
    </row>
    <row r="55" spans="1:20" ht="7.5" customHeight="1">
      <c r="A55" s="1360"/>
      <c r="B55" s="1417"/>
      <c r="C55" s="1376"/>
      <c r="D55" s="1362"/>
      <c r="E55" s="1362"/>
      <c r="F55" s="1362"/>
      <c r="G55" s="1362"/>
      <c r="H55" s="1363"/>
      <c r="I55" s="1376"/>
      <c r="J55" s="1362"/>
      <c r="K55" s="1362"/>
      <c r="L55" s="1363"/>
      <c r="M55" s="1375"/>
      <c r="N55" s="1361"/>
      <c r="O55" s="1375"/>
      <c r="P55" s="1361"/>
      <c r="Q55" s="1375"/>
      <c r="R55" s="1361"/>
      <c r="S55" s="1375"/>
      <c r="T55" s="1360"/>
    </row>
    <row r="56" spans="1:20" ht="7.5" customHeight="1">
      <c r="A56" s="1360"/>
      <c r="B56" s="1417"/>
      <c r="C56" s="247"/>
      <c r="D56" s="249"/>
      <c r="E56" s="248"/>
      <c r="F56" s="249"/>
      <c r="G56" s="246"/>
      <c r="H56" s="245"/>
      <c r="I56" s="246"/>
      <c r="J56" s="245"/>
      <c r="K56" s="248"/>
      <c r="L56" s="249"/>
      <c r="M56" s="247"/>
      <c r="N56" s="249"/>
      <c r="O56" s="247"/>
      <c r="P56" s="249"/>
      <c r="Q56" s="247"/>
      <c r="R56" s="249"/>
      <c r="S56" s="247"/>
      <c r="T56" s="248"/>
    </row>
    <row r="57" spans="1:20" ht="7.5" customHeight="1">
      <c r="A57" s="1427"/>
      <c r="B57" s="1417"/>
      <c r="C57" s="1375" t="s">
        <v>818</v>
      </c>
      <c r="D57" s="1361"/>
      <c r="E57" s="1360"/>
      <c r="F57" s="1361"/>
      <c r="G57" s="1375"/>
      <c r="H57" s="1361"/>
      <c r="I57" s="1375"/>
      <c r="J57" s="1361"/>
      <c r="K57" s="1360"/>
      <c r="L57" s="1361"/>
      <c r="M57" s="1375"/>
      <c r="N57" s="1361"/>
      <c r="O57" s="1375" t="s">
        <v>819</v>
      </c>
      <c r="P57" s="1361"/>
      <c r="Q57" s="1375"/>
      <c r="R57" s="1361"/>
      <c r="S57" s="1375" t="s">
        <v>867</v>
      </c>
      <c r="T57" s="1360"/>
    </row>
    <row r="58" spans="1:20" ht="7.5" customHeight="1">
      <c r="A58" s="1427"/>
      <c r="B58" s="1417"/>
      <c r="C58" s="1375"/>
      <c r="D58" s="1361"/>
      <c r="E58" s="1360"/>
      <c r="F58" s="1361"/>
      <c r="G58" s="1375"/>
      <c r="H58" s="1361"/>
      <c r="I58" s="1375"/>
      <c r="J58" s="1361"/>
      <c r="K58" s="1360"/>
      <c r="L58" s="1361"/>
      <c r="M58" s="1375" t="s">
        <v>868</v>
      </c>
      <c r="N58" s="1361"/>
      <c r="O58" s="1375"/>
      <c r="P58" s="1361"/>
      <c r="Q58" s="1375"/>
      <c r="R58" s="1361"/>
      <c r="S58" s="1375"/>
      <c r="T58" s="1360"/>
    </row>
    <row r="59" spans="1:20" ht="7.5" customHeight="1">
      <c r="A59" s="1427"/>
      <c r="B59" s="1417"/>
      <c r="C59" s="1375" t="s">
        <v>964</v>
      </c>
      <c r="D59" s="1361"/>
      <c r="E59" s="1360"/>
      <c r="F59" s="1361"/>
      <c r="G59" s="1375" t="s">
        <v>578</v>
      </c>
      <c r="H59" s="1361"/>
      <c r="I59" s="1375"/>
      <c r="J59" s="1361"/>
      <c r="K59" s="1360" t="s">
        <v>739</v>
      </c>
      <c r="L59" s="1361"/>
      <c r="M59" s="1375"/>
      <c r="N59" s="1361"/>
      <c r="O59" s="1375" t="s">
        <v>103</v>
      </c>
      <c r="P59" s="1361"/>
      <c r="Q59" s="1375" t="s">
        <v>1188</v>
      </c>
      <c r="R59" s="1361"/>
      <c r="S59" s="1375" t="s">
        <v>104</v>
      </c>
      <c r="T59" s="1360"/>
    </row>
    <row r="60" spans="1:20" ht="7.5" customHeight="1">
      <c r="A60" s="1427"/>
      <c r="B60" s="1417"/>
      <c r="C60" s="1375"/>
      <c r="D60" s="1361"/>
      <c r="E60" s="1360"/>
      <c r="F60" s="1361"/>
      <c r="G60" s="1375"/>
      <c r="H60" s="1361"/>
      <c r="I60" s="1375" t="s">
        <v>105</v>
      </c>
      <c r="J60" s="1361"/>
      <c r="K60" s="1360"/>
      <c r="L60" s="1361"/>
      <c r="M60" s="1375" t="s">
        <v>106</v>
      </c>
      <c r="N60" s="1361"/>
      <c r="O60" s="1375"/>
      <c r="P60" s="1361"/>
      <c r="Q60" s="1375"/>
      <c r="R60" s="1361"/>
      <c r="S60" s="1375"/>
      <c r="T60" s="1360"/>
    </row>
    <row r="61" spans="1:20" ht="7.5" customHeight="1">
      <c r="A61" s="1427"/>
      <c r="B61" s="1417"/>
      <c r="C61" s="1375" t="s">
        <v>107</v>
      </c>
      <c r="D61" s="1361"/>
      <c r="E61" s="1360" t="s">
        <v>582</v>
      </c>
      <c r="F61" s="1361"/>
      <c r="G61" s="1375" t="s">
        <v>307</v>
      </c>
      <c r="H61" s="1361"/>
      <c r="I61" s="1375"/>
      <c r="J61" s="1361"/>
      <c r="K61" s="1360" t="s">
        <v>108</v>
      </c>
      <c r="L61" s="1361"/>
      <c r="M61" s="1375"/>
      <c r="N61" s="1361"/>
      <c r="O61" s="1375" t="s">
        <v>109</v>
      </c>
      <c r="P61" s="1361"/>
      <c r="Q61" s="1375" t="s">
        <v>110</v>
      </c>
      <c r="R61" s="1361"/>
      <c r="S61" s="1375" t="s">
        <v>111</v>
      </c>
      <c r="T61" s="1360"/>
    </row>
    <row r="62" spans="1:20" ht="7.5" customHeight="1">
      <c r="A62" s="1427"/>
      <c r="B62" s="1417"/>
      <c r="C62" s="1375"/>
      <c r="D62" s="1361"/>
      <c r="E62" s="1360"/>
      <c r="F62" s="1361"/>
      <c r="G62" s="1375"/>
      <c r="H62" s="1361"/>
      <c r="I62" s="1375" t="s">
        <v>257</v>
      </c>
      <c r="J62" s="1361"/>
      <c r="K62" s="1360"/>
      <c r="L62" s="1361"/>
      <c r="M62" s="1375" t="s">
        <v>560</v>
      </c>
      <c r="N62" s="1361"/>
      <c r="O62" s="1375"/>
      <c r="P62" s="1361"/>
      <c r="Q62" s="1375"/>
      <c r="R62" s="1361"/>
      <c r="S62" s="1375"/>
      <c r="T62" s="1360"/>
    </row>
    <row r="63" spans="1:20" ht="7.5" customHeight="1">
      <c r="A63" s="1427"/>
      <c r="B63" s="1417"/>
      <c r="C63" s="1375" t="s">
        <v>1196</v>
      </c>
      <c r="D63" s="1361"/>
      <c r="E63" s="1360"/>
      <c r="F63" s="1361"/>
      <c r="G63" s="1375" t="s">
        <v>561</v>
      </c>
      <c r="H63" s="1361"/>
      <c r="I63" s="1375"/>
      <c r="J63" s="1361"/>
      <c r="K63" s="1360" t="s">
        <v>562</v>
      </c>
      <c r="L63" s="1361"/>
      <c r="M63" s="1375"/>
      <c r="N63" s="1361"/>
      <c r="O63" s="1375" t="s">
        <v>563</v>
      </c>
      <c r="P63" s="1361"/>
      <c r="Q63" s="1375"/>
      <c r="R63" s="1361"/>
      <c r="S63" s="1375" t="s">
        <v>564</v>
      </c>
      <c r="T63" s="1360"/>
    </row>
    <row r="64" spans="1:20" ht="7.5" customHeight="1">
      <c r="A64" s="1427"/>
      <c r="B64" s="1417"/>
      <c r="C64" s="1375"/>
      <c r="D64" s="1361"/>
      <c r="E64" s="1360"/>
      <c r="F64" s="1361"/>
      <c r="G64" s="1375"/>
      <c r="H64" s="1361"/>
      <c r="I64" s="1375"/>
      <c r="J64" s="1361"/>
      <c r="K64" s="1360"/>
      <c r="L64" s="1361"/>
      <c r="M64" s="1375"/>
      <c r="N64" s="1361"/>
      <c r="O64" s="1375"/>
      <c r="P64" s="1361"/>
      <c r="Q64" s="1375"/>
      <c r="R64" s="1361"/>
      <c r="S64" s="1375"/>
      <c r="T64" s="1360"/>
    </row>
    <row r="65" spans="1:20" ht="7.5" customHeight="1">
      <c r="A65" s="1427"/>
      <c r="B65" s="1417"/>
      <c r="C65" s="1375" t="s">
        <v>565</v>
      </c>
      <c r="D65" s="1361"/>
      <c r="E65" s="1360"/>
      <c r="F65" s="1361"/>
      <c r="G65" s="1375"/>
      <c r="H65" s="1361"/>
      <c r="I65" s="1375"/>
      <c r="J65" s="1361"/>
      <c r="K65" s="1360"/>
      <c r="L65" s="1361"/>
      <c r="M65" s="1375"/>
      <c r="N65" s="1361"/>
      <c r="O65" s="1375"/>
      <c r="P65" s="1361"/>
      <c r="Q65" s="1375"/>
      <c r="R65" s="1361"/>
      <c r="S65" s="1375"/>
      <c r="T65" s="1360"/>
    </row>
    <row r="66" spans="1:20" ht="7.5" customHeight="1">
      <c r="A66" s="1427"/>
      <c r="B66" s="1417"/>
      <c r="C66" s="1375"/>
      <c r="D66" s="1361"/>
      <c r="E66" s="248"/>
      <c r="F66" s="249"/>
      <c r="G66" s="247"/>
      <c r="H66" s="249"/>
      <c r="I66" s="247"/>
      <c r="J66" s="249"/>
      <c r="K66" s="248"/>
      <c r="L66" s="249"/>
      <c r="M66" s="247"/>
      <c r="N66" s="249"/>
      <c r="O66" s="247"/>
      <c r="P66" s="249"/>
      <c r="Q66" s="247"/>
      <c r="R66" s="249"/>
      <c r="S66" s="247"/>
      <c r="T66" s="248"/>
    </row>
    <row r="67" spans="1:20" ht="7.5" customHeight="1">
      <c r="A67" s="1419"/>
      <c r="B67" s="1420"/>
      <c r="C67" s="1376"/>
      <c r="D67" s="1363"/>
      <c r="E67" s="253"/>
      <c r="F67" s="253"/>
      <c r="G67" s="1376"/>
      <c r="H67" s="1363"/>
      <c r="I67" s="1376"/>
      <c r="J67" s="1363"/>
      <c r="K67" s="1362"/>
      <c r="L67" s="1363"/>
      <c r="M67" s="1376"/>
      <c r="N67" s="1363"/>
      <c r="O67" s="1376"/>
      <c r="P67" s="1363"/>
      <c r="Q67" s="1376"/>
      <c r="R67" s="1363"/>
      <c r="S67" s="1376"/>
      <c r="T67" s="1362"/>
    </row>
    <row r="68" spans="1:20" ht="12.6" customHeight="1">
      <c r="B68" s="239"/>
      <c r="D68" s="239"/>
      <c r="F68" s="239"/>
      <c r="H68" s="239"/>
      <c r="J68" s="239"/>
      <c r="L68" s="239"/>
      <c r="N68" s="239"/>
      <c r="P68" s="239"/>
      <c r="R68" s="239"/>
    </row>
    <row r="69" spans="1:20" ht="12.6" customHeight="1">
      <c r="A69" s="301">
        <v>2013</v>
      </c>
      <c r="B69" s="274" t="s">
        <v>117</v>
      </c>
      <c r="C69" s="302">
        <v>110.2</v>
      </c>
      <c r="D69" s="302"/>
      <c r="E69" s="302">
        <v>110</v>
      </c>
      <c r="F69" s="302"/>
      <c r="G69" s="302">
        <v>102.5</v>
      </c>
      <c r="H69" s="302"/>
      <c r="I69" s="302">
        <v>116.4</v>
      </c>
      <c r="J69" s="302"/>
      <c r="K69" s="302">
        <v>127.8</v>
      </c>
      <c r="L69" s="302"/>
      <c r="M69" s="302">
        <v>111.9</v>
      </c>
      <c r="N69" s="302"/>
      <c r="O69" s="302">
        <v>104.1</v>
      </c>
      <c r="P69" s="302"/>
      <c r="Q69" s="302">
        <v>103.7</v>
      </c>
      <c r="R69" s="302"/>
      <c r="S69" s="302">
        <v>104</v>
      </c>
    </row>
    <row r="70" spans="1:20" s="646" customFormat="1" ht="12.6" customHeight="1">
      <c r="A70" s="301">
        <v>2014</v>
      </c>
      <c r="B70" s="274" t="s">
        <v>117</v>
      </c>
      <c r="C70" s="302">
        <v>110.8</v>
      </c>
      <c r="D70" s="302"/>
      <c r="E70" s="302">
        <v>111.5</v>
      </c>
      <c r="F70" s="302"/>
      <c r="G70" s="302">
        <v>103.4</v>
      </c>
      <c r="H70" s="302"/>
      <c r="I70" s="302">
        <v>109.9</v>
      </c>
      <c r="J70" s="302"/>
      <c r="K70" s="302">
        <v>118.3</v>
      </c>
      <c r="L70" s="302"/>
      <c r="M70" s="302">
        <v>115.1</v>
      </c>
      <c r="N70" s="302"/>
      <c r="O70" s="302">
        <v>103.8</v>
      </c>
      <c r="P70" s="302"/>
      <c r="Q70" s="302">
        <v>98.4</v>
      </c>
      <c r="R70" s="302"/>
      <c r="S70" s="302">
        <v>104.4</v>
      </c>
    </row>
    <row r="71" spans="1:20" ht="12.6" customHeight="1">
      <c r="B71" s="274"/>
      <c r="C71" s="302"/>
      <c r="D71" s="302"/>
      <c r="E71" s="302"/>
      <c r="F71" s="302"/>
      <c r="G71" s="302"/>
      <c r="H71" s="302"/>
      <c r="I71" s="302"/>
      <c r="J71" s="302"/>
      <c r="K71" s="302"/>
      <c r="L71" s="302"/>
      <c r="M71" s="302"/>
      <c r="N71" s="302"/>
      <c r="O71" s="302"/>
      <c r="P71" s="302"/>
      <c r="Q71" s="302"/>
      <c r="R71" s="302"/>
      <c r="S71" s="302"/>
    </row>
    <row r="72" spans="1:20" ht="12.6" customHeight="1">
      <c r="A72" s="301">
        <v>2013</v>
      </c>
      <c r="B72" s="274" t="s">
        <v>947</v>
      </c>
      <c r="C72" s="302">
        <v>110.6</v>
      </c>
      <c r="D72" s="302"/>
      <c r="E72" s="302">
        <v>110.6</v>
      </c>
      <c r="F72" s="302"/>
      <c r="G72" s="302">
        <v>102.4</v>
      </c>
      <c r="H72" s="302"/>
      <c r="I72" s="302">
        <v>114.8</v>
      </c>
      <c r="J72" s="302"/>
      <c r="K72" s="302">
        <v>128.1</v>
      </c>
      <c r="L72" s="302"/>
      <c r="M72" s="302">
        <v>112</v>
      </c>
      <c r="N72" s="302"/>
      <c r="O72" s="302">
        <v>104.6</v>
      </c>
      <c r="P72" s="302"/>
      <c r="Q72" s="302">
        <v>103.7</v>
      </c>
      <c r="R72" s="302"/>
      <c r="S72" s="302">
        <v>104</v>
      </c>
    </row>
    <row r="73" spans="1:20" ht="12.6" customHeight="1">
      <c r="B73" s="274" t="s">
        <v>948</v>
      </c>
      <c r="C73" s="302">
        <v>110.5</v>
      </c>
      <c r="D73" s="302"/>
      <c r="E73" s="302">
        <v>110.1</v>
      </c>
      <c r="F73" s="302"/>
      <c r="G73" s="302">
        <v>102.5</v>
      </c>
      <c r="H73" s="302"/>
      <c r="I73" s="302">
        <v>114.7</v>
      </c>
      <c r="J73" s="302"/>
      <c r="K73" s="302">
        <v>126.5</v>
      </c>
      <c r="L73" s="302"/>
      <c r="M73" s="302">
        <v>112.6</v>
      </c>
      <c r="N73" s="302"/>
      <c r="O73" s="302">
        <v>104.4</v>
      </c>
      <c r="P73" s="302"/>
      <c r="Q73" s="302">
        <v>98.9</v>
      </c>
      <c r="R73" s="302"/>
      <c r="S73" s="302">
        <v>104.1</v>
      </c>
    </row>
    <row r="74" spans="1:20" ht="12.6" customHeight="1">
      <c r="B74" s="274" t="s">
        <v>949</v>
      </c>
      <c r="C74" s="302">
        <v>110.6</v>
      </c>
      <c r="D74" s="302"/>
      <c r="E74" s="302">
        <v>110.4</v>
      </c>
      <c r="F74" s="302"/>
      <c r="G74" s="302">
        <v>102.9</v>
      </c>
      <c r="H74" s="302"/>
      <c r="I74" s="302">
        <v>117.1</v>
      </c>
      <c r="J74" s="302"/>
      <c r="K74" s="302">
        <v>125.8</v>
      </c>
      <c r="L74" s="302"/>
      <c r="M74" s="302">
        <v>112.9</v>
      </c>
      <c r="N74" s="302"/>
      <c r="O74" s="302">
        <v>104</v>
      </c>
      <c r="P74" s="302"/>
      <c r="Q74" s="302">
        <v>96.8</v>
      </c>
      <c r="R74" s="302"/>
      <c r="S74" s="302">
        <v>104.1</v>
      </c>
    </row>
    <row r="75" spans="1:20" s="364" customFormat="1" ht="12.6" customHeight="1">
      <c r="A75" s="301"/>
      <c r="B75" s="274" t="s">
        <v>281</v>
      </c>
      <c r="C75" s="302">
        <v>110.4</v>
      </c>
      <c r="D75" s="302"/>
      <c r="E75" s="302">
        <v>110.4</v>
      </c>
      <c r="F75" s="302"/>
      <c r="G75" s="302">
        <v>102.6</v>
      </c>
      <c r="H75" s="302"/>
      <c r="I75" s="302">
        <v>117</v>
      </c>
      <c r="J75" s="302"/>
      <c r="K75" s="302">
        <v>126.5</v>
      </c>
      <c r="L75" s="302"/>
      <c r="M75" s="302">
        <v>113.9</v>
      </c>
      <c r="N75" s="302"/>
      <c r="O75" s="302">
        <v>103.7</v>
      </c>
      <c r="P75" s="302"/>
      <c r="Q75" s="302">
        <v>99.7</v>
      </c>
      <c r="R75" s="302"/>
      <c r="S75" s="302">
        <v>104.1</v>
      </c>
    </row>
    <row r="76" spans="1:20" s="365" customFormat="1" ht="12.6" customHeight="1">
      <c r="A76" s="301"/>
      <c r="B76" s="274" t="s">
        <v>249</v>
      </c>
      <c r="C76" s="302">
        <v>110.1</v>
      </c>
      <c r="D76" s="302"/>
      <c r="E76" s="302">
        <v>110.6</v>
      </c>
      <c r="F76" s="302"/>
      <c r="G76" s="302">
        <v>103</v>
      </c>
      <c r="H76" s="302"/>
      <c r="I76" s="302">
        <v>118.5</v>
      </c>
      <c r="J76" s="302"/>
      <c r="K76" s="302">
        <v>126.2</v>
      </c>
      <c r="L76" s="302"/>
      <c r="M76" s="302">
        <v>114.2</v>
      </c>
      <c r="N76" s="302"/>
      <c r="O76" s="302">
        <v>103.5</v>
      </c>
      <c r="P76" s="302"/>
      <c r="Q76" s="302">
        <v>105</v>
      </c>
      <c r="R76" s="302"/>
      <c r="S76" s="302">
        <v>104.1</v>
      </c>
    </row>
    <row r="77" spans="1:20" s="371" customFormat="1" ht="12.6" customHeight="1">
      <c r="A77" s="301"/>
      <c r="B77" s="274" t="s">
        <v>250</v>
      </c>
      <c r="C77" s="302">
        <v>110.2</v>
      </c>
      <c r="D77" s="302"/>
      <c r="E77" s="302">
        <v>110.6</v>
      </c>
      <c r="F77" s="302"/>
      <c r="G77" s="302">
        <v>102.8</v>
      </c>
      <c r="H77" s="302"/>
      <c r="I77" s="302">
        <v>115.9</v>
      </c>
      <c r="J77" s="302"/>
      <c r="K77" s="302">
        <v>126.3</v>
      </c>
      <c r="L77" s="302"/>
      <c r="M77" s="302">
        <v>114.1</v>
      </c>
      <c r="N77" s="302"/>
      <c r="O77" s="302">
        <v>103.5</v>
      </c>
      <c r="P77" s="302"/>
      <c r="Q77" s="302">
        <v>105.6</v>
      </c>
      <c r="R77" s="302"/>
      <c r="S77" s="302">
        <v>104.1</v>
      </c>
    </row>
    <row r="78" spans="1:20" s="381" customFormat="1" ht="12.6" customHeight="1">
      <c r="A78" s="301"/>
      <c r="B78" s="274" t="s">
        <v>251</v>
      </c>
      <c r="C78" s="302">
        <v>110.3</v>
      </c>
      <c r="D78" s="302"/>
      <c r="E78" s="302">
        <v>110.5</v>
      </c>
      <c r="F78" s="302"/>
      <c r="G78" s="302">
        <v>103</v>
      </c>
      <c r="H78" s="302"/>
      <c r="I78" s="302">
        <v>113.9</v>
      </c>
      <c r="J78" s="302"/>
      <c r="K78" s="302">
        <v>124.9</v>
      </c>
      <c r="L78" s="302"/>
      <c r="M78" s="302">
        <v>113.6</v>
      </c>
      <c r="N78" s="302"/>
      <c r="O78" s="302">
        <v>103.6</v>
      </c>
      <c r="P78" s="302"/>
      <c r="Q78" s="302">
        <v>104.8</v>
      </c>
      <c r="R78" s="302"/>
      <c r="S78" s="302">
        <v>104.1</v>
      </c>
    </row>
    <row r="79" spans="1:20" s="388" customFormat="1" ht="12.6" customHeight="1">
      <c r="A79" s="301"/>
      <c r="B79" s="274" t="s">
        <v>888</v>
      </c>
      <c r="C79" s="302">
        <v>110.1</v>
      </c>
      <c r="D79" s="302"/>
      <c r="E79" s="302">
        <v>110.3</v>
      </c>
      <c r="F79" s="302"/>
      <c r="G79" s="302">
        <v>102.7</v>
      </c>
      <c r="H79" s="302"/>
      <c r="I79" s="302">
        <v>114.6</v>
      </c>
      <c r="J79" s="302"/>
      <c r="K79" s="302">
        <v>122.9</v>
      </c>
      <c r="L79" s="302"/>
      <c r="M79" s="302">
        <v>113.6</v>
      </c>
      <c r="N79" s="302"/>
      <c r="O79" s="302">
        <v>103.7</v>
      </c>
      <c r="P79" s="302"/>
      <c r="Q79" s="302">
        <v>105.7</v>
      </c>
      <c r="R79" s="302"/>
      <c r="S79" s="302">
        <v>104.1</v>
      </c>
    </row>
    <row r="80" spans="1:20" s="403" customFormat="1" ht="12.6" customHeight="1">
      <c r="A80" s="301"/>
      <c r="B80" s="274"/>
      <c r="C80" s="302"/>
      <c r="D80" s="302"/>
      <c r="E80" s="302"/>
      <c r="F80" s="302"/>
      <c r="G80" s="302"/>
      <c r="H80" s="302"/>
      <c r="I80" s="302"/>
      <c r="J80" s="302"/>
      <c r="K80" s="302"/>
      <c r="L80" s="302"/>
      <c r="M80" s="302"/>
      <c r="N80" s="302"/>
      <c r="O80" s="302"/>
      <c r="P80" s="302"/>
      <c r="Q80" s="302"/>
      <c r="R80" s="302"/>
      <c r="S80" s="302"/>
    </row>
    <row r="81" spans="1:19" s="403" customFormat="1" ht="12.6" customHeight="1">
      <c r="A81" s="301">
        <v>2014</v>
      </c>
      <c r="B81" s="274" t="s">
        <v>118</v>
      </c>
      <c r="C81" s="302">
        <v>110.3</v>
      </c>
      <c r="D81" s="302"/>
      <c r="E81" s="302">
        <v>110.3</v>
      </c>
      <c r="F81" s="302"/>
      <c r="G81" s="302">
        <v>103.2</v>
      </c>
      <c r="H81" s="302"/>
      <c r="I81" s="302">
        <v>111.9</v>
      </c>
      <c r="J81" s="302"/>
      <c r="K81" s="302">
        <v>122.6</v>
      </c>
      <c r="L81" s="302"/>
      <c r="M81" s="302">
        <v>113.3</v>
      </c>
      <c r="N81" s="302"/>
      <c r="O81" s="302">
        <v>103.4</v>
      </c>
      <c r="P81" s="302"/>
      <c r="Q81" s="302">
        <v>105.6</v>
      </c>
      <c r="R81" s="302"/>
      <c r="S81" s="302">
        <v>104.1</v>
      </c>
    </row>
    <row r="82" spans="1:19" s="426" customFormat="1" ht="12.6" customHeight="1">
      <c r="A82" s="301"/>
      <c r="B82" s="274" t="s">
        <v>83</v>
      </c>
      <c r="C82" s="302">
        <v>110.1</v>
      </c>
      <c r="D82" s="302"/>
      <c r="E82" s="302">
        <v>111.2</v>
      </c>
      <c r="F82" s="302"/>
      <c r="G82" s="302">
        <v>103.2</v>
      </c>
      <c r="H82" s="302"/>
      <c r="I82" s="302">
        <v>112.8</v>
      </c>
      <c r="J82" s="302"/>
      <c r="K82" s="302">
        <v>120.4</v>
      </c>
      <c r="L82" s="302"/>
      <c r="M82" s="302">
        <v>114.1</v>
      </c>
      <c r="N82" s="302"/>
      <c r="O82" s="302">
        <v>103.5</v>
      </c>
      <c r="P82" s="302"/>
      <c r="Q82" s="302">
        <v>103.4</v>
      </c>
      <c r="R82" s="302"/>
      <c r="S82" s="302">
        <v>104.1</v>
      </c>
    </row>
    <row r="83" spans="1:19" s="472" customFormat="1" ht="12.6" customHeight="1">
      <c r="A83" s="301"/>
      <c r="B83" s="274" t="s">
        <v>89</v>
      </c>
      <c r="C83" s="302">
        <v>110.7</v>
      </c>
      <c r="D83" s="302"/>
      <c r="E83" s="302">
        <v>111.4</v>
      </c>
      <c r="F83" s="302"/>
      <c r="G83" s="302">
        <v>103.7</v>
      </c>
      <c r="H83" s="302"/>
      <c r="I83" s="302">
        <v>111.5</v>
      </c>
      <c r="J83" s="302"/>
      <c r="K83" s="302">
        <v>120</v>
      </c>
      <c r="L83" s="302"/>
      <c r="M83" s="302">
        <v>114.9</v>
      </c>
      <c r="N83" s="302"/>
      <c r="O83" s="302">
        <v>103.6</v>
      </c>
      <c r="P83" s="302"/>
      <c r="Q83" s="302">
        <v>98.4</v>
      </c>
      <c r="R83" s="302"/>
      <c r="S83" s="302">
        <v>104.1</v>
      </c>
    </row>
    <row r="84" spans="1:19" s="488" customFormat="1" ht="12.6" customHeight="1">
      <c r="A84" s="301"/>
      <c r="B84" s="274" t="s">
        <v>90</v>
      </c>
      <c r="C84" s="302">
        <v>110.8</v>
      </c>
      <c r="D84" s="302"/>
      <c r="E84" s="302">
        <v>111.8</v>
      </c>
      <c r="F84" s="302"/>
      <c r="G84" s="302">
        <v>103.4</v>
      </c>
      <c r="H84" s="302"/>
      <c r="I84" s="302">
        <v>112.5</v>
      </c>
      <c r="J84" s="302"/>
      <c r="K84" s="302">
        <v>120</v>
      </c>
      <c r="L84" s="302"/>
      <c r="M84" s="302">
        <v>115</v>
      </c>
      <c r="N84" s="302"/>
      <c r="O84" s="302">
        <v>103.6</v>
      </c>
      <c r="P84" s="302"/>
      <c r="Q84" s="302">
        <v>98</v>
      </c>
      <c r="R84" s="302"/>
      <c r="S84" s="302">
        <v>104.4</v>
      </c>
    </row>
    <row r="85" spans="1:19" s="543" customFormat="1" ht="12.6" customHeight="1">
      <c r="A85" s="301"/>
      <c r="B85" s="274" t="s">
        <v>947</v>
      </c>
      <c r="C85" s="302">
        <v>110.7</v>
      </c>
      <c r="D85" s="302"/>
      <c r="E85" s="302">
        <v>111.5</v>
      </c>
      <c r="F85" s="302"/>
      <c r="G85" s="302">
        <v>103.8</v>
      </c>
      <c r="H85" s="302"/>
      <c r="I85" s="302">
        <v>112.3</v>
      </c>
      <c r="J85" s="302"/>
      <c r="K85" s="302">
        <v>119.2</v>
      </c>
      <c r="L85" s="302"/>
      <c r="M85" s="302">
        <v>115.7</v>
      </c>
      <c r="N85" s="302"/>
      <c r="O85" s="302">
        <v>103.5</v>
      </c>
      <c r="P85" s="302"/>
      <c r="Q85" s="302">
        <v>99.2</v>
      </c>
      <c r="R85" s="302"/>
      <c r="S85" s="302">
        <v>104.4</v>
      </c>
    </row>
    <row r="86" spans="1:19" s="548" customFormat="1" ht="12.6" customHeight="1">
      <c r="A86" s="301"/>
      <c r="B86" s="274" t="s">
        <v>948</v>
      </c>
      <c r="C86" s="302">
        <v>110.8</v>
      </c>
      <c r="D86" s="302"/>
      <c r="E86" s="302">
        <v>111.9</v>
      </c>
      <c r="F86" s="302"/>
      <c r="G86" s="302">
        <v>103.8</v>
      </c>
      <c r="H86" s="302"/>
      <c r="I86" s="302">
        <v>113</v>
      </c>
      <c r="J86" s="302"/>
      <c r="K86" s="302">
        <v>119.6</v>
      </c>
      <c r="L86" s="302"/>
      <c r="M86" s="302">
        <v>116.3</v>
      </c>
      <c r="N86" s="302"/>
      <c r="O86" s="302">
        <v>103.9</v>
      </c>
      <c r="P86" s="302"/>
      <c r="Q86" s="302">
        <v>97.3</v>
      </c>
      <c r="R86" s="302"/>
      <c r="S86" s="302">
        <v>104.4</v>
      </c>
    </row>
    <row r="87" spans="1:19" s="585" customFormat="1" ht="12.6" customHeight="1">
      <c r="A87" s="301"/>
      <c r="B87" s="274" t="s">
        <v>949</v>
      </c>
      <c r="C87" s="302">
        <v>111</v>
      </c>
      <c r="D87" s="302"/>
      <c r="E87" s="302">
        <v>112</v>
      </c>
      <c r="F87" s="302"/>
      <c r="G87" s="302">
        <v>103.2</v>
      </c>
      <c r="H87" s="302"/>
      <c r="I87" s="302">
        <v>111.4</v>
      </c>
      <c r="J87" s="302"/>
      <c r="K87" s="302">
        <v>121.2</v>
      </c>
      <c r="L87" s="302"/>
      <c r="M87" s="302">
        <v>116.6</v>
      </c>
      <c r="N87" s="302"/>
      <c r="O87" s="302">
        <v>103.8</v>
      </c>
      <c r="P87" s="302"/>
      <c r="Q87" s="302">
        <v>97.6</v>
      </c>
      <c r="R87" s="302"/>
      <c r="S87" s="302">
        <v>104.4</v>
      </c>
    </row>
    <row r="88" spans="1:19" s="593" customFormat="1" ht="12.6" customHeight="1">
      <c r="A88" s="301"/>
      <c r="B88" s="274" t="s">
        <v>281</v>
      </c>
      <c r="C88" s="302">
        <v>111</v>
      </c>
      <c r="D88" s="302"/>
      <c r="E88" s="302">
        <v>111.6</v>
      </c>
      <c r="F88" s="302"/>
      <c r="G88" s="302">
        <v>103.2</v>
      </c>
      <c r="H88" s="302"/>
      <c r="I88" s="302">
        <v>111.3</v>
      </c>
      <c r="J88" s="302"/>
      <c r="K88" s="302">
        <v>119.7</v>
      </c>
      <c r="L88" s="302"/>
      <c r="M88" s="302">
        <v>116.4</v>
      </c>
      <c r="N88" s="302"/>
      <c r="O88" s="302">
        <v>103.7</v>
      </c>
      <c r="P88" s="302"/>
      <c r="Q88" s="302">
        <v>98.7</v>
      </c>
      <c r="R88" s="302"/>
      <c r="S88" s="302">
        <v>104.5</v>
      </c>
    </row>
    <row r="89" spans="1:19" s="603" customFormat="1" ht="12.6" customHeight="1">
      <c r="A89" s="301"/>
      <c r="B89" s="274" t="s">
        <v>249</v>
      </c>
      <c r="C89" s="302">
        <v>111</v>
      </c>
      <c r="D89" s="302"/>
      <c r="E89" s="302">
        <v>111.6</v>
      </c>
      <c r="F89" s="302"/>
      <c r="G89" s="302">
        <v>103.7</v>
      </c>
      <c r="H89" s="302"/>
      <c r="I89" s="302">
        <v>111.1</v>
      </c>
      <c r="J89" s="302"/>
      <c r="K89" s="302">
        <v>119.3</v>
      </c>
      <c r="L89" s="302"/>
      <c r="M89" s="302">
        <v>116.1</v>
      </c>
      <c r="N89" s="302"/>
      <c r="O89" s="302">
        <v>104.2</v>
      </c>
      <c r="P89" s="302"/>
      <c r="Q89" s="302">
        <v>99.4</v>
      </c>
      <c r="R89" s="302"/>
      <c r="S89" s="302">
        <v>104.6</v>
      </c>
    </row>
    <row r="90" spans="1:19" s="612" customFormat="1" ht="12.6" customHeight="1">
      <c r="A90" s="301"/>
      <c r="B90" s="274" t="s">
        <v>250</v>
      </c>
      <c r="C90" s="302">
        <v>111.1</v>
      </c>
      <c r="D90" s="302"/>
      <c r="E90" s="302">
        <v>111.5</v>
      </c>
      <c r="F90" s="302"/>
      <c r="G90" s="302">
        <v>103.2</v>
      </c>
      <c r="H90" s="302"/>
      <c r="I90" s="302">
        <v>107.6</v>
      </c>
      <c r="J90" s="302"/>
      <c r="K90" s="302">
        <v>118.1</v>
      </c>
      <c r="L90" s="302"/>
      <c r="M90" s="302">
        <v>115.6</v>
      </c>
      <c r="N90" s="302"/>
      <c r="O90" s="302">
        <v>104.1</v>
      </c>
      <c r="P90" s="302"/>
      <c r="Q90" s="302">
        <v>97.2</v>
      </c>
      <c r="R90" s="302"/>
      <c r="S90" s="302">
        <v>104.6</v>
      </c>
    </row>
    <row r="91" spans="1:19" s="622" customFormat="1" ht="12.6" customHeight="1">
      <c r="A91" s="301"/>
      <c r="B91" s="274" t="s">
        <v>251</v>
      </c>
      <c r="C91" s="302">
        <v>111.1</v>
      </c>
      <c r="D91" s="302"/>
      <c r="E91" s="302">
        <v>111.7</v>
      </c>
      <c r="F91" s="302"/>
      <c r="G91" s="302">
        <v>103</v>
      </c>
      <c r="H91" s="302"/>
      <c r="I91" s="302">
        <v>105.8</v>
      </c>
      <c r="J91" s="302"/>
      <c r="K91" s="302">
        <v>112.3</v>
      </c>
      <c r="L91" s="302"/>
      <c r="M91" s="302">
        <v>114</v>
      </c>
      <c r="N91" s="302"/>
      <c r="O91" s="302">
        <v>103.9</v>
      </c>
      <c r="P91" s="302"/>
      <c r="Q91" s="302">
        <v>94.4</v>
      </c>
      <c r="R91" s="302"/>
      <c r="S91" s="302">
        <v>104.6</v>
      </c>
    </row>
    <row r="92" spans="1:19" s="646" customFormat="1" ht="12.6" customHeight="1">
      <c r="A92" s="301"/>
      <c r="B92" s="274" t="s">
        <v>888</v>
      </c>
      <c r="C92" s="302">
        <v>110.9</v>
      </c>
      <c r="D92" s="302"/>
      <c r="E92" s="302">
        <v>111.6</v>
      </c>
      <c r="F92" s="302"/>
      <c r="G92" s="302">
        <v>103</v>
      </c>
      <c r="H92" s="302"/>
      <c r="I92" s="302">
        <v>97.3</v>
      </c>
      <c r="J92" s="302"/>
      <c r="K92" s="302">
        <v>106.9</v>
      </c>
      <c r="L92" s="302"/>
      <c r="M92" s="302">
        <v>113.7</v>
      </c>
      <c r="N92" s="302"/>
      <c r="O92" s="302">
        <v>103.8</v>
      </c>
      <c r="P92" s="302"/>
      <c r="Q92" s="302">
        <v>92</v>
      </c>
      <c r="R92" s="302"/>
      <c r="S92" s="302">
        <v>104.6</v>
      </c>
    </row>
    <row r="93" spans="1:19" s="663" customFormat="1" ht="12.6" customHeight="1">
      <c r="A93" s="301"/>
      <c r="B93" s="274"/>
      <c r="C93" s="302"/>
      <c r="D93" s="302"/>
      <c r="E93" s="302"/>
      <c r="F93" s="302"/>
      <c r="G93" s="302"/>
      <c r="H93" s="302"/>
      <c r="I93" s="302"/>
      <c r="J93" s="302"/>
      <c r="K93" s="302"/>
      <c r="L93" s="302"/>
      <c r="M93" s="302"/>
      <c r="N93" s="302"/>
      <c r="O93" s="302"/>
      <c r="P93" s="302"/>
      <c r="Q93" s="302"/>
      <c r="R93" s="302"/>
      <c r="S93" s="302"/>
    </row>
    <row r="94" spans="1:19" s="663" customFormat="1" ht="12.6" customHeight="1">
      <c r="A94" s="301">
        <v>2015</v>
      </c>
      <c r="B94" s="274" t="s">
        <v>118</v>
      </c>
      <c r="C94" s="302">
        <v>111.4</v>
      </c>
      <c r="D94" s="302"/>
      <c r="E94" s="302">
        <v>112.2</v>
      </c>
      <c r="F94" s="302"/>
      <c r="G94" s="302">
        <v>104.2</v>
      </c>
      <c r="H94" s="302"/>
      <c r="I94" s="302">
        <v>91.2</v>
      </c>
      <c r="J94" s="302"/>
      <c r="K94" s="302">
        <v>95.1</v>
      </c>
      <c r="L94" s="302"/>
      <c r="M94" s="302">
        <v>113.1</v>
      </c>
      <c r="N94" s="302"/>
      <c r="O94" s="302">
        <v>104.3</v>
      </c>
      <c r="P94" s="302"/>
      <c r="Q94" s="302">
        <v>90.9</v>
      </c>
      <c r="R94" s="302"/>
      <c r="S94" s="302">
        <v>105</v>
      </c>
    </row>
    <row r="95" spans="1:19" s="682" customFormat="1" ht="12.6" customHeight="1">
      <c r="A95" s="301"/>
      <c r="B95" s="274" t="s">
        <v>83</v>
      </c>
      <c r="C95" s="302">
        <v>111.7</v>
      </c>
      <c r="D95" s="302"/>
      <c r="E95" s="302">
        <v>113</v>
      </c>
      <c r="F95" s="302"/>
      <c r="G95" s="302">
        <v>103.9</v>
      </c>
      <c r="H95" s="302"/>
      <c r="I95" s="302">
        <v>97.4</v>
      </c>
      <c r="J95" s="302"/>
      <c r="K95" s="302">
        <v>93</v>
      </c>
      <c r="L95" s="302"/>
      <c r="M95" s="302">
        <v>112.7</v>
      </c>
      <c r="N95" s="302"/>
      <c r="O95" s="302">
        <v>104.2</v>
      </c>
      <c r="P95" s="302"/>
      <c r="Q95" s="302">
        <v>91.2</v>
      </c>
      <c r="R95" s="302"/>
      <c r="S95" s="302">
        <v>105</v>
      </c>
    </row>
    <row r="96" spans="1:19" s="751" customFormat="1" ht="12.6" customHeight="1">
      <c r="A96" s="301"/>
      <c r="B96" s="274" t="s">
        <v>89</v>
      </c>
      <c r="C96" s="302">
        <v>112.2</v>
      </c>
      <c r="D96" s="302"/>
      <c r="E96" s="302">
        <v>112.5</v>
      </c>
      <c r="F96" s="302"/>
      <c r="G96" s="302">
        <v>104</v>
      </c>
      <c r="H96" s="302"/>
      <c r="I96" s="302">
        <v>98.5</v>
      </c>
      <c r="J96" s="302"/>
      <c r="K96" s="302">
        <v>92.6</v>
      </c>
      <c r="L96" s="302"/>
      <c r="M96" s="302">
        <v>112.8</v>
      </c>
      <c r="N96" s="302"/>
      <c r="O96" s="302">
        <v>104.3</v>
      </c>
      <c r="P96" s="302"/>
      <c r="Q96" s="302">
        <v>88.4</v>
      </c>
      <c r="R96" s="302"/>
      <c r="S96" s="302">
        <v>105</v>
      </c>
    </row>
    <row r="97" spans="1:20" s="800" customFormat="1" ht="12.6" customHeight="1">
      <c r="A97" s="301"/>
      <c r="B97" s="274" t="s">
        <v>90</v>
      </c>
      <c r="C97" s="302">
        <v>112.3</v>
      </c>
      <c r="D97" s="302"/>
      <c r="E97" s="302">
        <v>114.4</v>
      </c>
      <c r="F97" s="302"/>
      <c r="G97" s="302">
        <v>104</v>
      </c>
      <c r="H97" s="302"/>
      <c r="I97" s="302">
        <v>99.8</v>
      </c>
      <c r="J97" s="302"/>
      <c r="K97" s="302">
        <v>93.8</v>
      </c>
      <c r="L97" s="302"/>
      <c r="M97" s="302">
        <v>114</v>
      </c>
      <c r="N97" s="302"/>
      <c r="O97" s="302">
        <v>104.6</v>
      </c>
      <c r="P97" s="302"/>
      <c r="Q97" s="302">
        <v>90.3</v>
      </c>
      <c r="R97" s="302"/>
      <c r="S97" s="302">
        <v>105</v>
      </c>
    </row>
    <row r="98" spans="1:20" s="910" customFormat="1" ht="12.6" customHeight="1">
      <c r="A98" s="301"/>
      <c r="B98" s="274" t="s">
        <v>947</v>
      </c>
      <c r="C98" s="302">
        <v>112.5</v>
      </c>
      <c r="D98" s="302"/>
      <c r="E98" s="302">
        <v>113.8</v>
      </c>
      <c r="F98" s="302"/>
      <c r="G98" s="302">
        <v>104.1</v>
      </c>
      <c r="H98" s="302"/>
      <c r="I98" s="302">
        <v>101.6</v>
      </c>
      <c r="J98" s="302"/>
      <c r="K98" s="302">
        <v>94.8</v>
      </c>
      <c r="L98" s="302"/>
      <c r="M98" s="302">
        <v>114.1</v>
      </c>
      <c r="N98" s="302"/>
      <c r="O98" s="302">
        <v>104.7</v>
      </c>
      <c r="P98" s="302"/>
      <c r="Q98" s="302">
        <v>91.6</v>
      </c>
      <c r="R98" s="302"/>
      <c r="S98" s="302">
        <v>105</v>
      </c>
    </row>
    <row r="99" spans="1:20" ht="11.1" customHeight="1">
      <c r="B99" s="274"/>
    </row>
    <row r="100" spans="1:20" ht="12.95" customHeight="1">
      <c r="A100" s="258" t="s">
        <v>713</v>
      </c>
      <c r="B100" s="261"/>
    </row>
    <row r="101" spans="1:20" ht="12.95" customHeight="1">
      <c r="T101" s="273" t="s">
        <v>1431</v>
      </c>
    </row>
    <row r="102" spans="1:20" ht="17.100000000000001" customHeight="1">
      <c r="A102" s="1425" t="s">
        <v>1799</v>
      </c>
      <c r="B102" s="1425"/>
      <c r="C102" s="1425"/>
      <c r="D102" s="1425"/>
      <c r="E102" s="1425"/>
      <c r="F102" s="1425"/>
      <c r="G102" s="1425"/>
      <c r="H102" s="1425"/>
      <c r="I102" s="1425"/>
      <c r="J102" s="1425"/>
      <c r="K102" s="1425"/>
      <c r="L102" s="273"/>
      <c r="M102" s="273"/>
      <c r="N102" s="273"/>
      <c r="O102" s="273"/>
      <c r="P102" s="273"/>
      <c r="Q102" s="273"/>
      <c r="R102" s="273"/>
      <c r="S102" s="1426"/>
      <c r="T102" s="1426"/>
    </row>
  </sheetData>
  <mergeCells count="131">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S17:T18"/>
    <mergeCell ref="C18:D18"/>
    <mergeCell ref="E18:F18"/>
    <mergeCell ref="K18:L19"/>
    <mergeCell ref="O18:P19"/>
    <mergeCell ref="C19:D19"/>
    <mergeCell ref="E19:F19"/>
    <mergeCell ref="Q19:R19"/>
    <mergeCell ref="S19:T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508" customWidth="1"/>
    <col min="2" max="2" width="18.7109375" style="508" customWidth="1"/>
    <col min="3" max="6" width="25.7109375" style="508" customWidth="1"/>
    <col min="7" max="256" width="11.42578125" style="508"/>
    <col min="257" max="257" width="14.7109375" style="508" customWidth="1"/>
    <col min="258" max="258" width="18.7109375" style="508" customWidth="1"/>
    <col min="259" max="262" width="25.7109375" style="508" customWidth="1"/>
    <col min="263" max="512" width="11.42578125" style="508"/>
    <col min="513" max="513" width="14.7109375" style="508" customWidth="1"/>
    <col min="514" max="514" width="18.7109375" style="508" customWidth="1"/>
    <col min="515" max="518" width="25.7109375" style="508" customWidth="1"/>
    <col min="519" max="768" width="11.42578125" style="508"/>
    <col min="769" max="769" width="14.7109375" style="508" customWidth="1"/>
    <col min="770" max="770" width="18.7109375" style="508" customWidth="1"/>
    <col min="771" max="774" width="25.7109375" style="508" customWidth="1"/>
    <col min="775" max="1024" width="11.42578125" style="508"/>
    <col min="1025" max="1025" width="14.7109375" style="508" customWidth="1"/>
    <col min="1026" max="1026" width="18.7109375" style="508" customWidth="1"/>
    <col min="1027" max="1030" width="25.7109375" style="508" customWidth="1"/>
    <col min="1031" max="1280" width="11.42578125" style="508"/>
    <col min="1281" max="1281" width="14.7109375" style="508" customWidth="1"/>
    <col min="1282" max="1282" width="18.7109375" style="508" customWidth="1"/>
    <col min="1283" max="1286" width="25.7109375" style="508" customWidth="1"/>
    <col min="1287" max="1536" width="11.42578125" style="508"/>
    <col min="1537" max="1537" width="14.7109375" style="508" customWidth="1"/>
    <col min="1538" max="1538" width="18.7109375" style="508" customWidth="1"/>
    <col min="1539" max="1542" width="25.7109375" style="508" customWidth="1"/>
    <col min="1543" max="1792" width="11.42578125" style="508"/>
    <col min="1793" max="1793" width="14.7109375" style="508" customWidth="1"/>
    <col min="1794" max="1794" width="18.7109375" style="508" customWidth="1"/>
    <col min="1795" max="1798" width="25.7109375" style="508" customWidth="1"/>
    <col min="1799" max="2048" width="11.42578125" style="508"/>
    <col min="2049" max="2049" width="14.7109375" style="508" customWidth="1"/>
    <col min="2050" max="2050" width="18.7109375" style="508" customWidth="1"/>
    <col min="2051" max="2054" width="25.7109375" style="508" customWidth="1"/>
    <col min="2055" max="2304" width="11.42578125" style="508"/>
    <col min="2305" max="2305" width="14.7109375" style="508" customWidth="1"/>
    <col min="2306" max="2306" width="18.7109375" style="508" customWidth="1"/>
    <col min="2307" max="2310" width="25.7109375" style="508" customWidth="1"/>
    <col min="2311" max="2560" width="11.42578125" style="508"/>
    <col min="2561" max="2561" width="14.7109375" style="508" customWidth="1"/>
    <col min="2562" max="2562" width="18.7109375" style="508" customWidth="1"/>
    <col min="2563" max="2566" width="25.7109375" style="508" customWidth="1"/>
    <col min="2567" max="2816" width="11.42578125" style="508"/>
    <col min="2817" max="2817" width="14.7109375" style="508" customWidth="1"/>
    <col min="2818" max="2818" width="18.7109375" style="508" customWidth="1"/>
    <col min="2819" max="2822" width="25.7109375" style="508" customWidth="1"/>
    <col min="2823" max="3072" width="11.42578125" style="508"/>
    <col min="3073" max="3073" width="14.7109375" style="508" customWidth="1"/>
    <col min="3074" max="3074" width="18.7109375" style="508" customWidth="1"/>
    <col min="3075" max="3078" width="25.7109375" style="508" customWidth="1"/>
    <col min="3079" max="3328" width="11.42578125" style="508"/>
    <col min="3329" max="3329" width="14.7109375" style="508" customWidth="1"/>
    <col min="3330" max="3330" width="18.7109375" style="508" customWidth="1"/>
    <col min="3331" max="3334" width="25.7109375" style="508" customWidth="1"/>
    <col min="3335" max="3584" width="11.42578125" style="508"/>
    <col min="3585" max="3585" width="14.7109375" style="508" customWidth="1"/>
    <col min="3586" max="3586" width="18.7109375" style="508" customWidth="1"/>
    <col min="3587" max="3590" width="25.7109375" style="508" customWidth="1"/>
    <col min="3591" max="3840" width="11.42578125" style="508"/>
    <col min="3841" max="3841" width="14.7109375" style="508" customWidth="1"/>
    <col min="3842" max="3842" width="18.7109375" style="508" customWidth="1"/>
    <col min="3843" max="3846" width="25.7109375" style="508" customWidth="1"/>
    <col min="3847" max="4096" width="11.42578125" style="508"/>
    <col min="4097" max="4097" width="14.7109375" style="508" customWidth="1"/>
    <col min="4098" max="4098" width="18.7109375" style="508" customWidth="1"/>
    <col min="4099" max="4102" width="25.7109375" style="508" customWidth="1"/>
    <col min="4103" max="4352" width="11.42578125" style="508"/>
    <col min="4353" max="4353" width="14.7109375" style="508" customWidth="1"/>
    <col min="4354" max="4354" width="18.7109375" style="508" customWidth="1"/>
    <col min="4355" max="4358" width="25.7109375" style="508" customWidth="1"/>
    <col min="4359" max="4608" width="11.42578125" style="508"/>
    <col min="4609" max="4609" width="14.7109375" style="508" customWidth="1"/>
    <col min="4610" max="4610" width="18.7109375" style="508" customWidth="1"/>
    <col min="4611" max="4614" width="25.7109375" style="508" customWidth="1"/>
    <col min="4615" max="4864" width="11.42578125" style="508"/>
    <col min="4865" max="4865" width="14.7109375" style="508" customWidth="1"/>
    <col min="4866" max="4866" width="18.7109375" style="508" customWidth="1"/>
    <col min="4867" max="4870" width="25.7109375" style="508" customWidth="1"/>
    <col min="4871" max="5120" width="11.42578125" style="508"/>
    <col min="5121" max="5121" width="14.7109375" style="508" customWidth="1"/>
    <col min="5122" max="5122" width="18.7109375" style="508" customWidth="1"/>
    <col min="5123" max="5126" width="25.7109375" style="508" customWidth="1"/>
    <col min="5127" max="5376" width="11.42578125" style="508"/>
    <col min="5377" max="5377" width="14.7109375" style="508" customWidth="1"/>
    <col min="5378" max="5378" width="18.7109375" style="508" customWidth="1"/>
    <col min="5379" max="5382" width="25.7109375" style="508" customWidth="1"/>
    <col min="5383" max="5632" width="11.42578125" style="508"/>
    <col min="5633" max="5633" width="14.7109375" style="508" customWidth="1"/>
    <col min="5634" max="5634" width="18.7109375" style="508" customWidth="1"/>
    <col min="5635" max="5638" width="25.7109375" style="508" customWidth="1"/>
    <col min="5639" max="5888" width="11.42578125" style="508"/>
    <col min="5889" max="5889" width="14.7109375" style="508" customWidth="1"/>
    <col min="5890" max="5890" width="18.7109375" style="508" customWidth="1"/>
    <col min="5891" max="5894" width="25.7109375" style="508" customWidth="1"/>
    <col min="5895" max="6144" width="11.42578125" style="508"/>
    <col min="6145" max="6145" width="14.7109375" style="508" customWidth="1"/>
    <col min="6146" max="6146" width="18.7109375" style="508" customWidth="1"/>
    <col min="6147" max="6150" width="25.7109375" style="508" customWidth="1"/>
    <col min="6151" max="6400" width="11.42578125" style="508"/>
    <col min="6401" max="6401" width="14.7109375" style="508" customWidth="1"/>
    <col min="6402" max="6402" width="18.7109375" style="508" customWidth="1"/>
    <col min="6403" max="6406" width="25.7109375" style="508" customWidth="1"/>
    <col min="6407" max="6656" width="11.42578125" style="508"/>
    <col min="6657" max="6657" width="14.7109375" style="508" customWidth="1"/>
    <col min="6658" max="6658" width="18.7109375" style="508" customWidth="1"/>
    <col min="6659" max="6662" width="25.7109375" style="508" customWidth="1"/>
    <col min="6663" max="6912" width="11.42578125" style="508"/>
    <col min="6913" max="6913" width="14.7109375" style="508" customWidth="1"/>
    <col min="6914" max="6914" width="18.7109375" style="508" customWidth="1"/>
    <col min="6915" max="6918" width="25.7109375" style="508" customWidth="1"/>
    <col min="6919" max="7168" width="11.42578125" style="508"/>
    <col min="7169" max="7169" width="14.7109375" style="508" customWidth="1"/>
    <col min="7170" max="7170" width="18.7109375" style="508" customWidth="1"/>
    <col min="7171" max="7174" width="25.7109375" style="508" customWidth="1"/>
    <col min="7175" max="7424" width="11.42578125" style="508"/>
    <col min="7425" max="7425" width="14.7109375" style="508" customWidth="1"/>
    <col min="7426" max="7426" width="18.7109375" style="508" customWidth="1"/>
    <col min="7427" max="7430" width="25.7109375" style="508" customWidth="1"/>
    <col min="7431" max="7680" width="11.42578125" style="508"/>
    <col min="7681" max="7681" width="14.7109375" style="508" customWidth="1"/>
    <col min="7682" max="7682" width="18.7109375" style="508" customWidth="1"/>
    <col min="7683" max="7686" width="25.7109375" style="508" customWidth="1"/>
    <col min="7687" max="7936" width="11.42578125" style="508"/>
    <col min="7937" max="7937" width="14.7109375" style="508" customWidth="1"/>
    <col min="7938" max="7938" width="18.7109375" style="508" customWidth="1"/>
    <col min="7939" max="7942" width="25.7109375" style="508" customWidth="1"/>
    <col min="7943" max="8192" width="11.42578125" style="508"/>
    <col min="8193" max="8193" width="14.7109375" style="508" customWidth="1"/>
    <col min="8194" max="8194" width="18.7109375" style="508" customWidth="1"/>
    <col min="8195" max="8198" width="25.7109375" style="508" customWidth="1"/>
    <col min="8199" max="8448" width="11.42578125" style="508"/>
    <col min="8449" max="8449" width="14.7109375" style="508" customWidth="1"/>
    <col min="8450" max="8450" width="18.7109375" style="508" customWidth="1"/>
    <col min="8451" max="8454" width="25.7109375" style="508" customWidth="1"/>
    <col min="8455" max="8704" width="11.42578125" style="508"/>
    <col min="8705" max="8705" width="14.7109375" style="508" customWidth="1"/>
    <col min="8706" max="8706" width="18.7109375" style="508" customWidth="1"/>
    <col min="8707" max="8710" width="25.7109375" style="508" customWidth="1"/>
    <col min="8711" max="8960" width="11.42578125" style="508"/>
    <col min="8961" max="8961" width="14.7109375" style="508" customWidth="1"/>
    <col min="8962" max="8962" width="18.7109375" style="508" customWidth="1"/>
    <col min="8963" max="8966" width="25.7109375" style="508" customWidth="1"/>
    <col min="8967" max="9216" width="11.42578125" style="508"/>
    <col min="9217" max="9217" width="14.7109375" style="508" customWidth="1"/>
    <col min="9218" max="9218" width="18.7109375" style="508" customWidth="1"/>
    <col min="9219" max="9222" width="25.7109375" style="508" customWidth="1"/>
    <col min="9223" max="9472" width="11.42578125" style="508"/>
    <col min="9473" max="9473" width="14.7109375" style="508" customWidth="1"/>
    <col min="9474" max="9474" width="18.7109375" style="508" customWidth="1"/>
    <col min="9475" max="9478" width="25.7109375" style="508" customWidth="1"/>
    <col min="9479" max="9728" width="11.42578125" style="508"/>
    <col min="9729" max="9729" width="14.7109375" style="508" customWidth="1"/>
    <col min="9730" max="9730" width="18.7109375" style="508" customWidth="1"/>
    <col min="9731" max="9734" width="25.7109375" style="508" customWidth="1"/>
    <col min="9735" max="9984" width="11.42578125" style="508"/>
    <col min="9985" max="9985" width="14.7109375" style="508" customWidth="1"/>
    <col min="9986" max="9986" width="18.7109375" style="508" customWidth="1"/>
    <col min="9987" max="9990" width="25.7109375" style="508" customWidth="1"/>
    <col min="9991" max="10240" width="11.42578125" style="508"/>
    <col min="10241" max="10241" width="14.7109375" style="508" customWidth="1"/>
    <col min="10242" max="10242" width="18.7109375" style="508" customWidth="1"/>
    <col min="10243" max="10246" width="25.7109375" style="508" customWidth="1"/>
    <col min="10247" max="10496" width="11.42578125" style="508"/>
    <col min="10497" max="10497" width="14.7109375" style="508" customWidth="1"/>
    <col min="10498" max="10498" width="18.7109375" style="508" customWidth="1"/>
    <col min="10499" max="10502" width="25.7109375" style="508" customWidth="1"/>
    <col min="10503" max="10752" width="11.42578125" style="508"/>
    <col min="10753" max="10753" width="14.7109375" style="508" customWidth="1"/>
    <col min="10754" max="10754" width="18.7109375" style="508" customWidth="1"/>
    <col min="10755" max="10758" width="25.7109375" style="508" customWidth="1"/>
    <col min="10759" max="11008" width="11.42578125" style="508"/>
    <col min="11009" max="11009" width="14.7109375" style="508" customWidth="1"/>
    <col min="11010" max="11010" width="18.7109375" style="508" customWidth="1"/>
    <col min="11011" max="11014" width="25.7109375" style="508" customWidth="1"/>
    <col min="11015" max="11264" width="11.42578125" style="508"/>
    <col min="11265" max="11265" width="14.7109375" style="508" customWidth="1"/>
    <col min="11266" max="11266" width="18.7109375" style="508" customWidth="1"/>
    <col min="11267" max="11270" width="25.7109375" style="508" customWidth="1"/>
    <col min="11271" max="11520" width="11.42578125" style="508"/>
    <col min="11521" max="11521" width="14.7109375" style="508" customWidth="1"/>
    <col min="11522" max="11522" width="18.7109375" style="508" customWidth="1"/>
    <col min="11523" max="11526" width="25.7109375" style="508" customWidth="1"/>
    <col min="11527" max="11776" width="11.42578125" style="508"/>
    <col min="11777" max="11777" width="14.7109375" style="508" customWidth="1"/>
    <col min="11778" max="11778" width="18.7109375" style="508" customWidth="1"/>
    <col min="11779" max="11782" width="25.7109375" style="508" customWidth="1"/>
    <col min="11783" max="12032" width="11.42578125" style="508"/>
    <col min="12033" max="12033" width="14.7109375" style="508" customWidth="1"/>
    <col min="12034" max="12034" width="18.7109375" style="508" customWidth="1"/>
    <col min="12035" max="12038" width="25.7109375" style="508" customWidth="1"/>
    <col min="12039" max="12288" width="11.42578125" style="508"/>
    <col min="12289" max="12289" width="14.7109375" style="508" customWidth="1"/>
    <col min="12290" max="12290" width="18.7109375" style="508" customWidth="1"/>
    <col min="12291" max="12294" width="25.7109375" style="508" customWidth="1"/>
    <col min="12295" max="12544" width="11.42578125" style="508"/>
    <col min="12545" max="12545" width="14.7109375" style="508" customWidth="1"/>
    <col min="12546" max="12546" width="18.7109375" style="508" customWidth="1"/>
    <col min="12547" max="12550" width="25.7109375" style="508" customWidth="1"/>
    <col min="12551" max="12800" width="11.42578125" style="508"/>
    <col min="12801" max="12801" width="14.7109375" style="508" customWidth="1"/>
    <col min="12802" max="12802" width="18.7109375" style="508" customWidth="1"/>
    <col min="12803" max="12806" width="25.7109375" style="508" customWidth="1"/>
    <col min="12807" max="13056" width="11.42578125" style="508"/>
    <col min="13057" max="13057" width="14.7109375" style="508" customWidth="1"/>
    <col min="13058" max="13058" width="18.7109375" style="508" customWidth="1"/>
    <col min="13059" max="13062" width="25.7109375" style="508" customWidth="1"/>
    <col min="13063" max="13312" width="11.42578125" style="508"/>
    <col min="13313" max="13313" width="14.7109375" style="508" customWidth="1"/>
    <col min="13314" max="13314" width="18.7109375" style="508" customWidth="1"/>
    <col min="13315" max="13318" width="25.7109375" style="508" customWidth="1"/>
    <col min="13319" max="13568" width="11.42578125" style="508"/>
    <col min="13569" max="13569" width="14.7109375" style="508" customWidth="1"/>
    <col min="13570" max="13570" width="18.7109375" style="508" customWidth="1"/>
    <col min="13571" max="13574" width="25.7109375" style="508" customWidth="1"/>
    <col min="13575" max="13824" width="11.42578125" style="508"/>
    <col min="13825" max="13825" width="14.7109375" style="508" customWidth="1"/>
    <col min="13826" max="13826" width="18.7109375" style="508" customWidth="1"/>
    <col min="13827" max="13830" width="25.7109375" style="508" customWidth="1"/>
    <col min="13831" max="14080" width="11.42578125" style="508"/>
    <col min="14081" max="14081" width="14.7109375" style="508" customWidth="1"/>
    <col min="14082" max="14082" width="18.7109375" style="508" customWidth="1"/>
    <col min="14083" max="14086" width="25.7109375" style="508" customWidth="1"/>
    <col min="14087" max="14336" width="11.42578125" style="508"/>
    <col min="14337" max="14337" width="14.7109375" style="508" customWidth="1"/>
    <col min="14338" max="14338" width="18.7109375" style="508" customWidth="1"/>
    <col min="14339" max="14342" width="25.7109375" style="508" customWidth="1"/>
    <col min="14343" max="14592" width="11.42578125" style="508"/>
    <col min="14593" max="14593" width="14.7109375" style="508" customWidth="1"/>
    <col min="14594" max="14594" width="18.7109375" style="508" customWidth="1"/>
    <col min="14595" max="14598" width="25.7109375" style="508" customWidth="1"/>
    <col min="14599" max="14848" width="11.42578125" style="508"/>
    <col min="14849" max="14849" width="14.7109375" style="508" customWidth="1"/>
    <col min="14850" max="14850" width="18.7109375" style="508" customWidth="1"/>
    <col min="14851" max="14854" width="25.7109375" style="508" customWidth="1"/>
    <col min="14855" max="15104" width="11.42578125" style="508"/>
    <col min="15105" max="15105" width="14.7109375" style="508" customWidth="1"/>
    <col min="15106" max="15106" width="18.7109375" style="508" customWidth="1"/>
    <col min="15107" max="15110" width="25.7109375" style="508" customWidth="1"/>
    <col min="15111" max="15360" width="11.42578125" style="508"/>
    <col min="15361" max="15361" width="14.7109375" style="508" customWidth="1"/>
    <col min="15362" max="15362" width="18.7109375" style="508" customWidth="1"/>
    <col min="15363" max="15366" width="25.7109375" style="508" customWidth="1"/>
    <col min="15367" max="15616" width="11.42578125" style="508"/>
    <col min="15617" max="15617" width="14.7109375" style="508" customWidth="1"/>
    <col min="15618" max="15618" width="18.7109375" style="508" customWidth="1"/>
    <col min="15619" max="15622" width="25.7109375" style="508" customWidth="1"/>
    <col min="15623" max="15872" width="11.42578125" style="508"/>
    <col min="15873" max="15873" width="14.7109375" style="508" customWidth="1"/>
    <col min="15874" max="15874" width="18.7109375" style="508" customWidth="1"/>
    <col min="15875" max="15878" width="25.7109375" style="508" customWidth="1"/>
    <col min="15879" max="16128" width="11.42578125" style="508"/>
    <col min="16129" max="16129" width="14.7109375" style="508" customWidth="1"/>
    <col min="16130" max="16130" width="18.7109375" style="508" customWidth="1"/>
    <col min="16131" max="16134" width="25.7109375" style="508" customWidth="1"/>
    <col min="16135" max="16384" width="11.42578125" style="508"/>
  </cols>
  <sheetData>
    <row r="1" spans="1:17" ht="15" customHeight="1">
      <c r="A1" s="919" t="s">
        <v>1821</v>
      </c>
    </row>
    <row r="2" spans="1:17" s="849" customFormat="1" ht="16.5" customHeight="1">
      <c r="A2" s="1428" t="s">
        <v>165</v>
      </c>
      <c r="B2" s="1428"/>
      <c r="C2" s="1428"/>
      <c r="D2" s="1428"/>
      <c r="E2" s="1428"/>
      <c r="F2" s="1428"/>
    </row>
    <row r="3" spans="1:17" s="849" customFormat="1" ht="16.5" customHeight="1">
      <c r="A3" s="1428" t="s">
        <v>668</v>
      </c>
      <c r="B3" s="1428"/>
      <c r="C3" s="1428"/>
      <c r="D3" s="1428"/>
      <c r="E3" s="1428"/>
      <c r="F3" s="1428"/>
    </row>
    <row r="4" spans="1:17" s="849" customFormat="1" ht="16.5" customHeight="1">
      <c r="A4" s="1428" t="s">
        <v>718</v>
      </c>
      <c r="B4" s="1428"/>
      <c r="C4" s="1428"/>
      <c r="D4" s="1428"/>
      <c r="E4" s="1428"/>
      <c r="F4" s="1428"/>
    </row>
    <row r="5" spans="1:17" s="849" customFormat="1" ht="16.5" customHeight="1">
      <c r="A5" s="1428" t="s">
        <v>1253</v>
      </c>
      <c r="B5" s="1428"/>
      <c r="C5" s="1428"/>
      <c r="D5" s="1428"/>
      <c r="E5" s="1428"/>
      <c r="F5" s="1428"/>
    </row>
    <row r="6" spans="1:17" s="849" customFormat="1" ht="16.5" customHeight="1">
      <c r="A6" s="1428" t="s">
        <v>187</v>
      </c>
      <c r="B6" s="1428"/>
      <c r="C6" s="1428"/>
      <c r="D6" s="1428"/>
      <c r="E6" s="1428"/>
      <c r="F6" s="1428"/>
    </row>
    <row r="7" spans="1:17" s="849" customFormat="1" ht="24.6" customHeight="1">
      <c r="A7" s="1448" t="s">
        <v>453</v>
      </c>
      <c r="B7" s="1448"/>
      <c r="C7" s="1448"/>
      <c r="D7" s="1448"/>
      <c r="E7" s="1448"/>
      <c r="F7" s="1448"/>
    </row>
    <row r="8" spans="1:17" ht="18" customHeight="1">
      <c r="A8" s="1430" t="s">
        <v>57</v>
      </c>
      <c r="B8" s="1431"/>
      <c r="C8" s="1436" t="s">
        <v>1254</v>
      </c>
      <c r="D8" s="1434" t="s">
        <v>1386</v>
      </c>
      <c r="E8" s="1434"/>
      <c r="F8" s="1434"/>
    </row>
    <row r="9" spans="1:17" ht="18" customHeight="1">
      <c r="A9" s="1432"/>
      <c r="B9" s="1433"/>
      <c r="C9" s="1437"/>
      <c r="D9" s="1439" t="s">
        <v>734</v>
      </c>
      <c r="E9" s="1440" t="s">
        <v>678</v>
      </c>
      <c r="F9" s="1442" t="s">
        <v>222</v>
      </c>
    </row>
    <row r="10" spans="1:17" ht="12" customHeight="1">
      <c r="A10" s="1432"/>
      <c r="B10" s="1433"/>
      <c r="C10" s="1437"/>
      <c r="D10" s="1437"/>
      <c r="E10" s="1441"/>
      <c r="F10" s="1443"/>
    </row>
    <row r="11" spans="1:17" ht="12" customHeight="1">
      <c r="A11" s="1432"/>
      <c r="B11" s="1433"/>
      <c r="C11" s="1437"/>
      <c r="D11" s="1437"/>
      <c r="E11" s="1444" t="s">
        <v>223</v>
      </c>
      <c r="F11" s="1446" t="s">
        <v>223</v>
      </c>
    </row>
    <row r="12" spans="1:17" ht="6" customHeight="1">
      <c r="A12" s="1434"/>
      <c r="B12" s="1435"/>
      <c r="C12" s="1438"/>
      <c r="D12" s="1438"/>
      <c r="E12" s="1445"/>
      <c r="F12" s="1447"/>
    </row>
    <row r="13" spans="1:17" ht="48" customHeight="1">
      <c r="A13" s="507">
        <v>2011</v>
      </c>
      <c r="B13" s="523" t="s">
        <v>366</v>
      </c>
      <c r="C13" s="524">
        <v>102.1</v>
      </c>
      <c r="D13" s="524">
        <v>101.3</v>
      </c>
      <c r="E13" s="524">
        <v>101.3</v>
      </c>
      <c r="F13" s="524">
        <v>101.3</v>
      </c>
      <c r="G13" s="523"/>
      <c r="H13" s="523"/>
      <c r="I13" s="523"/>
      <c r="J13" s="523"/>
      <c r="K13" s="523"/>
      <c r="L13" s="523"/>
      <c r="M13" s="523"/>
      <c r="N13" s="523"/>
      <c r="O13" s="523"/>
      <c r="P13" s="523"/>
      <c r="Q13" s="523"/>
    </row>
    <row r="14" spans="1:17" ht="12" customHeight="1">
      <c r="A14" s="507">
        <v>2012</v>
      </c>
      <c r="B14" s="523" t="s">
        <v>366</v>
      </c>
      <c r="C14" s="524">
        <v>104.1</v>
      </c>
      <c r="D14" s="524">
        <v>102.5</v>
      </c>
      <c r="E14" s="524">
        <v>102.6</v>
      </c>
      <c r="F14" s="524">
        <v>102.4</v>
      </c>
      <c r="G14" s="523"/>
      <c r="H14" s="523"/>
      <c r="I14" s="523"/>
      <c r="J14" s="523"/>
      <c r="K14" s="523"/>
      <c r="L14" s="523"/>
      <c r="M14" s="523"/>
      <c r="N14" s="523"/>
      <c r="O14" s="523"/>
      <c r="P14" s="523"/>
      <c r="Q14" s="523"/>
    </row>
    <row r="15" spans="1:17" ht="12" customHeight="1">
      <c r="A15" s="507">
        <v>2013</v>
      </c>
      <c r="B15" s="523" t="s">
        <v>366</v>
      </c>
      <c r="C15" s="524">
        <v>105.7</v>
      </c>
      <c r="D15" s="524">
        <v>103.8</v>
      </c>
      <c r="E15" s="524">
        <v>104.1</v>
      </c>
      <c r="F15" s="524">
        <v>103.7</v>
      </c>
      <c r="G15" s="523"/>
      <c r="H15" s="523"/>
      <c r="I15" s="523"/>
      <c r="J15" s="523"/>
      <c r="K15" s="523"/>
      <c r="L15" s="523"/>
      <c r="M15" s="523"/>
      <c r="N15" s="523"/>
      <c r="O15" s="523"/>
      <c r="P15" s="523"/>
      <c r="Q15" s="523"/>
    </row>
    <row r="16" spans="1:17" ht="12" customHeight="1">
      <c r="A16" s="507">
        <v>2014</v>
      </c>
      <c r="B16" s="523" t="s">
        <v>366</v>
      </c>
      <c r="C16" s="524">
        <v>106.6</v>
      </c>
      <c r="D16" s="524">
        <v>105.4</v>
      </c>
      <c r="E16" s="524">
        <v>105.7</v>
      </c>
      <c r="F16" s="524">
        <v>105.3</v>
      </c>
      <c r="G16" s="523"/>
      <c r="H16" s="523"/>
      <c r="I16" s="523"/>
      <c r="J16" s="523"/>
      <c r="K16" s="523"/>
      <c r="L16" s="523"/>
      <c r="M16" s="523"/>
      <c r="N16" s="523"/>
      <c r="O16" s="523"/>
      <c r="P16" s="523"/>
      <c r="Q16" s="523"/>
    </row>
    <row r="17" spans="1:17" ht="21" customHeight="1">
      <c r="A17" s="507">
        <v>2010</v>
      </c>
      <c r="B17" s="512" t="s">
        <v>947</v>
      </c>
      <c r="C17" s="524">
        <v>99.9</v>
      </c>
      <c r="D17" s="524">
        <v>99.9</v>
      </c>
      <c r="E17" s="524">
        <v>99.9</v>
      </c>
      <c r="F17" s="524">
        <v>99.9</v>
      </c>
      <c r="G17" s="523"/>
      <c r="H17" s="523"/>
      <c r="I17" s="523"/>
      <c r="J17" s="523"/>
      <c r="K17" s="523"/>
      <c r="L17" s="523"/>
      <c r="M17" s="523"/>
      <c r="N17" s="523"/>
      <c r="O17" s="523"/>
      <c r="P17" s="523"/>
      <c r="Q17" s="523"/>
    </row>
    <row r="18" spans="1:17" ht="12" customHeight="1">
      <c r="A18" s="507"/>
      <c r="B18" s="512" t="s">
        <v>948</v>
      </c>
      <c r="C18" s="524">
        <v>99.9</v>
      </c>
      <c r="D18" s="524">
        <v>100</v>
      </c>
      <c r="E18" s="524">
        <v>100</v>
      </c>
      <c r="F18" s="524">
        <v>100</v>
      </c>
      <c r="G18" s="523"/>
      <c r="H18" s="523"/>
      <c r="I18" s="523"/>
      <c r="J18" s="523"/>
      <c r="K18" s="523"/>
      <c r="L18" s="523"/>
      <c r="M18" s="523"/>
      <c r="N18" s="523"/>
      <c r="O18" s="523"/>
      <c r="P18" s="523"/>
      <c r="Q18" s="523"/>
    </row>
    <row r="19" spans="1:17" ht="12" customHeight="1">
      <c r="A19" s="507"/>
      <c r="B19" s="512" t="s">
        <v>949</v>
      </c>
      <c r="C19" s="524">
        <v>100.1</v>
      </c>
      <c r="D19" s="524">
        <v>100.1</v>
      </c>
      <c r="E19" s="524">
        <v>100.1</v>
      </c>
      <c r="F19" s="524">
        <v>100.1</v>
      </c>
      <c r="G19" s="523"/>
      <c r="H19" s="523"/>
      <c r="I19" s="523"/>
      <c r="J19" s="523"/>
      <c r="K19" s="523"/>
      <c r="L19" s="523"/>
      <c r="M19" s="523"/>
      <c r="N19" s="523"/>
      <c r="O19" s="523"/>
      <c r="P19" s="523"/>
      <c r="Q19" s="523"/>
    </row>
    <row r="20" spans="1:17" ht="12" customHeight="1">
      <c r="A20" s="507"/>
      <c r="B20" s="512" t="s">
        <v>281</v>
      </c>
      <c r="C20" s="524">
        <v>100.2</v>
      </c>
      <c r="D20" s="524">
        <v>100.1</v>
      </c>
      <c r="E20" s="524">
        <v>100.2</v>
      </c>
      <c r="F20" s="524">
        <v>100.1</v>
      </c>
      <c r="G20" s="523"/>
      <c r="H20" s="523"/>
      <c r="I20" s="523"/>
      <c r="J20" s="523"/>
      <c r="K20" s="523"/>
      <c r="L20" s="523"/>
      <c r="M20" s="523"/>
      <c r="N20" s="523"/>
      <c r="O20" s="523"/>
      <c r="P20" s="523"/>
      <c r="Q20" s="523"/>
    </row>
    <row r="21" spans="1:17" ht="12" customHeight="1">
      <c r="A21" s="507"/>
      <c r="B21" s="512" t="s">
        <v>249</v>
      </c>
      <c r="C21" s="524">
        <v>100.1</v>
      </c>
      <c r="D21" s="524">
        <v>100.2</v>
      </c>
      <c r="E21" s="524">
        <v>100.2</v>
      </c>
      <c r="F21" s="524">
        <v>100.2</v>
      </c>
      <c r="G21" s="523"/>
      <c r="H21" s="523"/>
      <c r="I21" s="523"/>
      <c r="J21" s="523"/>
      <c r="K21" s="523"/>
      <c r="L21" s="523"/>
      <c r="M21" s="523"/>
      <c r="N21" s="523"/>
      <c r="O21" s="523"/>
      <c r="P21" s="523"/>
      <c r="Q21" s="523"/>
    </row>
    <row r="22" spans="1:17" ht="12" customHeight="1">
      <c r="A22" s="507"/>
      <c r="B22" s="512" t="s">
        <v>250</v>
      </c>
      <c r="C22" s="524">
        <v>100.2</v>
      </c>
      <c r="D22" s="524">
        <v>100.3</v>
      </c>
      <c r="E22" s="524">
        <v>100.3</v>
      </c>
      <c r="F22" s="524">
        <v>100.3</v>
      </c>
      <c r="G22" s="523"/>
      <c r="H22" s="523"/>
      <c r="I22" s="523"/>
      <c r="J22" s="523"/>
      <c r="K22" s="523"/>
      <c r="L22" s="523"/>
      <c r="M22" s="523"/>
      <c r="N22" s="523"/>
      <c r="O22" s="523"/>
      <c r="P22" s="523"/>
      <c r="Q22" s="523"/>
    </row>
    <row r="23" spans="1:17" ht="12" customHeight="1">
      <c r="A23" s="507"/>
      <c r="B23" s="512" t="s">
        <v>251</v>
      </c>
      <c r="C23" s="524">
        <v>100.3</v>
      </c>
      <c r="D23" s="524">
        <v>100.4</v>
      </c>
      <c r="E23" s="524">
        <v>100.5</v>
      </c>
      <c r="F23" s="524">
        <v>100.4</v>
      </c>
      <c r="G23" s="523"/>
      <c r="H23" s="523"/>
      <c r="I23" s="523"/>
      <c r="J23" s="523"/>
      <c r="K23" s="523"/>
      <c r="L23" s="523"/>
      <c r="M23" s="523"/>
      <c r="N23" s="523"/>
      <c r="O23" s="523"/>
      <c r="P23" s="523"/>
      <c r="Q23" s="523"/>
    </row>
    <row r="24" spans="1:17" ht="12" customHeight="1">
      <c r="A24" s="507"/>
      <c r="B24" s="512" t="s">
        <v>888</v>
      </c>
      <c r="C24" s="524">
        <v>100.9</v>
      </c>
      <c r="D24" s="524">
        <v>100.5</v>
      </c>
      <c r="E24" s="524">
        <v>100.5</v>
      </c>
      <c r="F24" s="524">
        <v>100.5</v>
      </c>
      <c r="G24" s="523"/>
      <c r="H24" s="523"/>
      <c r="I24" s="523"/>
      <c r="J24" s="523"/>
      <c r="K24" s="523"/>
      <c r="L24" s="523"/>
      <c r="M24" s="523"/>
      <c r="N24" s="523"/>
      <c r="O24" s="523"/>
      <c r="P24" s="523"/>
      <c r="Q24" s="523"/>
    </row>
    <row r="25" spans="1:17" ht="24" customHeight="1">
      <c r="A25" s="507">
        <v>2011</v>
      </c>
      <c r="B25" s="512" t="s">
        <v>1145</v>
      </c>
      <c r="C25" s="524">
        <v>100.7</v>
      </c>
      <c r="D25" s="524">
        <v>100.7</v>
      </c>
      <c r="E25" s="524">
        <v>100.6</v>
      </c>
      <c r="F25" s="524">
        <v>100.7</v>
      </c>
      <c r="G25" s="523"/>
      <c r="H25" s="523"/>
      <c r="I25" s="523"/>
      <c r="J25" s="523"/>
      <c r="K25" s="523"/>
      <c r="L25" s="523"/>
      <c r="M25" s="523"/>
      <c r="N25" s="523"/>
      <c r="O25" s="523"/>
      <c r="P25" s="523"/>
      <c r="Q25" s="523"/>
    </row>
    <row r="26" spans="1:17" ht="12" customHeight="1">
      <c r="A26" s="507"/>
      <c r="B26" s="512" t="s">
        <v>83</v>
      </c>
      <c r="C26" s="524">
        <v>101.3</v>
      </c>
      <c r="D26" s="524">
        <v>100.8</v>
      </c>
      <c r="E26" s="524">
        <v>100.7</v>
      </c>
      <c r="F26" s="524">
        <v>100.8</v>
      </c>
      <c r="G26" s="523"/>
      <c r="H26" s="523"/>
      <c r="I26" s="523"/>
      <c r="J26" s="523"/>
      <c r="K26" s="523"/>
      <c r="L26" s="523"/>
      <c r="M26" s="523"/>
      <c r="N26" s="523"/>
      <c r="O26" s="523"/>
      <c r="P26" s="523"/>
      <c r="Q26" s="523"/>
    </row>
    <row r="27" spans="1:17" ht="12" customHeight="1">
      <c r="A27" s="507"/>
      <c r="B27" s="512" t="s">
        <v>89</v>
      </c>
      <c r="C27" s="524">
        <v>101.9</v>
      </c>
      <c r="D27" s="524">
        <v>100.9</v>
      </c>
      <c r="E27" s="524">
        <v>100.9</v>
      </c>
      <c r="F27" s="524">
        <v>100.9</v>
      </c>
      <c r="G27" s="523"/>
      <c r="H27" s="523"/>
      <c r="I27" s="523"/>
      <c r="J27" s="523"/>
      <c r="K27" s="523"/>
      <c r="L27" s="523"/>
      <c r="M27" s="523"/>
      <c r="N27" s="523"/>
      <c r="O27" s="523"/>
      <c r="P27" s="523"/>
      <c r="Q27" s="523"/>
    </row>
    <row r="28" spans="1:17" ht="12" customHeight="1">
      <c r="A28" s="507"/>
      <c r="B28" s="512" t="s">
        <v>90</v>
      </c>
      <c r="C28" s="524">
        <v>101.9</v>
      </c>
      <c r="D28" s="524">
        <v>101</v>
      </c>
      <c r="E28" s="524">
        <v>101</v>
      </c>
      <c r="F28" s="524">
        <v>101</v>
      </c>
      <c r="G28" s="523"/>
      <c r="H28" s="523"/>
      <c r="I28" s="523"/>
      <c r="J28" s="523"/>
      <c r="K28" s="523"/>
      <c r="L28" s="523"/>
      <c r="M28" s="523"/>
      <c r="N28" s="523"/>
      <c r="O28" s="523"/>
      <c r="P28" s="523"/>
      <c r="Q28" s="523"/>
    </row>
    <row r="29" spans="1:17" ht="12" customHeight="1">
      <c r="A29" s="507"/>
      <c r="B29" s="512" t="s">
        <v>947</v>
      </c>
      <c r="C29" s="524">
        <v>101.9</v>
      </c>
      <c r="D29" s="524">
        <v>101.1</v>
      </c>
      <c r="E29" s="524">
        <v>101.1</v>
      </c>
      <c r="F29" s="524">
        <v>101.1</v>
      </c>
      <c r="G29" s="523"/>
      <c r="H29" s="523"/>
      <c r="I29" s="523"/>
      <c r="J29" s="523"/>
      <c r="K29" s="523"/>
      <c r="L29" s="523"/>
      <c r="M29" s="523"/>
      <c r="N29" s="523"/>
      <c r="O29" s="523"/>
      <c r="P29" s="523"/>
      <c r="Q29" s="523"/>
    </row>
    <row r="30" spans="1:17" ht="12" customHeight="1">
      <c r="A30" s="507"/>
      <c r="B30" s="512" t="s">
        <v>948</v>
      </c>
      <c r="C30" s="524">
        <v>102</v>
      </c>
      <c r="D30" s="524">
        <v>101.2</v>
      </c>
      <c r="E30" s="524">
        <v>101.2</v>
      </c>
      <c r="F30" s="524">
        <v>101.2</v>
      </c>
      <c r="G30" s="523"/>
      <c r="H30" s="523"/>
      <c r="I30" s="523"/>
      <c r="J30" s="523"/>
      <c r="K30" s="523"/>
      <c r="L30" s="523"/>
      <c r="M30" s="523"/>
      <c r="N30" s="523"/>
      <c r="O30" s="523"/>
      <c r="P30" s="523"/>
      <c r="Q30" s="523"/>
    </row>
    <row r="31" spans="1:17" ht="12" customHeight="1">
      <c r="A31" s="507"/>
      <c r="B31" s="512" t="s">
        <v>949</v>
      </c>
      <c r="C31" s="524">
        <v>102.2</v>
      </c>
      <c r="D31" s="524">
        <v>101.3</v>
      </c>
      <c r="E31" s="524">
        <v>101.3</v>
      </c>
      <c r="F31" s="524">
        <v>101.3</v>
      </c>
      <c r="G31" s="523"/>
      <c r="H31" s="523"/>
      <c r="I31" s="523"/>
      <c r="J31" s="523"/>
      <c r="K31" s="523"/>
      <c r="L31" s="523"/>
      <c r="M31" s="523"/>
      <c r="N31" s="523"/>
      <c r="O31" s="523"/>
      <c r="P31" s="523"/>
      <c r="Q31" s="523"/>
    </row>
    <row r="32" spans="1:17" ht="12" customHeight="1">
      <c r="A32" s="507"/>
      <c r="B32" s="512" t="s">
        <v>281</v>
      </c>
      <c r="C32" s="524">
        <v>102.3</v>
      </c>
      <c r="D32" s="524">
        <v>101.4</v>
      </c>
      <c r="E32" s="524">
        <v>101.4</v>
      </c>
      <c r="F32" s="524">
        <v>101.4</v>
      </c>
      <c r="G32" s="523"/>
      <c r="H32" s="523"/>
      <c r="I32" s="523"/>
      <c r="J32" s="523"/>
      <c r="K32" s="523"/>
      <c r="L32" s="523"/>
      <c r="M32" s="523"/>
      <c r="N32" s="523"/>
      <c r="O32" s="523"/>
      <c r="P32" s="523"/>
      <c r="Q32" s="523"/>
    </row>
    <row r="33" spans="1:17" ht="12" customHeight="1">
      <c r="A33" s="507"/>
      <c r="B33" s="512" t="s">
        <v>249</v>
      </c>
      <c r="C33" s="524">
        <v>102.5</v>
      </c>
      <c r="D33" s="524">
        <v>101.5</v>
      </c>
      <c r="E33" s="524">
        <v>101.5</v>
      </c>
      <c r="F33" s="524">
        <v>101.5</v>
      </c>
      <c r="G33" s="523"/>
      <c r="H33" s="523"/>
      <c r="I33" s="523"/>
      <c r="J33" s="523"/>
      <c r="K33" s="523"/>
      <c r="L33" s="523"/>
      <c r="M33" s="523"/>
      <c r="N33" s="523"/>
      <c r="O33" s="523"/>
      <c r="P33" s="523"/>
      <c r="Q33" s="523"/>
    </row>
    <row r="34" spans="1:17" ht="12" customHeight="1">
      <c r="A34" s="507"/>
      <c r="B34" s="512" t="s">
        <v>250</v>
      </c>
      <c r="C34" s="524">
        <v>102.5</v>
      </c>
      <c r="D34" s="524">
        <v>101.6</v>
      </c>
      <c r="E34" s="524">
        <v>101.6</v>
      </c>
      <c r="F34" s="524">
        <v>101.6</v>
      </c>
    </row>
    <row r="35" spans="1:17" ht="12" customHeight="1">
      <c r="A35" s="507"/>
      <c r="B35" s="512" t="s">
        <v>251</v>
      </c>
      <c r="C35" s="524">
        <v>102.7</v>
      </c>
      <c r="D35" s="524">
        <v>101.7</v>
      </c>
      <c r="E35" s="524">
        <v>101.8</v>
      </c>
      <c r="F35" s="524">
        <v>101.7</v>
      </c>
    </row>
    <row r="36" spans="1:17" ht="12" customHeight="1">
      <c r="A36" s="507"/>
      <c r="B36" s="512" t="s">
        <v>888</v>
      </c>
      <c r="C36" s="524">
        <v>102.9</v>
      </c>
      <c r="D36" s="524">
        <v>101.8</v>
      </c>
      <c r="E36" s="524">
        <v>101.9</v>
      </c>
      <c r="F36" s="524">
        <v>101.8</v>
      </c>
    </row>
    <row r="37" spans="1:17" ht="24" customHeight="1">
      <c r="A37" s="507">
        <v>2012</v>
      </c>
      <c r="B37" s="512" t="s">
        <v>1145</v>
      </c>
      <c r="C37" s="524">
        <v>102.8</v>
      </c>
      <c r="D37" s="524">
        <v>102</v>
      </c>
      <c r="E37" s="524">
        <v>102.1</v>
      </c>
      <c r="F37" s="524">
        <v>101.9</v>
      </c>
    </row>
    <row r="38" spans="1:17" ht="12" customHeight="1">
      <c r="A38" s="507"/>
      <c r="B38" s="512" t="s">
        <v>83</v>
      </c>
      <c r="C38" s="524">
        <v>103.5</v>
      </c>
      <c r="D38" s="524">
        <v>102.1</v>
      </c>
      <c r="E38" s="524">
        <v>102.2</v>
      </c>
      <c r="F38" s="524">
        <v>102</v>
      </c>
    </row>
    <row r="39" spans="1:17" ht="12" customHeight="1">
      <c r="A39" s="507"/>
      <c r="B39" s="512" t="s">
        <v>89</v>
      </c>
      <c r="C39" s="524">
        <v>104.1</v>
      </c>
      <c r="D39" s="524">
        <v>102.1</v>
      </c>
      <c r="E39" s="524">
        <v>102.2</v>
      </c>
      <c r="F39" s="524">
        <v>102.1</v>
      </c>
    </row>
    <row r="40" spans="1:17" ht="12" customHeight="1">
      <c r="A40" s="507"/>
      <c r="B40" s="512" t="s">
        <v>90</v>
      </c>
      <c r="C40" s="524">
        <v>103.9</v>
      </c>
      <c r="D40" s="524">
        <v>102.2</v>
      </c>
      <c r="E40" s="524">
        <v>102.3</v>
      </c>
      <c r="F40" s="524">
        <v>102.2</v>
      </c>
    </row>
    <row r="41" spans="1:17" ht="12" customHeight="1">
      <c r="A41" s="507"/>
      <c r="B41" s="512" t="s">
        <v>947</v>
      </c>
      <c r="C41" s="524">
        <v>103.9</v>
      </c>
      <c r="D41" s="524">
        <v>102.3</v>
      </c>
      <c r="E41" s="524">
        <v>102.5</v>
      </c>
      <c r="F41" s="524">
        <v>102.3</v>
      </c>
    </row>
    <row r="42" spans="1:17" ht="12" customHeight="1">
      <c r="A42" s="507"/>
      <c r="B42" s="512" t="s">
        <v>948</v>
      </c>
      <c r="C42" s="524">
        <v>103.7</v>
      </c>
      <c r="D42" s="524">
        <v>102.4</v>
      </c>
      <c r="E42" s="524">
        <v>102.6</v>
      </c>
      <c r="F42" s="524">
        <v>102.3</v>
      </c>
    </row>
    <row r="43" spans="1:17" ht="12" customHeight="1">
      <c r="A43" s="507"/>
      <c r="B43" s="512" t="s">
        <v>949</v>
      </c>
      <c r="C43" s="524">
        <v>104.1</v>
      </c>
      <c r="D43" s="524">
        <v>102.5</v>
      </c>
      <c r="E43" s="524">
        <v>102.6</v>
      </c>
      <c r="F43" s="524">
        <v>102.4</v>
      </c>
    </row>
    <row r="44" spans="1:17" ht="12" customHeight="1">
      <c r="A44" s="507"/>
      <c r="B44" s="512" t="s">
        <v>281</v>
      </c>
      <c r="C44" s="524">
        <v>104.5</v>
      </c>
      <c r="D44" s="524">
        <v>102.6</v>
      </c>
      <c r="E44" s="524">
        <v>102.7</v>
      </c>
      <c r="F44" s="524">
        <v>102.5</v>
      </c>
    </row>
    <row r="45" spans="1:17" ht="12" customHeight="1">
      <c r="A45" s="507"/>
      <c r="B45" s="512" t="s">
        <v>249</v>
      </c>
      <c r="C45" s="524">
        <v>104.6</v>
      </c>
      <c r="D45" s="524">
        <v>102.7</v>
      </c>
      <c r="E45" s="524">
        <v>102.9</v>
      </c>
      <c r="F45" s="524">
        <v>102.6</v>
      </c>
    </row>
    <row r="46" spans="1:17" ht="12" customHeight="1">
      <c r="A46" s="507"/>
      <c r="B46" s="512" t="s">
        <v>250</v>
      </c>
      <c r="C46" s="524">
        <v>104.6</v>
      </c>
      <c r="D46" s="524">
        <v>102.8</v>
      </c>
      <c r="E46" s="524">
        <v>103</v>
      </c>
      <c r="F46" s="524">
        <v>102.7</v>
      </c>
    </row>
    <row r="47" spans="1:17" ht="12" customHeight="1">
      <c r="A47" s="507"/>
      <c r="B47" s="512" t="s">
        <v>251</v>
      </c>
      <c r="C47" s="524">
        <v>104.7</v>
      </c>
      <c r="D47" s="524">
        <v>102.9</v>
      </c>
      <c r="E47" s="524">
        <v>103.1</v>
      </c>
      <c r="F47" s="524">
        <v>102.8</v>
      </c>
    </row>
    <row r="48" spans="1:17" ht="12" customHeight="1">
      <c r="A48" s="507"/>
      <c r="B48" s="512" t="s">
        <v>888</v>
      </c>
      <c r="C48" s="524">
        <v>105</v>
      </c>
      <c r="D48" s="524">
        <v>102.9</v>
      </c>
      <c r="E48" s="524">
        <v>103.2</v>
      </c>
      <c r="F48" s="524">
        <v>102.8</v>
      </c>
    </row>
    <row r="49" spans="1:6" ht="24" customHeight="1">
      <c r="A49" s="507">
        <v>2013</v>
      </c>
      <c r="B49" s="512" t="s">
        <v>1145</v>
      </c>
      <c r="C49" s="524">
        <v>104.5</v>
      </c>
      <c r="D49" s="524">
        <v>103.2</v>
      </c>
      <c r="E49" s="524">
        <v>103.5</v>
      </c>
      <c r="F49" s="524">
        <v>103.1</v>
      </c>
    </row>
    <row r="50" spans="1:6" ht="12" customHeight="1">
      <c r="A50" s="507"/>
      <c r="B50" s="512" t="s">
        <v>83</v>
      </c>
      <c r="C50" s="524">
        <v>105.1</v>
      </c>
      <c r="D50" s="524">
        <v>103.3</v>
      </c>
      <c r="E50" s="524">
        <v>103.6</v>
      </c>
      <c r="F50" s="524">
        <v>103.2</v>
      </c>
    </row>
    <row r="51" spans="1:6" ht="12" customHeight="1">
      <c r="A51" s="507"/>
      <c r="B51" s="512" t="s">
        <v>89</v>
      </c>
      <c r="C51" s="524">
        <v>105.6</v>
      </c>
      <c r="D51" s="524">
        <v>103.4</v>
      </c>
      <c r="E51" s="524">
        <v>103.7</v>
      </c>
      <c r="F51" s="524">
        <v>103.3</v>
      </c>
    </row>
    <row r="52" spans="1:6" ht="12" customHeight="1">
      <c r="A52" s="507"/>
      <c r="B52" s="512" t="s">
        <v>90</v>
      </c>
      <c r="C52" s="524">
        <v>105.1</v>
      </c>
      <c r="D52" s="524">
        <v>103.5</v>
      </c>
      <c r="E52" s="524">
        <v>103.8</v>
      </c>
      <c r="F52" s="524">
        <v>103.4</v>
      </c>
    </row>
    <row r="53" spans="1:6" ht="12" customHeight="1">
      <c r="A53" s="507"/>
      <c r="B53" s="512" t="s">
        <v>947</v>
      </c>
      <c r="C53" s="524">
        <v>105.5</v>
      </c>
      <c r="D53" s="524">
        <v>103.6</v>
      </c>
      <c r="E53" s="524">
        <v>103.9</v>
      </c>
      <c r="F53" s="524">
        <v>103.5</v>
      </c>
    </row>
    <row r="54" spans="1:6" ht="12" customHeight="1">
      <c r="A54" s="507"/>
      <c r="B54" s="512" t="s">
        <v>948</v>
      </c>
      <c r="C54" s="524">
        <v>105.6</v>
      </c>
      <c r="D54" s="524">
        <v>103.7</v>
      </c>
      <c r="E54" s="524">
        <v>104</v>
      </c>
      <c r="F54" s="524">
        <v>103.6</v>
      </c>
    </row>
    <row r="55" spans="1:6" ht="12" customHeight="1">
      <c r="A55" s="507"/>
      <c r="B55" s="512" t="s">
        <v>949</v>
      </c>
      <c r="C55" s="524">
        <v>106.1</v>
      </c>
      <c r="D55" s="524">
        <v>103.9</v>
      </c>
      <c r="E55" s="524">
        <v>104.2</v>
      </c>
      <c r="F55" s="524">
        <v>103.8</v>
      </c>
    </row>
    <row r="56" spans="1:6" ht="12" customHeight="1">
      <c r="A56" s="507"/>
      <c r="B56" s="512" t="s">
        <v>281</v>
      </c>
      <c r="C56" s="524">
        <v>106.1</v>
      </c>
      <c r="D56" s="524">
        <v>104</v>
      </c>
      <c r="E56" s="524">
        <v>104.3</v>
      </c>
      <c r="F56" s="524">
        <v>103.9</v>
      </c>
    </row>
    <row r="57" spans="1:6" ht="12" customHeight="1">
      <c r="A57" s="507"/>
      <c r="B57" s="512" t="s">
        <v>249</v>
      </c>
      <c r="C57" s="524">
        <v>106.1</v>
      </c>
      <c r="D57" s="524">
        <v>104.1</v>
      </c>
      <c r="E57" s="524">
        <v>104.4</v>
      </c>
      <c r="F57" s="524">
        <v>104</v>
      </c>
    </row>
    <row r="58" spans="1:6" ht="12" customHeight="1">
      <c r="A58" s="507"/>
      <c r="B58" s="512" t="s">
        <v>250</v>
      </c>
      <c r="C58" s="524">
        <v>105.9</v>
      </c>
      <c r="D58" s="524">
        <v>104.1</v>
      </c>
      <c r="E58" s="524">
        <v>104.5</v>
      </c>
      <c r="F58" s="524">
        <v>104</v>
      </c>
    </row>
    <row r="59" spans="1:6" ht="12" customHeight="1">
      <c r="A59" s="507"/>
      <c r="B59" s="512" t="s">
        <v>251</v>
      </c>
      <c r="C59" s="524">
        <v>106.1</v>
      </c>
      <c r="D59" s="524">
        <v>104.4</v>
      </c>
      <c r="E59" s="524">
        <v>104.7</v>
      </c>
      <c r="F59" s="524">
        <v>104.3</v>
      </c>
    </row>
    <row r="60" spans="1:6" ht="12" customHeight="1">
      <c r="A60" s="507"/>
      <c r="B60" s="512" t="s">
        <v>888</v>
      </c>
      <c r="C60" s="524">
        <v>106.5</v>
      </c>
      <c r="D60" s="524">
        <v>104.5</v>
      </c>
      <c r="E60" s="524">
        <v>104.8</v>
      </c>
      <c r="F60" s="524">
        <v>104.4</v>
      </c>
    </row>
    <row r="61" spans="1:6" ht="24" customHeight="1">
      <c r="A61" s="507">
        <v>2014</v>
      </c>
      <c r="B61" s="512" t="s">
        <v>1145</v>
      </c>
      <c r="C61" s="524">
        <v>105.9</v>
      </c>
      <c r="D61" s="524">
        <v>104.7</v>
      </c>
      <c r="E61" s="524">
        <v>104.9</v>
      </c>
      <c r="F61" s="524">
        <v>104.6</v>
      </c>
    </row>
    <row r="62" spans="1:6" ht="12" customHeight="1">
      <c r="A62" s="507"/>
      <c r="B62" s="512" t="s">
        <v>83</v>
      </c>
      <c r="C62" s="524">
        <v>106.4</v>
      </c>
      <c r="D62" s="524">
        <v>104.8</v>
      </c>
      <c r="E62" s="524">
        <v>105.1</v>
      </c>
      <c r="F62" s="524">
        <v>104.8</v>
      </c>
    </row>
    <row r="63" spans="1:6" ht="12" customHeight="1">
      <c r="A63" s="507"/>
      <c r="B63" s="512" t="s">
        <v>89</v>
      </c>
      <c r="C63" s="524">
        <v>106.7</v>
      </c>
      <c r="D63" s="524">
        <v>104.9</v>
      </c>
      <c r="E63" s="524">
        <v>105.2</v>
      </c>
      <c r="F63" s="524">
        <v>104.9</v>
      </c>
    </row>
    <row r="64" spans="1:6" ht="12" customHeight="1">
      <c r="A64" s="507"/>
      <c r="B64" s="512" t="s">
        <v>90</v>
      </c>
      <c r="C64" s="524">
        <v>106.5</v>
      </c>
      <c r="D64" s="524">
        <v>105.1</v>
      </c>
      <c r="E64" s="524">
        <v>105.4</v>
      </c>
      <c r="F64" s="524">
        <v>105</v>
      </c>
    </row>
    <row r="65" spans="1:6" ht="12" customHeight="1">
      <c r="A65" s="507"/>
      <c r="B65" s="512" t="s">
        <v>947</v>
      </c>
      <c r="C65" s="524">
        <v>106.4</v>
      </c>
      <c r="D65" s="524">
        <v>105.2</v>
      </c>
      <c r="E65" s="524">
        <v>105.5</v>
      </c>
      <c r="F65" s="524">
        <v>105.2</v>
      </c>
    </row>
    <row r="66" spans="1:6" ht="12" customHeight="1">
      <c r="A66" s="507"/>
      <c r="B66" s="512" t="s">
        <v>948</v>
      </c>
      <c r="C66" s="524">
        <v>106.7</v>
      </c>
      <c r="D66" s="524">
        <v>105.3</v>
      </c>
      <c r="E66" s="524">
        <v>105.6</v>
      </c>
      <c r="F66" s="524">
        <v>105.2</v>
      </c>
    </row>
    <row r="67" spans="1:6" ht="12" customHeight="1">
      <c r="A67" s="507"/>
      <c r="B67" s="512" t="s">
        <v>949</v>
      </c>
      <c r="C67" s="524">
        <v>107</v>
      </c>
      <c r="D67" s="524">
        <v>105.4</v>
      </c>
      <c r="E67" s="524">
        <v>105.7</v>
      </c>
      <c r="F67" s="524">
        <v>105.4</v>
      </c>
    </row>
    <row r="68" spans="1:6" ht="12" customHeight="1">
      <c r="A68" s="507"/>
      <c r="B68" s="512" t="s">
        <v>281</v>
      </c>
      <c r="C68" s="524">
        <v>107</v>
      </c>
      <c r="D68" s="524">
        <v>105.6</v>
      </c>
      <c r="E68" s="524">
        <v>105.8</v>
      </c>
      <c r="F68" s="524">
        <v>105.5</v>
      </c>
    </row>
    <row r="69" spans="1:6" ht="12" customHeight="1">
      <c r="A69" s="507"/>
      <c r="B69" s="512" t="s">
        <v>249</v>
      </c>
      <c r="C69" s="524">
        <v>107</v>
      </c>
      <c r="D69" s="524">
        <v>105.6</v>
      </c>
      <c r="E69" s="524">
        <v>105.9</v>
      </c>
      <c r="F69" s="524">
        <v>105.5</v>
      </c>
    </row>
    <row r="70" spans="1:6" ht="12" customHeight="1">
      <c r="A70" s="507"/>
      <c r="B70" s="512" t="s">
        <v>250</v>
      </c>
      <c r="C70" s="524">
        <v>106.7</v>
      </c>
      <c r="D70" s="524">
        <v>105.8</v>
      </c>
      <c r="E70" s="524">
        <v>106.1</v>
      </c>
      <c r="F70" s="524">
        <v>105.7</v>
      </c>
    </row>
    <row r="71" spans="1:6" ht="12" customHeight="1">
      <c r="A71" s="507"/>
      <c r="B71" s="512" t="s">
        <v>251</v>
      </c>
      <c r="C71" s="524">
        <v>106.7</v>
      </c>
      <c r="D71" s="524">
        <v>105.9</v>
      </c>
      <c r="E71" s="524">
        <v>106.4</v>
      </c>
      <c r="F71" s="524">
        <v>105.8</v>
      </c>
    </row>
    <row r="72" spans="1:6" ht="12" customHeight="1">
      <c r="A72" s="507"/>
      <c r="B72" s="512" t="s">
        <v>888</v>
      </c>
      <c r="C72" s="524">
        <v>106.7</v>
      </c>
      <c r="D72" s="524">
        <v>106</v>
      </c>
      <c r="E72" s="524">
        <v>106.5</v>
      </c>
      <c r="F72" s="524">
        <v>105.9</v>
      </c>
    </row>
    <row r="73" spans="1:6" ht="24" customHeight="1">
      <c r="A73" s="507">
        <v>2015</v>
      </c>
      <c r="B73" s="512" t="s">
        <v>1145</v>
      </c>
      <c r="C73" s="524">
        <v>105.6</v>
      </c>
      <c r="D73" s="524">
        <v>106.1</v>
      </c>
      <c r="E73" s="524">
        <v>106.6</v>
      </c>
      <c r="F73" s="524">
        <v>106</v>
      </c>
    </row>
    <row r="74" spans="1:6" ht="12" customHeight="1">
      <c r="A74" s="507"/>
      <c r="B74" s="512" t="s">
        <v>83</v>
      </c>
      <c r="C74" s="524">
        <v>106.5</v>
      </c>
      <c r="D74" s="524">
        <v>106.2</v>
      </c>
      <c r="E74" s="524">
        <v>106.5</v>
      </c>
      <c r="F74" s="524">
        <v>106.1</v>
      </c>
    </row>
    <row r="75" spans="1:6" ht="12" customHeight="1">
      <c r="A75" s="507"/>
      <c r="B75" s="512" t="s">
        <v>89</v>
      </c>
      <c r="C75" s="524">
        <v>107</v>
      </c>
      <c r="D75" s="524">
        <v>106.3</v>
      </c>
      <c r="E75" s="524">
        <v>106.7</v>
      </c>
      <c r="F75" s="524">
        <v>106.2</v>
      </c>
    </row>
    <row r="76" spans="1:6" ht="12" customHeight="1">
      <c r="A76" s="507"/>
      <c r="B76" s="512" t="s">
        <v>90</v>
      </c>
      <c r="C76" s="524">
        <v>107</v>
      </c>
      <c r="D76" s="524">
        <v>106.5</v>
      </c>
      <c r="E76" s="524">
        <v>106.8</v>
      </c>
      <c r="F76" s="524">
        <v>106.3</v>
      </c>
    </row>
    <row r="77" spans="1:6" ht="12" customHeight="1">
      <c r="A77" s="507"/>
      <c r="B77" s="512" t="s">
        <v>947</v>
      </c>
      <c r="C77" s="524">
        <v>107.1</v>
      </c>
      <c r="D77" s="524">
        <v>106.5</v>
      </c>
      <c r="E77" s="524">
        <v>106.9</v>
      </c>
      <c r="F77" s="524">
        <v>106.4</v>
      </c>
    </row>
    <row r="78" spans="1:6" ht="39.950000000000003" customHeight="1">
      <c r="A78" s="508" t="s">
        <v>224</v>
      </c>
      <c r="C78" s="524"/>
      <c r="D78" s="524"/>
      <c r="E78" s="524"/>
      <c r="F78" s="524"/>
    </row>
    <row r="79" spans="1:6" s="525" customFormat="1" ht="38.1" customHeight="1">
      <c r="A79" s="1428" t="s">
        <v>1799</v>
      </c>
      <c r="B79" s="1428"/>
      <c r="C79" s="1428"/>
      <c r="D79" s="1429"/>
      <c r="E79" s="1429"/>
      <c r="F79" s="1429"/>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303" customWidth="1"/>
    <col min="2" max="2" width="20.7109375" style="303" customWidth="1"/>
    <col min="3" max="20" width="5.85546875" style="303" customWidth="1"/>
    <col min="21" max="256" width="11.42578125" style="303"/>
    <col min="257" max="257" width="5.7109375" style="303" customWidth="1"/>
    <col min="258" max="258" width="20.7109375" style="303" customWidth="1"/>
    <col min="259" max="276" width="5.85546875" style="303" customWidth="1"/>
    <col min="277" max="512" width="11.42578125" style="303"/>
    <col min="513" max="513" width="5.7109375" style="303" customWidth="1"/>
    <col min="514" max="514" width="20.7109375" style="303" customWidth="1"/>
    <col min="515" max="532" width="5.85546875" style="303" customWidth="1"/>
    <col min="533" max="768" width="11.42578125" style="303"/>
    <col min="769" max="769" width="5.7109375" style="303" customWidth="1"/>
    <col min="770" max="770" width="20.7109375" style="303" customWidth="1"/>
    <col min="771" max="788" width="5.85546875" style="303" customWidth="1"/>
    <col min="789" max="1024" width="11.42578125" style="303"/>
    <col min="1025" max="1025" width="5.7109375" style="303" customWidth="1"/>
    <col min="1026" max="1026" width="20.7109375" style="303" customWidth="1"/>
    <col min="1027" max="1044" width="5.85546875" style="303" customWidth="1"/>
    <col min="1045" max="1280" width="11.42578125" style="303"/>
    <col min="1281" max="1281" width="5.7109375" style="303" customWidth="1"/>
    <col min="1282" max="1282" width="20.7109375" style="303" customWidth="1"/>
    <col min="1283" max="1300" width="5.85546875" style="303" customWidth="1"/>
    <col min="1301" max="1536" width="11.42578125" style="303"/>
    <col min="1537" max="1537" width="5.7109375" style="303" customWidth="1"/>
    <col min="1538" max="1538" width="20.7109375" style="303" customWidth="1"/>
    <col min="1539" max="1556" width="5.85546875" style="303" customWidth="1"/>
    <col min="1557" max="1792" width="11.42578125" style="303"/>
    <col min="1793" max="1793" width="5.7109375" style="303" customWidth="1"/>
    <col min="1794" max="1794" width="20.7109375" style="303" customWidth="1"/>
    <col min="1795" max="1812" width="5.85546875" style="303" customWidth="1"/>
    <col min="1813" max="2048" width="11.42578125" style="303"/>
    <col min="2049" max="2049" width="5.7109375" style="303" customWidth="1"/>
    <col min="2050" max="2050" width="20.7109375" style="303" customWidth="1"/>
    <col min="2051" max="2068" width="5.85546875" style="303" customWidth="1"/>
    <col min="2069" max="2304" width="11.42578125" style="303"/>
    <col min="2305" max="2305" width="5.7109375" style="303" customWidth="1"/>
    <col min="2306" max="2306" width="20.7109375" style="303" customWidth="1"/>
    <col min="2307" max="2324" width="5.85546875" style="303" customWidth="1"/>
    <col min="2325" max="2560" width="11.42578125" style="303"/>
    <col min="2561" max="2561" width="5.7109375" style="303" customWidth="1"/>
    <col min="2562" max="2562" width="20.7109375" style="303" customWidth="1"/>
    <col min="2563" max="2580" width="5.85546875" style="303" customWidth="1"/>
    <col min="2581" max="2816" width="11.42578125" style="303"/>
    <col min="2817" max="2817" width="5.7109375" style="303" customWidth="1"/>
    <col min="2818" max="2818" width="20.7109375" style="303" customWidth="1"/>
    <col min="2819" max="2836" width="5.85546875" style="303" customWidth="1"/>
    <col min="2837" max="3072" width="11.42578125" style="303"/>
    <col min="3073" max="3073" width="5.7109375" style="303" customWidth="1"/>
    <col min="3074" max="3074" width="20.7109375" style="303" customWidth="1"/>
    <col min="3075" max="3092" width="5.85546875" style="303" customWidth="1"/>
    <col min="3093" max="3328" width="11.42578125" style="303"/>
    <col min="3329" max="3329" width="5.7109375" style="303" customWidth="1"/>
    <col min="3330" max="3330" width="20.7109375" style="303" customWidth="1"/>
    <col min="3331" max="3348" width="5.85546875" style="303" customWidth="1"/>
    <col min="3349" max="3584" width="11.42578125" style="303"/>
    <col min="3585" max="3585" width="5.7109375" style="303" customWidth="1"/>
    <col min="3586" max="3586" width="20.7109375" style="303" customWidth="1"/>
    <col min="3587" max="3604" width="5.85546875" style="303" customWidth="1"/>
    <col min="3605" max="3840" width="11.42578125" style="303"/>
    <col min="3841" max="3841" width="5.7109375" style="303" customWidth="1"/>
    <col min="3842" max="3842" width="20.7109375" style="303" customWidth="1"/>
    <col min="3843" max="3860" width="5.85546875" style="303" customWidth="1"/>
    <col min="3861" max="4096" width="11.42578125" style="303"/>
    <col min="4097" max="4097" width="5.7109375" style="303" customWidth="1"/>
    <col min="4098" max="4098" width="20.7109375" style="303" customWidth="1"/>
    <col min="4099" max="4116" width="5.85546875" style="303" customWidth="1"/>
    <col min="4117" max="4352" width="11.42578125" style="303"/>
    <col min="4353" max="4353" width="5.7109375" style="303" customWidth="1"/>
    <col min="4354" max="4354" width="20.7109375" style="303" customWidth="1"/>
    <col min="4355" max="4372" width="5.85546875" style="303" customWidth="1"/>
    <col min="4373" max="4608" width="11.42578125" style="303"/>
    <col min="4609" max="4609" width="5.7109375" style="303" customWidth="1"/>
    <col min="4610" max="4610" width="20.7109375" style="303" customWidth="1"/>
    <col min="4611" max="4628" width="5.85546875" style="303" customWidth="1"/>
    <col min="4629" max="4864" width="11.42578125" style="303"/>
    <col min="4865" max="4865" width="5.7109375" style="303" customWidth="1"/>
    <col min="4866" max="4866" width="20.7109375" style="303" customWidth="1"/>
    <col min="4867" max="4884" width="5.85546875" style="303" customWidth="1"/>
    <col min="4885" max="5120" width="11.42578125" style="303"/>
    <col min="5121" max="5121" width="5.7109375" style="303" customWidth="1"/>
    <col min="5122" max="5122" width="20.7109375" style="303" customWidth="1"/>
    <col min="5123" max="5140" width="5.85546875" style="303" customWidth="1"/>
    <col min="5141" max="5376" width="11.42578125" style="303"/>
    <col min="5377" max="5377" width="5.7109375" style="303" customWidth="1"/>
    <col min="5378" max="5378" width="20.7109375" style="303" customWidth="1"/>
    <col min="5379" max="5396" width="5.85546875" style="303" customWidth="1"/>
    <col min="5397" max="5632" width="11.42578125" style="303"/>
    <col min="5633" max="5633" width="5.7109375" style="303" customWidth="1"/>
    <col min="5634" max="5634" width="20.7109375" style="303" customWidth="1"/>
    <col min="5635" max="5652" width="5.85546875" style="303" customWidth="1"/>
    <col min="5653" max="5888" width="11.42578125" style="303"/>
    <col min="5889" max="5889" width="5.7109375" style="303" customWidth="1"/>
    <col min="5890" max="5890" width="20.7109375" style="303" customWidth="1"/>
    <col min="5891" max="5908" width="5.85546875" style="303" customWidth="1"/>
    <col min="5909" max="6144" width="11.42578125" style="303"/>
    <col min="6145" max="6145" width="5.7109375" style="303" customWidth="1"/>
    <col min="6146" max="6146" width="20.7109375" style="303" customWidth="1"/>
    <col min="6147" max="6164" width="5.85546875" style="303" customWidth="1"/>
    <col min="6165" max="6400" width="11.42578125" style="303"/>
    <col min="6401" max="6401" width="5.7109375" style="303" customWidth="1"/>
    <col min="6402" max="6402" width="20.7109375" style="303" customWidth="1"/>
    <col min="6403" max="6420" width="5.85546875" style="303" customWidth="1"/>
    <col min="6421" max="6656" width="11.42578125" style="303"/>
    <col min="6657" max="6657" width="5.7109375" style="303" customWidth="1"/>
    <col min="6658" max="6658" width="20.7109375" style="303" customWidth="1"/>
    <col min="6659" max="6676" width="5.85546875" style="303" customWidth="1"/>
    <col min="6677" max="6912" width="11.42578125" style="303"/>
    <col min="6913" max="6913" width="5.7109375" style="303" customWidth="1"/>
    <col min="6914" max="6914" width="20.7109375" style="303" customWidth="1"/>
    <col min="6915" max="6932" width="5.85546875" style="303" customWidth="1"/>
    <col min="6933" max="7168" width="11.42578125" style="303"/>
    <col min="7169" max="7169" width="5.7109375" style="303" customWidth="1"/>
    <col min="7170" max="7170" width="20.7109375" style="303" customWidth="1"/>
    <col min="7171" max="7188" width="5.85546875" style="303" customWidth="1"/>
    <col min="7189" max="7424" width="11.42578125" style="303"/>
    <col min="7425" max="7425" width="5.7109375" style="303" customWidth="1"/>
    <col min="7426" max="7426" width="20.7109375" style="303" customWidth="1"/>
    <col min="7427" max="7444" width="5.85546875" style="303" customWidth="1"/>
    <col min="7445" max="7680" width="11.42578125" style="303"/>
    <col min="7681" max="7681" width="5.7109375" style="303" customWidth="1"/>
    <col min="7682" max="7682" width="20.7109375" style="303" customWidth="1"/>
    <col min="7683" max="7700" width="5.85546875" style="303" customWidth="1"/>
    <col min="7701" max="7936" width="11.42578125" style="303"/>
    <col min="7937" max="7937" width="5.7109375" style="303" customWidth="1"/>
    <col min="7938" max="7938" width="20.7109375" style="303" customWidth="1"/>
    <col min="7939" max="7956" width="5.85546875" style="303" customWidth="1"/>
    <col min="7957" max="8192" width="11.42578125" style="303"/>
    <col min="8193" max="8193" width="5.7109375" style="303" customWidth="1"/>
    <col min="8194" max="8194" width="20.7109375" style="303" customWidth="1"/>
    <col min="8195" max="8212" width="5.85546875" style="303" customWidth="1"/>
    <col min="8213" max="8448" width="11.42578125" style="303"/>
    <col min="8449" max="8449" width="5.7109375" style="303" customWidth="1"/>
    <col min="8450" max="8450" width="20.7109375" style="303" customWidth="1"/>
    <col min="8451" max="8468" width="5.85546875" style="303" customWidth="1"/>
    <col min="8469" max="8704" width="11.42578125" style="303"/>
    <col min="8705" max="8705" width="5.7109375" style="303" customWidth="1"/>
    <col min="8706" max="8706" width="20.7109375" style="303" customWidth="1"/>
    <col min="8707" max="8724" width="5.85546875" style="303" customWidth="1"/>
    <col min="8725" max="8960" width="11.42578125" style="303"/>
    <col min="8961" max="8961" width="5.7109375" style="303" customWidth="1"/>
    <col min="8962" max="8962" width="20.7109375" style="303" customWidth="1"/>
    <col min="8963" max="8980" width="5.85546875" style="303" customWidth="1"/>
    <col min="8981" max="9216" width="11.42578125" style="303"/>
    <col min="9217" max="9217" width="5.7109375" style="303" customWidth="1"/>
    <col min="9218" max="9218" width="20.7109375" style="303" customWidth="1"/>
    <col min="9219" max="9236" width="5.85546875" style="303" customWidth="1"/>
    <col min="9237" max="9472" width="11.42578125" style="303"/>
    <col min="9473" max="9473" width="5.7109375" style="303" customWidth="1"/>
    <col min="9474" max="9474" width="20.7109375" style="303" customWidth="1"/>
    <col min="9475" max="9492" width="5.85546875" style="303" customWidth="1"/>
    <col min="9493" max="9728" width="11.42578125" style="303"/>
    <col min="9729" max="9729" width="5.7109375" style="303" customWidth="1"/>
    <col min="9730" max="9730" width="20.7109375" style="303" customWidth="1"/>
    <col min="9731" max="9748" width="5.85546875" style="303" customWidth="1"/>
    <col min="9749" max="9984" width="11.42578125" style="303"/>
    <col min="9985" max="9985" width="5.7109375" style="303" customWidth="1"/>
    <col min="9986" max="9986" width="20.7109375" style="303" customWidth="1"/>
    <col min="9987" max="10004" width="5.85546875" style="303" customWidth="1"/>
    <col min="10005" max="10240" width="11.42578125" style="303"/>
    <col min="10241" max="10241" width="5.7109375" style="303" customWidth="1"/>
    <col min="10242" max="10242" width="20.7109375" style="303" customWidth="1"/>
    <col min="10243" max="10260" width="5.85546875" style="303" customWidth="1"/>
    <col min="10261" max="10496" width="11.42578125" style="303"/>
    <col min="10497" max="10497" width="5.7109375" style="303" customWidth="1"/>
    <col min="10498" max="10498" width="20.7109375" style="303" customWidth="1"/>
    <col min="10499" max="10516" width="5.85546875" style="303" customWidth="1"/>
    <col min="10517" max="10752" width="11.42578125" style="303"/>
    <col min="10753" max="10753" width="5.7109375" style="303" customWidth="1"/>
    <col min="10754" max="10754" width="20.7109375" style="303" customWidth="1"/>
    <col min="10755" max="10772" width="5.85546875" style="303" customWidth="1"/>
    <col min="10773" max="11008" width="11.42578125" style="303"/>
    <col min="11009" max="11009" width="5.7109375" style="303" customWidth="1"/>
    <col min="11010" max="11010" width="20.7109375" style="303" customWidth="1"/>
    <col min="11011" max="11028" width="5.85546875" style="303" customWidth="1"/>
    <col min="11029" max="11264" width="11.42578125" style="303"/>
    <col min="11265" max="11265" width="5.7109375" style="303" customWidth="1"/>
    <col min="11266" max="11266" width="20.7109375" style="303" customWidth="1"/>
    <col min="11267" max="11284" width="5.85546875" style="303" customWidth="1"/>
    <col min="11285" max="11520" width="11.42578125" style="303"/>
    <col min="11521" max="11521" width="5.7109375" style="303" customWidth="1"/>
    <col min="11522" max="11522" width="20.7109375" style="303" customWidth="1"/>
    <col min="11523" max="11540" width="5.85546875" style="303" customWidth="1"/>
    <col min="11541" max="11776" width="11.42578125" style="303"/>
    <col min="11777" max="11777" width="5.7109375" style="303" customWidth="1"/>
    <col min="11778" max="11778" width="20.7109375" style="303" customWidth="1"/>
    <col min="11779" max="11796" width="5.85546875" style="303" customWidth="1"/>
    <col min="11797" max="12032" width="11.42578125" style="303"/>
    <col min="12033" max="12033" width="5.7109375" style="303" customWidth="1"/>
    <col min="12034" max="12034" width="20.7109375" style="303" customWidth="1"/>
    <col min="12035" max="12052" width="5.85546875" style="303" customWidth="1"/>
    <col min="12053" max="12288" width="11.42578125" style="303"/>
    <col min="12289" max="12289" width="5.7109375" style="303" customWidth="1"/>
    <col min="12290" max="12290" width="20.7109375" style="303" customWidth="1"/>
    <col min="12291" max="12308" width="5.85546875" style="303" customWidth="1"/>
    <col min="12309" max="12544" width="11.42578125" style="303"/>
    <col min="12545" max="12545" width="5.7109375" style="303" customWidth="1"/>
    <col min="12546" max="12546" width="20.7109375" style="303" customWidth="1"/>
    <col min="12547" max="12564" width="5.85546875" style="303" customWidth="1"/>
    <col min="12565" max="12800" width="11.42578125" style="303"/>
    <col min="12801" max="12801" width="5.7109375" style="303" customWidth="1"/>
    <col min="12802" max="12802" width="20.7109375" style="303" customWidth="1"/>
    <col min="12803" max="12820" width="5.85546875" style="303" customWidth="1"/>
    <col min="12821" max="13056" width="11.42578125" style="303"/>
    <col min="13057" max="13057" width="5.7109375" style="303" customWidth="1"/>
    <col min="13058" max="13058" width="20.7109375" style="303" customWidth="1"/>
    <col min="13059" max="13076" width="5.85546875" style="303" customWidth="1"/>
    <col min="13077" max="13312" width="11.42578125" style="303"/>
    <col min="13313" max="13313" width="5.7109375" style="303" customWidth="1"/>
    <col min="13314" max="13314" width="20.7109375" style="303" customWidth="1"/>
    <col min="13315" max="13332" width="5.85546875" style="303" customWidth="1"/>
    <col min="13333" max="13568" width="11.42578125" style="303"/>
    <col min="13569" max="13569" width="5.7109375" style="303" customWidth="1"/>
    <col min="13570" max="13570" width="20.7109375" style="303" customWidth="1"/>
    <col min="13571" max="13588" width="5.85546875" style="303" customWidth="1"/>
    <col min="13589" max="13824" width="11.42578125" style="303"/>
    <col min="13825" max="13825" width="5.7109375" style="303" customWidth="1"/>
    <col min="13826" max="13826" width="20.7109375" style="303" customWidth="1"/>
    <col min="13827" max="13844" width="5.85546875" style="303" customWidth="1"/>
    <col min="13845" max="14080" width="11.42578125" style="303"/>
    <col min="14081" max="14081" width="5.7109375" style="303" customWidth="1"/>
    <col min="14082" max="14082" width="20.7109375" style="303" customWidth="1"/>
    <col min="14083" max="14100" width="5.85546875" style="303" customWidth="1"/>
    <col min="14101" max="14336" width="11.42578125" style="303"/>
    <col min="14337" max="14337" width="5.7109375" style="303" customWidth="1"/>
    <col min="14338" max="14338" width="20.7109375" style="303" customWidth="1"/>
    <col min="14339" max="14356" width="5.85546875" style="303" customWidth="1"/>
    <col min="14357" max="14592" width="11.42578125" style="303"/>
    <col min="14593" max="14593" width="5.7109375" style="303" customWidth="1"/>
    <col min="14594" max="14594" width="20.7109375" style="303" customWidth="1"/>
    <col min="14595" max="14612" width="5.85546875" style="303" customWidth="1"/>
    <col min="14613" max="14848" width="11.42578125" style="303"/>
    <col min="14849" max="14849" width="5.7109375" style="303" customWidth="1"/>
    <col min="14850" max="14850" width="20.7109375" style="303" customWidth="1"/>
    <col min="14851" max="14868" width="5.85546875" style="303" customWidth="1"/>
    <col min="14869" max="15104" width="11.42578125" style="303"/>
    <col min="15105" max="15105" width="5.7109375" style="303" customWidth="1"/>
    <col min="15106" max="15106" width="20.7109375" style="303" customWidth="1"/>
    <col min="15107" max="15124" width="5.85546875" style="303" customWidth="1"/>
    <col min="15125" max="15360" width="11.42578125" style="303"/>
    <col min="15361" max="15361" width="5.7109375" style="303" customWidth="1"/>
    <col min="15362" max="15362" width="20.7109375" style="303" customWidth="1"/>
    <col min="15363" max="15380" width="5.85546875" style="303" customWidth="1"/>
    <col min="15381" max="15616" width="11.42578125" style="303"/>
    <col min="15617" max="15617" width="5.7109375" style="303" customWidth="1"/>
    <col min="15618" max="15618" width="20.7109375" style="303" customWidth="1"/>
    <col min="15619" max="15636" width="5.85546875" style="303" customWidth="1"/>
    <col min="15637" max="15872" width="11.42578125" style="303"/>
    <col min="15873" max="15873" width="5.7109375" style="303" customWidth="1"/>
    <col min="15874" max="15874" width="20.7109375" style="303" customWidth="1"/>
    <col min="15875" max="15892" width="5.85546875" style="303" customWidth="1"/>
    <col min="15893" max="16128" width="11.42578125" style="303"/>
    <col min="16129" max="16129" width="5.7109375" style="303" customWidth="1"/>
    <col min="16130" max="16130" width="20.7109375" style="303" customWidth="1"/>
    <col min="16131" max="16148" width="5.85546875" style="303" customWidth="1"/>
    <col min="16149" max="16384" width="11.42578125" style="303"/>
  </cols>
  <sheetData>
    <row r="1" spans="1:20" ht="15" customHeight="1">
      <c r="A1" s="919" t="s">
        <v>1821</v>
      </c>
    </row>
    <row r="2" spans="1:20" ht="14.1" customHeight="1">
      <c r="A2" s="1452" t="s">
        <v>165</v>
      </c>
      <c r="B2" s="1452"/>
      <c r="C2" s="1452"/>
      <c r="D2" s="1452"/>
      <c r="E2" s="1452"/>
      <c r="F2" s="1452"/>
      <c r="G2" s="1452"/>
      <c r="H2" s="1452"/>
      <c r="I2" s="1452"/>
      <c r="J2" s="1452"/>
      <c r="K2" s="1452"/>
      <c r="L2" s="1452"/>
      <c r="M2" s="1452"/>
      <c r="N2" s="1452"/>
      <c r="O2" s="1452"/>
      <c r="P2" s="1452"/>
      <c r="Q2" s="1452"/>
      <c r="R2" s="1452"/>
      <c r="S2" s="1452"/>
      <c r="T2" s="1452"/>
    </row>
    <row r="3" spans="1:20" ht="14.1" customHeight="1">
      <c r="A3" s="1452" t="s">
        <v>719</v>
      </c>
      <c r="B3" s="1452"/>
      <c r="C3" s="1452"/>
      <c r="D3" s="1452"/>
      <c r="E3" s="1452"/>
      <c r="F3" s="1452"/>
      <c r="G3" s="1452"/>
      <c r="H3" s="1452"/>
      <c r="I3" s="1452"/>
      <c r="J3" s="1452"/>
      <c r="K3" s="1452"/>
      <c r="L3" s="1452"/>
      <c r="M3" s="1452"/>
      <c r="N3" s="1452"/>
      <c r="O3" s="1452"/>
      <c r="P3" s="1452"/>
      <c r="Q3" s="1452"/>
      <c r="R3" s="1452"/>
      <c r="S3" s="1452"/>
      <c r="T3" s="1452"/>
    </row>
    <row r="4" spans="1:20" ht="14.1" customHeight="1">
      <c r="A4" s="1452" t="s">
        <v>720</v>
      </c>
      <c r="B4" s="1452"/>
      <c r="C4" s="1452"/>
      <c r="D4" s="1452"/>
      <c r="E4" s="1452"/>
      <c r="F4" s="1452"/>
      <c r="G4" s="1452"/>
      <c r="H4" s="1452"/>
      <c r="I4" s="1452"/>
      <c r="J4" s="1452"/>
      <c r="K4" s="1452"/>
      <c r="L4" s="1452"/>
      <c r="M4" s="1452"/>
      <c r="N4" s="1452"/>
      <c r="O4" s="1452"/>
      <c r="P4" s="1452"/>
      <c r="Q4" s="1452"/>
      <c r="R4" s="1452"/>
      <c r="S4" s="1452"/>
      <c r="T4" s="1452"/>
    </row>
    <row r="5" spans="1:20" ht="14.1" customHeight="1">
      <c r="A5" s="1452" t="s">
        <v>86</v>
      </c>
      <c r="B5" s="1452"/>
      <c r="C5" s="1452"/>
      <c r="D5" s="1452"/>
      <c r="E5" s="1452"/>
      <c r="F5" s="1452"/>
      <c r="G5" s="1452"/>
      <c r="H5" s="1452"/>
      <c r="I5" s="1452"/>
      <c r="J5" s="1452"/>
      <c r="K5" s="1452"/>
      <c r="L5" s="1452"/>
      <c r="M5" s="1452"/>
      <c r="N5" s="1452"/>
      <c r="O5" s="1452"/>
      <c r="P5" s="1452"/>
      <c r="Q5" s="1452"/>
      <c r="R5" s="1452"/>
      <c r="S5" s="1452"/>
      <c r="T5" s="1452"/>
    </row>
    <row r="6" spans="1:20" ht="8.1" customHeight="1">
      <c r="A6" s="1458"/>
      <c r="B6" s="1458"/>
      <c r="C6" s="1458"/>
      <c r="D6" s="1458"/>
      <c r="E6" s="1458"/>
      <c r="F6" s="1458"/>
      <c r="G6" s="1458"/>
      <c r="H6" s="1458"/>
      <c r="I6" s="1458"/>
      <c r="J6" s="1458"/>
      <c r="K6" s="1458"/>
      <c r="L6" s="1458"/>
      <c r="M6" s="1458"/>
      <c r="N6" s="1458"/>
      <c r="O6" s="1458"/>
      <c r="P6" s="1458"/>
      <c r="Q6" s="1458"/>
      <c r="R6" s="1458"/>
      <c r="S6" s="1458"/>
      <c r="T6" s="1458"/>
    </row>
    <row r="7" spans="1:20" ht="3" customHeight="1">
      <c r="A7" s="1358" t="s">
        <v>120</v>
      </c>
      <c r="B7" s="1359"/>
      <c r="C7" s="1364" t="s">
        <v>121</v>
      </c>
      <c r="D7" s="1365"/>
      <c r="E7" s="1365"/>
      <c r="F7" s="1365"/>
      <c r="G7" s="1365"/>
      <c r="H7" s="1370"/>
      <c r="I7" s="1364" t="s">
        <v>272</v>
      </c>
      <c r="J7" s="1365"/>
      <c r="K7" s="1365"/>
      <c r="L7" s="1365"/>
      <c r="M7" s="1365"/>
      <c r="N7" s="1370"/>
      <c r="O7" s="1364" t="s">
        <v>273</v>
      </c>
      <c r="P7" s="1365"/>
      <c r="Q7" s="1365"/>
      <c r="R7" s="1365"/>
      <c r="S7" s="1365"/>
      <c r="T7" s="1365"/>
    </row>
    <row r="8" spans="1:20" ht="3" customHeight="1">
      <c r="A8" s="1360"/>
      <c r="B8" s="1361"/>
      <c r="C8" s="1366"/>
      <c r="D8" s="1367"/>
      <c r="E8" s="1367"/>
      <c r="F8" s="1367"/>
      <c r="G8" s="1367"/>
      <c r="H8" s="1371"/>
      <c r="I8" s="1366"/>
      <c r="J8" s="1367"/>
      <c r="K8" s="1367"/>
      <c r="L8" s="1367"/>
      <c r="M8" s="1367"/>
      <c r="N8" s="1371"/>
      <c r="O8" s="1366"/>
      <c r="P8" s="1367"/>
      <c r="Q8" s="1367"/>
      <c r="R8" s="1367"/>
      <c r="S8" s="1367"/>
      <c r="T8" s="1367"/>
    </row>
    <row r="9" spans="1:20" ht="3" customHeight="1">
      <c r="A9" s="1360"/>
      <c r="B9" s="1361"/>
      <c r="C9" s="1366"/>
      <c r="D9" s="1367"/>
      <c r="E9" s="1367"/>
      <c r="F9" s="1367"/>
      <c r="G9" s="1367"/>
      <c r="H9" s="1371"/>
      <c r="I9" s="1366"/>
      <c r="J9" s="1367"/>
      <c r="K9" s="1367"/>
      <c r="L9" s="1367"/>
      <c r="M9" s="1367"/>
      <c r="N9" s="1371"/>
      <c r="O9" s="1366"/>
      <c r="P9" s="1367"/>
      <c r="Q9" s="1367"/>
      <c r="R9" s="1367"/>
      <c r="S9" s="1367"/>
      <c r="T9" s="1367"/>
    </row>
    <row r="10" spans="1:20" ht="3" customHeight="1">
      <c r="A10" s="1360"/>
      <c r="B10" s="1361"/>
      <c r="C10" s="1368"/>
      <c r="D10" s="1369"/>
      <c r="E10" s="1369"/>
      <c r="F10" s="1369"/>
      <c r="G10" s="1369"/>
      <c r="H10" s="1373"/>
      <c r="I10" s="1368"/>
      <c r="J10" s="1369"/>
      <c r="K10" s="1369"/>
      <c r="L10" s="1369"/>
      <c r="M10" s="1369"/>
      <c r="N10" s="1373"/>
      <c r="O10" s="1368"/>
      <c r="P10" s="1369"/>
      <c r="Q10" s="1367"/>
      <c r="R10" s="1367"/>
      <c r="S10" s="1367"/>
      <c r="T10" s="1367"/>
    </row>
    <row r="11" spans="1:20" ht="3" customHeight="1">
      <c r="A11" s="1360"/>
      <c r="B11" s="1361"/>
      <c r="C11" s="1358"/>
      <c r="D11" s="1359"/>
      <c r="E11" s="1364" t="s">
        <v>547</v>
      </c>
      <c r="F11" s="1365"/>
      <c r="G11" s="1365"/>
      <c r="H11" s="1370"/>
      <c r="I11" s="1358"/>
      <c r="J11" s="1359"/>
      <c r="K11" s="1364" t="s">
        <v>547</v>
      </c>
      <c r="L11" s="1365"/>
      <c r="M11" s="1365"/>
      <c r="N11" s="1370"/>
      <c r="O11" s="1358"/>
      <c r="P11" s="1359"/>
      <c r="Q11" s="1364" t="s">
        <v>547</v>
      </c>
      <c r="R11" s="1365"/>
      <c r="S11" s="1365"/>
      <c r="T11" s="1365"/>
    </row>
    <row r="12" spans="1:20" ht="3" customHeight="1">
      <c r="A12" s="1360"/>
      <c r="B12" s="1361"/>
      <c r="C12" s="1375"/>
      <c r="D12" s="1361"/>
      <c r="E12" s="1366"/>
      <c r="F12" s="1367"/>
      <c r="G12" s="1367"/>
      <c r="H12" s="1371"/>
      <c r="I12" s="1375"/>
      <c r="J12" s="1361"/>
      <c r="K12" s="1366"/>
      <c r="L12" s="1367"/>
      <c r="M12" s="1367"/>
      <c r="N12" s="1371"/>
      <c r="O12" s="1375"/>
      <c r="P12" s="1361"/>
      <c r="Q12" s="1366"/>
      <c r="R12" s="1367"/>
      <c r="S12" s="1367"/>
      <c r="T12" s="1367"/>
    </row>
    <row r="13" spans="1:20" ht="3" customHeight="1">
      <c r="A13" s="1360"/>
      <c r="B13" s="1361"/>
      <c r="C13" s="1375"/>
      <c r="D13" s="1361"/>
      <c r="E13" s="1366"/>
      <c r="F13" s="1367"/>
      <c r="G13" s="1367"/>
      <c r="H13" s="1371"/>
      <c r="I13" s="1375"/>
      <c r="J13" s="1361"/>
      <c r="K13" s="1366"/>
      <c r="L13" s="1367"/>
      <c r="M13" s="1367"/>
      <c r="N13" s="1371"/>
      <c r="O13" s="1375"/>
      <c r="P13" s="1361"/>
      <c r="Q13" s="1366"/>
      <c r="R13" s="1367"/>
      <c r="S13" s="1367"/>
      <c r="T13" s="1367"/>
    </row>
    <row r="14" spans="1:20" ht="3" customHeight="1">
      <c r="A14" s="1360"/>
      <c r="B14" s="1361"/>
      <c r="C14" s="1375" t="s">
        <v>122</v>
      </c>
      <c r="D14" s="1361"/>
      <c r="E14" s="1368"/>
      <c r="F14" s="1369"/>
      <c r="G14" s="1369"/>
      <c r="H14" s="1373"/>
      <c r="I14" s="1375" t="s">
        <v>122</v>
      </c>
      <c r="J14" s="1361"/>
      <c r="K14" s="1368"/>
      <c r="L14" s="1369"/>
      <c r="M14" s="1369"/>
      <c r="N14" s="1373"/>
      <c r="O14" s="1375" t="s">
        <v>122</v>
      </c>
      <c r="P14" s="1361"/>
      <c r="Q14" s="1368"/>
      <c r="R14" s="1369"/>
      <c r="S14" s="1369"/>
      <c r="T14" s="1369"/>
    </row>
    <row r="15" spans="1:20" ht="3" customHeight="1">
      <c r="A15" s="1360"/>
      <c r="B15" s="1361"/>
      <c r="C15" s="1375"/>
      <c r="D15" s="1361"/>
      <c r="E15" s="1421"/>
      <c r="F15" s="1422"/>
      <c r="G15" s="1372"/>
      <c r="H15" s="1359"/>
      <c r="I15" s="1375"/>
      <c r="J15" s="1361"/>
      <c r="K15" s="1421"/>
      <c r="L15" s="1422"/>
      <c r="M15" s="1375"/>
      <c r="N15" s="1361"/>
      <c r="O15" s="1375"/>
      <c r="P15" s="1361"/>
      <c r="Q15" s="1421"/>
      <c r="R15" s="1422"/>
      <c r="S15" s="1372"/>
      <c r="T15" s="1358"/>
    </row>
    <row r="16" spans="1:20" ht="3" customHeight="1">
      <c r="A16" s="1360"/>
      <c r="B16" s="1361"/>
      <c r="C16" s="1375"/>
      <c r="D16" s="1361"/>
      <c r="E16" s="1375" t="s">
        <v>123</v>
      </c>
      <c r="F16" s="1361"/>
      <c r="G16" s="1375"/>
      <c r="H16" s="1361"/>
      <c r="I16" s="1375"/>
      <c r="J16" s="1361"/>
      <c r="K16" s="1375" t="s">
        <v>123</v>
      </c>
      <c r="L16" s="1361"/>
      <c r="M16" s="1375"/>
      <c r="N16" s="1361"/>
      <c r="O16" s="1375"/>
      <c r="P16" s="1361"/>
      <c r="Q16" s="1375" t="s">
        <v>123</v>
      </c>
      <c r="R16" s="1361"/>
      <c r="S16" s="1375"/>
      <c r="T16" s="1360"/>
    </row>
    <row r="17" spans="1:20" ht="3" customHeight="1">
      <c r="A17" s="1360"/>
      <c r="B17" s="1361"/>
      <c r="C17" s="1375"/>
      <c r="D17" s="1361"/>
      <c r="E17" s="1375"/>
      <c r="F17" s="1361"/>
      <c r="G17" s="1375"/>
      <c r="H17" s="1361"/>
      <c r="I17" s="1375"/>
      <c r="J17" s="1361"/>
      <c r="K17" s="1375"/>
      <c r="L17" s="1361"/>
      <c r="M17" s="1375"/>
      <c r="N17" s="1361"/>
      <c r="O17" s="1375"/>
      <c r="P17" s="1361"/>
      <c r="Q17" s="1375"/>
      <c r="R17" s="1361"/>
      <c r="S17" s="1375"/>
      <c r="T17" s="1360"/>
    </row>
    <row r="18" spans="1:20" ht="3" customHeight="1">
      <c r="A18" s="1360"/>
      <c r="B18" s="1361"/>
      <c r="C18" s="1375" t="s">
        <v>124</v>
      </c>
      <c r="D18" s="1361"/>
      <c r="E18" s="1375"/>
      <c r="F18" s="1361"/>
      <c r="G18" s="1375" t="s">
        <v>1035</v>
      </c>
      <c r="H18" s="1361"/>
      <c r="I18" s="1375" t="s">
        <v>124</v>
      </c>
      <c r="J18" s="1361"/>
      <c r="K18" s="1375"/>
      <c r="L18" s="1361"/>
      <c r="M18" s="1375" t="s">
        <v>1035</v>
      </c>
      <c r="N18" s="1361"/>
      <c r="O18" s="1375" t="s">
        <v>124</v>
      </c>
      <c r="P18" s="1361"/>
      <c r="Q18" s="1375"/>
      <c r="R18" s="1361"/>
      <c r="S18" s="1375" t="s">
        <v>1035</v>
      </c>
      <c r="T18" s="1360"/>
    </row>
    <row r="19" spans="1:20" ht="3" customHeight="1">
      <c r="A19" s="1360"/>
      <c r="B19" s="1361"/>
      <c r="C19" s="1375"/>
      <c r="D19" s="1361"/>
      <c r="E19" s="1375"/>
      <c r="F19" s="1361"/>
      <c r="G19" s="1375"/>
      <c r="H19" s="1361"/>
      <c r="I19" s="1375"/>
      <c r="J19" s="1361"/>
      <c r="K19" s="1375"/>
      <c r="L19" s="1361"/>
      <c r="M19" s="1375"/>
      <c r="N19" s="1361"/>
      <c r="O19" s="1375"/>
      <c r="P19" s="1361"/>
      <c r="Q19" s="1375"/>
      <c r="R19" s="1361"/>
      <c r="S19" s="1375"/>
      <c r="T19" s="1360"/>
    </row>
    <row r="20" spans="1:20" ht="3" customHeight="1">
      <c r="A20" s="1360"/>
      <c r="B20" s="1361"/>
      <c r="C20" s="1375"/>
      <c r="D20" s="1361"/>
      <c r="E20" s="1375" t="s">
        <v>125</v>
      </c>
      <c r="F20" s="1361"/>
      <c r="G20" s="1375"/>
      <c r="H20" s="1361"/>
      <c r="I20" s="1375"/>
      <c r="J20" s="1361"/>
      <c r="K20" s="1375" t="s">
        <v>125</v>
      </c>
      <c r="L20" s="1361"/>
      <c r="M20" s="1375"/>
      <c r="N20" s="1361"/>
      <c r="O20" s="1375"/>
      <c r="P20" s="1361"/>
      <c r="Q20" s="1375" t="s">
        <v>125</v>
      </c>
      <c r="R20" s="1361"/>
      <c r="S20" s="1375"/>
      <c r="T20" s="1360"/>
    </row>
    <row r="21" spans="1:20" ht="3" customHeight="1">
      <c r="A21" s="1360"/>
      <c r="B21" s="1361"/>
      <c r="C21" s="1375"/>
      <c r="D21" s="1361"/>
      <c r="E21" s="1375"/>
      <c r="F21" s="1361"/>
      <c r="G21" s="1375"/>
      <c r="H21" s="1361"/>
      <c r="I21" s="1375"/>
      <c r="J21" s="1361"/>
      <c r="K21" s="1375"/>
      <c r="L21" s="1361"/>
      <c r="M21" s="1375"/>
      <c r="N21" s="1361"/>
      <c r="O21" s="1375"/>
      <c r="P21" s="1361"/>
      <c r="Q21" s="1375"/>
      <c r="R21" s="1361"/>
      <c r="S21" s="1375"/>
      <c r="T21" s="1360"/>
    </row>
    <row r="22" spans="1:20" ht="3" customHeight="1">
      <c r="A22" s="1360"/>
      <c r="B22" s="1361"/>
      <c r="C22" s="1375" t="s">
        <v>126</v>
      </c>
      <c r="D22" s="1361"/>
      <c r="E22" s="1375"/>
      <c r="F22" s="1361"/>
      <c r="G22" s="1375" t="s">
        <v>989</v>
      </c>
      <c r="H22" s="1361"/>
      <c r="I22" s="1375" t="s">
        <v>126</v>
      </c>
      <c r="J22" s="1361"/>
      <c r="K22" s="1375"/>
      <c r="L22" s="1361"/>
      <c r="M22" s="1375" t="s">
        <v>989</v>
      </c>
      <c r="N22" s="1361"/>
      <c r="O22" s="1375" t="s">
        <v>126</v>
      </c>
      <c r="P22" s="1361"/>
      <c r="Q22" s="1375"/>
      <c r="R22" s="1361"/>
      <c r="S22" s="1375" t="s">
        <v>989</v>
      </c>
      <c r="T22" s="1360"/>
    </row>
    <row r="23" spans="1:20" ht="3" customHeight="1">
      <c r="A23" s="1360"/>
      <c r="B23" s="1361"/>
      <c r="C23" s="1375"/>
      <c r="D23" s="1361"/>
      <c r="E23" s="1375"/>
      <c r="F23" s="1361"/>
      <c r="G23" s="1375"/>
      <c r="H23" s="1361"/>
      <c r="I23" s="1375"/>
      <c r="J23" s="1361"/>
      <c r="K23" s="1375"/>
      <c r="L23" s="1361"/>
      <c r="M23" s="1375"/>
      <c r="N23" s="1361"/>
      <c r="O23" s="1375"/>
      <c r="P23" s="1361"/>
      <c r="Q23" s="1375"/>
      <c r="R23" s="1361"/>
      <c r="S23" s="1375"/>
      <c r="T23" s="1360"/>
    </row>
    <row r="24" spans="1:20" ht="3" customHeight="1">
      <c r="A24" s="1360"/>
      <c r="B24" s="1361"/>
      <c r="C24" s="1375"/>
      <c r="D24" s="1361"/>
      <c r="E24" s="1375" t="s">
        <v>126</v>
      </c>
      <c r="F24" s="1361"/>
      <c r="G24" s="1375"/>
      <c r="H24" s="1361"/>
      <c r="I24" s="1375"/>
      <c r="J24" s="1361"/>
      <c r="K24" s="1375" t="s">
        <v>126</v>
      </c>
      <c r="L24" s="1361"/>
      <c r="M24" s="1375"/>
      <c r="N24" s="1361"/>
      <c r="O24" s="1375"/>
      <c r="P24" s="1361"/>
      <c r="Q24" s="1375" t="s">
        <v>126</v>
      </c>
      <c r="R24" s="1361"/>
      <c r="S24" s="1375"/>
      <c r="T24" s="1360"/>
    </row>
    <row r="25" spans="1:20" ht="3" customHeight="1">
      <c r="A25" s="1360"/>
      <c r="B25" s="1361"/>
      <c r="C25" s="1375"/>
      <c r="D25" s="1361"/>
      <c r="E25" s="1375"/>
      <c r="F25" s="1361"/>
      <c r="G25" s="1375"/>
      <c r="H25" s="1361"/>
      <c r="I25" s="1375"/>
      <c r="J25" s="1361"/>
      <c r="K25" s="1375"/>
      <c r="L25" s="1361"/>
      <c r="M25" s="1375"/>
      <c r="N25" s="1361"/>
      <c r="O25" s="1375"/>
      <c r="P25" s="1361"/>
      <c r="Q25" s="1375"/>
      <c r="R25" s="1361"/>
      <c r="S25" s="1375"/>
      <c r="T25" s="1360"/>
    </row>
    <row r="26" spans="1:20" ht="3" customHeight="1">
      <c r="A26" s="1360"/>
      <c r="B26" s="1361"/>
      <c r="C26" s="1375"/>
      <c r="D26" s="1361"/>
      <c r="E26" s="1375"/>
      <c r="F26" s="1361"/>
      <c r="G26" s="1375"/>
      <c r="H26" s="1361"/>
      <c r="I26" s="1375"/>
      <c r="J26" s="1361"/>
      <c r="K26" s="1375"/>
      <c r="L26" s="1361"/>
      <c r="M26" s="1375"/>
      <c r="N26" s="1361"/>
      <c r="O26" s="1375"/>
      <c r="P26" s="1361"/>
      <c r="Q26" s="1375"/>
      <c r="R26" s="1361"/>
      <c r="S26" s="1375"/>
      <c r="T26" s="1360"/>
    </row>
    <row r="27" spans="1:20" ht="3" customHeight="1">
      <c r="A27" s="1360"/>
      <c r="B27" s="1361"/>
      <c r="C27" s="1375"/>
      <c r="D27" s="1361"/>
      <c r="E27" s="1375"/>
      <c r="F27" s="1361"/>
      <c r="G27" s="1375"/>
      <c r="H27" s="1361"/>
      <c r="I27" s="1375"/>
      <c r="J27" s="1361"/>
      <c r="K27" s="1375"/>
      <c r="L27" s="1361"/>
      <c r="M27" s="1375"/>
      <c r="N27" s="1361"/>
      <c r="O27" s="1375"/>
      <c r="P27" s="1361"/>
      <c r="Q27" s="1375"/>
      <c r="R27" s="1361"/>
      <c r="S27" s="1375"/>
      <c r="T27" s="1360"/>
    </row>
    <row r="28" spans="1:20" ht="3" customHeight="1">
      <c r="A28" s="1360"/>
      <c r="B28" s="1361"/>
      <c r="C28" s="1376"/>
      <c r="D28" s="1363"/>
      <c r="E28" s="1376"/>
      <c r="F28" s="1363"/>
      <c r="G28" s="1376"/>
      <c r="H28" s="1363"/>
      <c r="I28" s="1376"/>
      <c r="J28" s="1363"/>
      <c r="K28" s="1376"/>
      <c r="L28" s="1363"/>
      <c r="M28" s="1376"/>
      <c r="N28" s="1363"/>
      <c r="O28" s="1376"/>
      <c r="P28" s="1363"/>
      <c r="Q28" s="1376"/>
      <c r="R28" s="1363"/>
      <c r="S28" s="1376"/>
      <c r="T28" s="1362"/>
    </row>
    <row r="29" spans="1:20" ht="3" customHeight="1">
      <c r="A29" s="1360"/>
      <c r="B29" s="1361"/>
      <c r="C29" s="1365" t="s">
        <v>127</v>
      </c>
      <c r="D29" s="1365"/>
      <c r="E29" s="1365"/>
      <c r="F29" s="1365"/>
      <c r="G29" s="1365"/>
      <c r="H29" s="1370"/>
      <c r="I29" s="1364" t="s">
        <v>128</v>
      </c>
      <c r="J29" s="1365"/>
      <c r="K29" s="1365"/>
      <c r="L29" s="1365"/>
      <c r="M29" s="1365"/>
      <c r="N29" s="1365"/>
      <c r="O29" s="1365"/>
      <c r="P29" s="1365"/>
      <c r="Q29" s="1365"/>
      <c r="R29" s="1365"/>
      <c r="S29" s="1365"/>
      <c r="T29" s="1365"/>
    </row>
    <row r="30" spans="1:20" ht="3" customHeight="1">
      <c r="A30" s="1360"/>
      <c r="B30" s="1361"/>
      <c r="C30" s="1367"/>
      <c r="D30" s="1367"/>
      <c r="E30" s="1367"/>
      <c r="F30" s="1367"/>
      <c r="G30" s="1367"/>
      <c r="H30" s="1371"/>
      <c r="I30" s="1366"/>
      <c r="J30" s="1367"/>
      <c r="K30" s="1367"/>
      <c r="L30" s="1367"/>
      <c r="M30" s="1367"/>
      <c r="N30" s="1367"/>
      <c r="O30" s="1367"/>
      <c r="P30" s="1367"/>
      <c r="Q30" s="1367"/>
      <c r="R30" s="1367"/>
      <c r="S30" s="1367"/>
      <c r="T30" s="1367"/>
    </row>
    <row r="31" spans="1:20" ht="3" customHeight="1">
      <c r="A31" s="1360"/>
      <c r="B31" s="1361"/>
      <c r="C31" s="1367"/>
      <c r="D31" s="1367"/>
      <c r="E31" s="1367"/>
      <c r="F31" s="1367"/>
      <c r="G31" s="1367"/>
      <c r="H31" s="1371"/>
      <c r="I31" s="1366"/>
      <c r="J31" s="1367"/>
      <c r="K31" s="1367"/>
      <c r="L31" s="1367"/>
      <c r="M31" s="1367"/>
      <c r="N31" s="1367"/>
      <c r="O31" s="1367"/>
      <c r="P31" s="1367"/>
      <c r="Q31" s="1367"/>
      <c r="R31" s="1367"/>
      <c r="S31" s="1367"/>
      <c r="T31" s="1367"/>
    </row>
    <row r="32" spans="1:20" ht="3" customHeight="1">
      <c r="A32" s="1362"/>
      <c r="B32" s="1363"/>
      <c r="C32" s="1369"/>
      <c r="D32" s="1369"/>
      <c r="E32" s="1369"/>
      <c r="F32" s="1369"/>
      <c r="G32" s="1369"/>
      <c r="H32" s="1373"/>
      <c r="I32" s="1368"/>
      <c r="J32" s="1369"/>
      <c r="K32" s="1369"/>
      <c r="L32" s="1369"/>
      <c r="M32" s="1369"/>
      <c r="N32" s="1369"/>
      <c r="O32" s="1369"/>
      <c r="P32" s="1369"/>
      <c r="Q32" s="1369"/>
      <c r="R32" s="1369"/>
      <c r="S32" s="1369"/>
      <c r="T32" s="1369"/>
    </row>
    <row r="33" spans="1:20" ht="12.75" customHeight="1">
      <c r="A33" s="1459"/>
      <c r="B33" s="1459"/>
      <c r="C33" s="1460"/>
      <c r="D33" s="1460"/>
      <c r="E33" s="1460"/>
      <c r="F33" s="1460"/>
      <c r="G33" s="1460"/>
      <c r="H33" s="1460"/>
      <c r="I33" s="1460"/>
      <c r="J33" s="1460"/>
      <c r="K33" s="1460"/>
      <c r="L33" s="1460"/>
      <c r="M33" s="1460"/>
      <c r="N33" s="1460"/>
      <c r="O33" s="1460"/>
      <c r="P33" s="1460"/>
      <c r="Q33" s="1460"/>
      <c r="R33" s="1460"/>
      <c r="S33" s="1460"/>
      <c r="T33" s="1460"/>
    </row>
    <row r="34" spans="1:20" s="232" customFormat="1" ht="12.75" customHeight="1">
      <c r="A34" s="1452" t="s">
        <v>453</v>
      </c>
      <c r="B34" s="1452"/>
      <c r="C34" s="1452"/>
      <c r="D34" s="1452"/>
      <c r="E34" s="1452"/>
      <c r="F34" s="1452"/>
      <c r="G34" s="1452"/>
      <c r="H34" s="1452"/>
      <c r="I34" s="1452"/>
      <c r="J34" s="1452"/>
      <c r="K34" s="1452"/>
      <c r="L34" s="1452"/>
      <c r="M34" s="1452"/>
      <c r="N34" s="1452"/>
      <c r="O34" s="1452"/>
      <c r="P34" s="1452"/>
      <c r="Q34" s="1452"/>
      <c r="R34" s="1452"/>
      <c r="S34" s="1452"/>
      <c r="T34" s="1452"/>
    </row>
    <row r="35" spans="1:20" s="232" customFormat="1" ht="12.75" customHeight="1">
      <c r="A35" s="304"/>
      <c r="B35" s="305"/>
      <c r="C35" s="1450"/>
      <c r="D35" s="1450"/>
      <c r="E35" s="1450"/>
      <c r="F35" s="1450"/>
      <c r="G35" s="1450"/>
      <c r="H35" s="1450"/>
      <c r="I35" s="1451"/>
      <c r="J35" s="1451"/>
      <c r="K35" s="1451"/>
      <c r="L35" s="1451"/>
      <c r="M35" s="1451"/>
      <c r="N35" s="1451"/>
      <c r="O35" s="1455"/>
      <c r="P35" s="1455"/>
      <c r="Q35" s="1455"/>
      <c r="R35" s="1455"/>
      <c r="S35" s="1455"/>
      <c r="T35" s="1455"/>
    </row>
    <row r="36" spans="1:20" s="232" customFormat="1" ht="12.75" customHeight="1">
      <c r="A36" s="304">
        <v>2013</v>
      </c>
      <c r="B36" s="305" t="s">
        <v>129</v>
      </c>
      <c r="C36" s="1450">
        <v>37.799999999999997</v>
      </c>
      <c r="D36" s="1450"/>
      <c r="E36" s="1450">
        <v>38.1</v>
      </c>
      <c r="F36" s="1450"/>
      <c r="G36" s="1450">
        <v>35.6</v>
      </c>
      <c r="H36" s="1450"/>
      <c r="I36" s="1451">
        <v>22.3</v>
      </c>
      <c r="J36" s="1451"/>
      <c r="K36" s="1451">
        <v>23.04</v>
      </c>
      <c r="L36" s="1451"/>
      <c r="M36" s="1451">
        <v>17.59</v>
      </c>
      <c r="N36" s="1451"/>
      <c r="O36" s="1455">
        <v>3663</v>
      </c>
      <c r="P36" s="1455"/>
      <c r="Q36" s="1455">
        <v>3816</v>
      </c>
      <c r="R36" s="1455"/>
      <c r="S36" s="1455">
        <v>2720</v>
      </c>
      <c r="T36" s="1455"/>
    </row>
    <row r="37" spans="1:20" s="232" customFormat="1" ht="12.75" customHeight="1">
      <c r="A37" s="304"/>
      <c r="B37" s="305" t="s">
        <v>130</v>
      </c>
      <c r="C37" s="1450">
        <v>38.6</v>
      </c>
      <c r="D37" s="1450"/>
      <c r="E37" s="1450">
        <v>38.299999999999997</v>
      </c>
      <c r="F37" s="1450"/>
      <c r="G37" s="1450">
        <v>39.4</v>
      </c>
      <c r="H37" s="1450"/>
      <c r="I37" s="1451">
        <v>24.77</v>
      </c>
      <c r="J37" s="1451"/>
      <c r="K37" s="1451">
        <v>26.13</v>
      </c>
      <c r="L37" s="1451"/>
      <c r="M37" s="1451">
        <v>17.84</v>
      </c>
      <c r="N37" s="1451"/>
      <c r="O37" s="1455">
        <v>4151</v>
      </c>
      <c r="P37" s="1455"/>
      <c r="Q37" s="1455">
        <v>4351</v>
      </c>
      <c r="R37" s="1455"/>
      <c r="S37" s="1455">
        <v>3051</v>
      </c>
      <c r="T37" s="1455"/>
    </row>
    <row r="38" spans="1:20" s="381" customFormat="1" ht="12.75" customHeight="1">
      <c r="A38" s="304"/>
      <c r="B38" s="305" t="s">
        <v>131</v>
      </c>
      <c r="C38" s="1450">
        <v>38.799999999999997</v>
      </c>
      <c r="D38" s="1450"/>
      <c r="E38" s="1450">
        <v>38.5</v>
      </c>
      <c r="F38" s="1450"/>
      <c r="G38" s="1450">
        <v>40</v>
      </c>
      <c r="H38" s="1450"/>
      <c r="I38" s="1451">
        <v>22.29</v>
      </c>
      <c r="J38" s="1451"/>
      <c r="K38" s="1451">
        <v>23.2</v>
      </c>
      <c r="L38" s="1451"/>
      <c r="M38" s="1451">
        <v>17.73</v>
      </c>
      <c r="N38" s="1451"/>
      <c r="O38" s="1455">
        <v>3759</v>
      </c>
      <c r="P38" s="1455"/>
      <c r="Q38" s="1455">
        <v>3879</v>
      </c>
      <c r="R38" s="1455"/>
      <c r="S38" s="1455">
        <v>3084</v>
      </c>
      <c r="T38" s="1455"/>
    </row>
    <row r="39" spans="1:20" s="408" customFormat="1" ht="12.75" customHeight="1">
      <c r="A39" s="304"/>
      <c r="B39" s="305" t="s">
        <v>132</v>
      </c>
      <c r="C39" s="1450">
        <v>38.700000000000003</v>
      </c>
      <c r="D39" s="1450"/>
      <c r="E39" s="1450">
        <v>38.5</v>
      </c>
      <c r="F39" s="1450"/>
      <c r="G39" s="1450">
        <v>39.5</v>
      </c>
      <c r="H39" s="1450"/>
      <c r="I39" s="1451">
        <v>25.43</v>
      </c>
      <c r="J39" s="1451"/>
      <c r="K39" s="1451">
        <v>26.51</v>
      </c>
      <c r="L39" s="1451"/>
      <c r="M39" s="1451">
        <v>19.09</v>
      </c>
      <c r="N39" s="1451"/>
      <c r="O39" s="1455">
        <v>4279</v>
      </c>
      <c r="P39" s="1455"/>
      <c r="Q39" s="1455">
        <v>4434</v>
      </c>
      <c r="R39" s="1455"/>
      <c r="S39" s="1455">
        <v>3279</v>
      </c>
      <c r="T39" s="1455"/>
    </row>
    <row r="40" spans="1:20" s="495" customFormat="1" ht="12.75" customHeight="1">
      <c r="A40" s="304"/>
      <c r="B40" s="305"/>
      <c r="C40" s="496"/>
      <c r="D40" s="496"/>
      <c r="E40" s="496"/>
      <c r="F40" s="496"/>
      <c r="G40" s="496"/>
      <c r="H40" s="496"/>
      <c r="I40" s="497"/>
      <c r="J40" s="497"/>
      <c r="K40" s="497"/>
      <c r="L40" s="497"/>
      <c r="M40" s="497"/>
      <c r="N40" s="497"/>
      <c r="O40" s="498"/>
      <c r="P40" s="498"/>
      <c r="Q40" s="498"/>
      <c r="R40" s="498"/>
      <c r="S40" s="498"/>
      <c r="T40" s="498"/>
    </row>
    <row r="41" spans="1:20" s="495" customFormat="1" ht="12.75" customHeight="1">
      <c r="A41" s="304">
        <v>2014</v>
      </c>
      <c r="B41" s="305" t="s">
        <v>129</v>
      </c>
      <c r="C41" s="1450">
        <v>38.1</v>
      </c>
      <c r="D41" s="1450"/>
      <c r="E41" s="1450">
        <v>38.200000000000003</v>
      </c>
      <c r="F41" s="1450"/>
      <c r="G41" s="1450">
        <v>37</v>
      </c>
      <c r="H41" s="1450"/>
      <c r="I41" s="1451">
        <v>22.82</v>
      </c>
      <c r="J41" s="1451"/>
      <c r="K41" s="1451">
        <v>23.72</v>
      </c>
      <c r="L41" s="1451"/>
      <c r="M41" s="1451">
        <v>17.850000000000001</v>
      </c>
      <c r="N41" s="1451"/>
      <c r="O41" s="1455">
        <v>3775</v>
      </c>
      <c r="P41" s="1455"/>
      <c r="Q41" s="1455">
        <v>3933</v>
      </c>
      <c r="R41" s="1455"/>
      <c r="S41" s="1455">
        <v>2870</v>
      </c>
      <c r="T41" s="1455"/>
    </row>
    <row r="42" spans="1:20" s="585" customFormat="1" ht="12.75" customHeight="1">
      <c r="A42" s="304"/>
      <c r="B42" s="305" t="s">
        <v>130</v>
      </c>
      <c r="C42" s="1450">
        <v>38.6</v>
      </c>
      <c r="D42" s="1450"/>
      <c r="E42" s="1450">
        <v>38.299999999999997</v>
      </c>
      <c r="F42" s="1450"/>
      <c r="G42" s="1450">
        <v>39.6</v>
      </c>
      <c r="H42" s="1450"/>
      <c r="I42" s="1451">
        <v>25.42</v>
      </c>
      <c r="J42" s="1451"/>
      <c r="K42" s="1451">
        <v>26.98</v>
      </c>
      <c r="L42" s="1451"/>
      <c r="M42" s="1451">
        <v>18.02</v>
      </c>
      <c r="N42" s="1451"/>
      <c r="O42" s="1455">
        <v>4263</v>
      </c>
      <c r="P42" s="1455"/>
      <c r="Q42" s="1455">
        <v>4491</v>
      </c>
      <c r="R42" s="1455"/>
      <c r="S42" s="1455">
        <v>3101</v>
      </c>
      <c r="T42" s="1455"/>
    </row>
    <row r="43" spans="1:20" s="612" customFormat="1" ht="12.75" customHeight="1">
      <c r="A43" s="304"/>
      <c r="B43" s="305" t="s">
        <v>131</v>
      </c>
      <c r="C43" s="1450">
        <v>38.799999999999997</v>
      </c>
      <c r="D43" s="1450"/>
      <c r="E43" s="1450">
        <v>38.5</v>
      </c>
      <c r="F43" s="1450"/>
      <c r="G43" s="1450">
        <v>40.200000000000003</v>
      </c>
      <c r="H43" s="1450"/>
      <c r="I43" s="1451">
        <v>22.8</v>
      </c>
      <c r="J43" s="1451"/>
      <c r="K43" s="1451">
        <v>23.78</v>
      </c>
      <c r="L43" s="1451"/>
      <c r="M43" s="1451">
        <v>18</v>
      </c>
      <c r="N43" s="1451"/>
      <c r="O43" s="1455">
        <v>3847</v>
      </c>
      <c r="P43" s="1455"/>
      <c r="Q43" s="1455">
        <v>3976</v>
      </c>
      <c r="R43" s="1455"/>
      <c r="S43" s="1455">
        <v>3142</v>
      </c>
      <c r="T43" s="1455"/>
    </row>
    <row r="44" spans="1:20" s="663" customFormat="1" ht="12.75" customHeight="1">
      <c r="A44" s="304"/>
      <c r="B44" s="305" t="s">
        <v>132</v>
      </c>
      <c r="C44" s="1450">
        <v>38.700000000000003</v>
      </c>
      <c r="D44" s="1450"/>
      <c r="E44" s="1450">
        <v>38.4</v>
      </c>
      <c r="F44" s="1450"/>
      <c r="G44" s="1450">
        <v>39.6</v>
      </c>
      <c r="H44" s="1450"/>
      <c r="I44" s="1451">
        <v>26.07</v>
      </c>
      <c r="J44" s="1451"/>
      <c r="K44" s="1451">
        <v>27.24</v>
      </c>
      <c r="L44" s="1451"/>
      <c r="M44" s="1451">
        <v>19.45</v>
      </c>
      <c r="N44" s="1451"/>
      <c r="O44" s="1455">
        <v>4381</v>
      </c>
      <c r="P44" s="1455"/>
      <c r="Q44" s="1455">
        <v>4545</v>
      </c>
      <c r="R44" s="1455"/>
      <c r="S44" s="1455">
        <v>3346</v>
      </c>
      <c r="T44" s="1455"/>
    </row>
    <row r="45" spans="1:20" s="802" customFormat="1" ht="12.75" customHeight="1">
      <c r="A45" s="304"/>
      <c r="B45" s="305"/>
      <c r="C45" s="804"/>
      <c r="D45" s="804"/>
      <c r="E45" s="804"/>
      <c r="F45" s="804"/>
      <c r="G45" s="804"/>
      <c r="H45" s="804"/>
      <c r="I45" s="805"/>
      <c r="J45" s="805"/>
      <c r="K45" s="805"/>
      <c r="L45" s="805"/>
      <c r="M45" s="805"/>
      <c r="N45" s="805"/>
      <c r="O45" s="806"/>
      <c r="P45" s="806"/>
      <c r="Q45" s="806"/>
      <c r="R45" s="806"/>
      <c r="S45" s="806"/>
      <c r="T45" s="806"/>
    </row>
    <row r="46" spans="1:20" s="802" customFormat="1" ht="12.75" customHeight="1">
      <c r="A46" s="304">
        <v>2015</v>
      </c>
      <c r="B46" s="305" t="s">
        <v>129</v>
      </c>
      <c r="C46" s="1450">
        <v>38.1</v>
      </c>
      <c r="D46" s="1450"/>
      <c r="E46" s="1450">
        <v>38.200000000000003</v>
      </c>
      <c r="F46" s="1450"/>
      <c r="G46" s="1450">
        <v>37</v>
      </c>
      <c r="H46" s="1450"/>
      <c r="I46" s="1451">
        <v>23.5</v>
      </c>
      <c r="J46" s="1451"/>
      <c r="K46" s="1451">
        <v>24.37</v>
      </c>
      <c r="L46" s="1451"/>
      <c r="M46" s="1451">
        <v>18.48</v>
      </c>
      <c r="N46" s="1451"/>
      <c r="O46" s="1455">
        <v>3892</v>
      </c>
      <c r="P46" s="1455"/>
      <c r="Q46" s="1455">
        <v>4047</v>
      </c>
      <c r="R46" s="1455"/>
      <c r="S46" s="1455">
        <v>2973</v>
      </c>
      <c r="T46" s="1455"/>
    </row>
    <row r="47" spans="1:20" s="232" customFormat="1" ht="12.75" customHeight="1">
      <c r="A47" s="304"/>
      <c r="B47" s="305"/>
      <c r="C47" s="1450"/>
      <c r="D47" s="1450"/>
      <c r="E47" s="1450"/>
      <c r="F47" s="1450"/>
      <c r="G47" s="1450"/>
      <c r="H47" s="1450"/>
      <c r="I47" s="1451"/>
      <c r="J47" s="1451"/>
      <c r="K47" s="1451"/>
      <c r="L47" s="1451"/>
      <c r="M47" s="1451"/>
      <c r="N47" s="1451"/>
      <c r="O47" s="1455"/>
      <c r="P47" s="1455"/>
      <c r="Q47" s="1455"/>
      <c r="R47" s="1455"/>
      <c r="S47" s="1455"/>
      <c r="T47" s="1455"/>
    </row>
    <row r="48" spans="1:20" s="232" customFormat="1" ht="12.75" customHeight="1">
      <c r="A48" s="1452" t="s">
        <v>1204</v>
      </c>
      <c r="B48" s="1452"/>
      <c r="C48" s="1452"/>
      <c r="D48" s="1452"/>
      <c r="E48" s="1452"/>
      <c r="F48" s="1452"/>
      <c r="G48" s="1452"/>
      <c r="H48" s="1452"/>
      <c r="I48" s="1452"/>
      <c r="J48" s="1452"/>
      <c r="K48" s="1452"/>
      <c r="L48" s="1452"/>
      <c r="M48" s="1452"/>
      <c r="N48" s="1452"/>
      <c r="O48" s="1452"/>
      <c r="P48" s="1452"/>
      <c r="Q48" s="1452"/>
      <c r="R48" s="1452"/>
      <c r="S48" s="1452"/>
      <c r="T48" s="1452"/>
    </row>
    <row r="49" spans="1:20" s="232" customFormat="1" ht="12.75" customHeight="1">
      <c r="A49" s="304"/>
      <c r="B49" s="305"/>
      <c r="C49" s="1450"/>
      <c r="D49" s="1450"/>
      <c r="E49" s="1450"/>
      <c r="F49" s="1450"/>
      <c r="G49" s="1450"/>
      <c r="H49" s="1450"/>
      <c r="I49" s="1451"/>
      <c r="J49" s="1451"/>
      <c r="K49" s="1451"/>
      <c r="L49" s="1451"/>
      <c r="M49" s="1451"/>
      <c r="N49" s="1451"/>
      <c r="O49" s="1455"/>
      <c r="P49" s="1455"/>
      <c r="Q49" s="1455"/>
      <c r="R49" s="1455"/>
      <c r="S49" s="1455"/>
      <c r="T49" s="1455"/>
    </row>
    <row r="50" spans="1:20" s="232" customFormat="1" ht="12.75" customHeight="1">
      <c r="A50" s="304">
        <v>2013</v>
      </c>
      <c r="B50" s="305" t="s">
        <v>129</v>
      </c>
      <c r="C50" s="1450">
        <v>37.799999999999997</v>
      </c>
      <c r="D50" s="1450"/>
      <c r="E50" s="1450">
        <v>38</v>
      </c>
      <c r="F50" s="1450"/>
      <c r="G50" s="1450">
        <v>35.9</v>
      </c>
      <c r="H50" s="1450"/>
      <c r="I50" s="1451">
        <v>23.49</v>
      </c>
      <c r="J50" s="1451"/>
      <c r="K50" s="1451">
        <v>24.22</v>
      </c>
      <c r="L50" s="1451"/>
      <c r="M50" s="1451">
        <v>18.55</v>
      </c>
      <c r="N50" s="1451"/>
      <c r="O50" s="1455">
        <v>3855</v>
      </c>
      <c r="P50" s="1455"/>
      <c r="Q50" s="1455">
        <v>3996</v>
      </c>
      <c r="R50" s="1455"/>
      <c r="S50" s="1455">
        <v>2891</v>
      </c>
      <c r="T50" s="1455"/>
    </row>
    <row r="51" spans="1:20" s="232" customFormat="1" ht="12.75" customHeight="1">
      <c r="A51" s="304"/>
      <c r="B51" s="305" t="s">
        <v>130</v>
      </c>
      <c r="C51" s="1450">
        <v>38.4</v>
      </c>
      <c r="D51" s="1450"/>
      <c r="E51" s="1450">
        <v>38.200000000000003</v>
      </c>
      <c r="F51" s="1450"/>
      <c r="G51" s="1450">
        <v>39.299999999999997</v>
      </c>
      <c r="H51" s="1450"/>
      <c r="I51" s="1451">
        <v>26.26</v>
      </c>
      <c r="J51" s="1451"/>
      <c r="K51" s="1451">
        <v>27.61</v>
      </c>
      <c r="L51" s="1451"/>
      <c r="M51" s="1451">
        <v>18.87</v>
      </c>
      <c r="N51" s="1451"/>
      <c r="O51" s="1455">
        <v>4384</v>
      </c>
      <c r="P51" s="1455"/>
      <c r="Q51" s="1455">
        <v>4579</v>
      </c>
      <c r="R51" s="1455"/>
      <c r="S51" s="1455">
        <v>3225</v>
      </c>
      <c r="T51" s="1455"/>
    </row>
    <row r="52" spans="1:20" s="381" customFormat="1" ht="12.75" customHeight="1">
      <c r="A52" s="304"/>
      <c r="B52" s="305" t="s">
        <v>131</v>
      </c>
      <c r="C52" s="1450">
        <v>38.6</v>
      </c>
      <c r="D52" s="1450"/>
      <c r="E52" s="1450">
        <v>38.299999999999997</v>
      </c>
      <c r="F52" s="1450"/>
      <c r="G52" s="1450">
        <v>39.9</v>
      </c>
      <c r="H52" s="1450"/>
      <c r="I52" s="1451">
        <v>23.52</v>
      </c>
      <c r="J52" s="1451"/>
      <c r="K52" s="1451">
        <v>24.39</v>
      </c>
      <c r="L52" s="1451"/>
      <c r="M52" s="1451">
        <v>18.82</v>
      </c>
      <c r="N52" s="1451"/>
      <c r="O52" s="1455">
        <v>3948</v>
      </c>
      <c r="P52" s="1455"/>
      <c r="Q52" s="1455">
        <v>4060</v>
      </c>
      <c r="R52" s="1455"/>
      <c r="S52" s="1455">
        <v>3266</v>
      </c>
      <c r="T52" s="1455"/>
    </row>
    <row r="53" spans="1:20" s="408" customFormat="1" ht="12.75" customHeight="1">
      <c r="A53" s="304"/>
      <c r="B53" s="305" t="s">
        <v>132</v>
      </c>
      <c r="C53" s="1450">
        <v>38.6</v>
      </c>
      <c r="D53" s="1450"/>
      <c r="E53" s="1450">
        <v>38.299999999999997</v>
      </c>
      <c r="F53" s="1450"/>
      <c r="G53" s="1450">
        <v>39.4</v>
      </c>
      <c r="H53" s="1450"/>
      <c r="I53" s="1451">
        <v>26.88</v>
      </c>
      <c r="J53" s="1451"/>
      <c r="K53" s="1451">
        <v>27.92</v>
      </c>
      <c r="L53" s="1451"/>
      <c r="M53" s="1451">
        <v>20.29</v>
      </c>
      <c r="N53" s="1451"/>
      <c r="O53" s="1455">
        <v>4505</v>
      </c>
      <c r="P53" s="1455"/>
      <c r="Q53" s="1455">
        <v>4649</v>
      </c>
      <c r="R53" s="1455"/>
      <c r="S53" s="1455">
        <v>3478</v>
      </c>
      <c r="T53" s="1455"/>
    </row>
    <row r="54" spans="1:20" s="495" customFormat="1" ht="12.75" customHeight="1">
      <c r="A54" s="304"/>
      <c r="B54" s="305"/>
      <c r="C54" s="496"/>
      <c r="D54" s="496"/>
      <c r="E54" s="496"/>
      <c r="F54" s="496"/>
      <c r="G54" s="496"/>
      <c r="H54" s="496"/>
      <c r="I54" s="497"/>
      <c r="J54" s="497"/>
      <c r="K54" s="497"/>
      <c r="L54" s="497"/>
      <c r="M54" s="497"/>
      <c r="N54" s="497"/>
      <c r="O54" s="498"/>
      <c r="P54" s="498"/>
      <c r="Q54" s="498"/>
      <c r="R54" s="498"/>
      <c r="S54" s="498"/>
      <c r="T54" s="498"/>
    </row>
    <row r="55" spans="1:20" s="495" customFormat="1" ht="12.75" customHeight="1">
      <c r="A55" s="304">
        <v>2014</v>
      </c>
      <c r="B55" s="305" t="s">
        <v>129</v>
      </c>
      <c r="C55" s="1450">
        <v>38</v>
      </c>
      <c r="D55" s="1450"/>
      <c r="E55" s="1450">
        <v>38</v>
      </c>
      <c r="F55" s="1450"/>
      <c r="G55" s="1450">
        <v>37.200000000000003</v>
      </c>
      <c r="H55" s="1450"/>
      <c r="I55" s="1451">
        <v>24.03</v>
      </c>
      <c r="J55" s="1451"/>
      <c r="K55" s="1451">
        <v>24.93</v>
      </c>
      <c r="L55" s="1451"/>
      <c r="M55" s="1451">
        <v>18.79</v>
      </c>
      <c r="N55" s="1451"/>
      <c r="O55" s="1455">
        <v>3965</v>
      </c>
      <c r="P55" s="1455"/>
      <c r="Q55" s="1455">
        <v>4116</v>
      </c>
      <c r="R55" s="1455"/>
      <c r="S55" s="1455">
        <v>3034</v>
      </c>
      <c r="T55" s="1455"/>
    </row>
    <row r="56" spans="1:20" s="585" customFormat="1" ht="12.75" customHeight="1">
      <c r="A56" s="304"/>
      <c r="B56" s="305" t="s">
        <v>130</v>
      </c>
      <c r="C56" s="1450">
        <v>38.5</v>
      </c>
      <c r="D56" s="1450"/>
      <c r="E56" s="1450">
        <v>38.200000000000003</v>
      </c>
      <c r="F56" s="1450"/>
      <c r="G56" s="1450">
        <v>39.6</v>
      </c>
      <c r="H56" s="1450"/>
      <c r="I56" s="1451">
        <v>26.93</v>
      </c>
      <c r="J56" s="1451"/>
      <c r="K56" s="1451">
        <v>28.51</v>
      </c>
      <c r="L56" s="1451"/>
      <c r="M56" s="1451">
        <v>19.02</v>
      </c>
      <c r="N56" s="1451"/>
      <c r="O56" s="1455">
        <v>4500</v>
      </c>
      <c r="P56" s="1455"/>
      <c r="Q56" s="1455">
        <v>4726</v>
      </c>
      <c r="R56" s="1455"/>
      <c r="S56" s="1455">
        <v>3273</v>
      </c>
      <c r="T56" s="1455"/>
    </row>
    <row r="57" spans="1:20" s="612" customFormat="1" ht="12.75" customHeight="1">
      <c r="A57" s="304"/>
      <c r="B57" s="305" t="s">
        <v>131</v>
      </c>
      <c r="C57" s="1450">
        <v>38.700000000000003</v>
      </c>
      <c r="D57" s="1450"/>
      <c r="E57" s="1450">
        <v>38.299999999999997</v>
      </c>
      <c r="F57" s="1450"/>
      <c r="G57" s="1450">
        <v>40.1</v>
      </c>
      <c r="H57" s="1450"/>
      <c r="I57" s="1451">
        <v>24</v>
      </c>
      <c r="J57" s="1451"/>
      <c r="K57" s="1451">
        <v>24.96</v>
      </c>
      <c r="L57" s="1451"/>
      <c r="M57" s="1451">
        <v>18.989999999999998</v>
      </c>
      <c r="N57" s="1451"/>
      <c r="O57" s="1455">
        <v>4033</v>
      </c>
      <c r="P57" s="1455"/>
      <c r="Q57" s="1455">
        <v>4155</v>
      </c>
      <c r="R57" s="1455"/>
      <c r="S57" s="1455">
        <v>3312</v>
      </c>
      <c r="T57" s="1455"/>
    </row>
    <row r="58" spans="1:20" s="663" customFormat="1" ht="12.75" customHeight="1">
      <c r="A58" s="304"/>
      <c r="B58" s="305" t="s">
        <v>132</v>
      </c>
      <c r="C58" s="1450">
        <v>38.5</v>
      </c>
      <c r="D58" s="1450"/>
      <c r="E58" s="1450">
        <v>38.200000000000003</v>
      </c>
      <c r="F58" s="1450"/>
      <c r="G58" s="1450">
        <v>39.5</v>
      </c>
      <c r="H58" s="1450"/>
      <c r="I58" s="1451">
        <v>27.5</v>
      </c>
      <c r="J58" s="1451"/>
      <c r="K58" s="1451">
        <v>28.64</v>
      </c>
      <c r="L58" s="1451"/>
      <c r="M58" s="1451">
        <v>20.6</v>
      </c>
      <c r="N58" s="1451"/>
      <c r="O58" s="1455">
        <v>4603</v>
      </c>
      <c r="P58" s="1455"/>
      <c r="Q58" s="1455">
        <v>4759</v>
      </c>
      <c r="R58" s="1455"/>
      <c r="S58" s="1455">
        <v>3538</v>
      </c>
      <c r="T58" s="1455"/>
    </row>
    <row r="59" spans="1:20" s="802" customFormat="1" ht="12.75" customHeight="1">
      <c r="A59" s="304"/>
      <c r="B59" s="305"/>
      <c r="C59" s="804"/>
      <c r="D59" s="804"/>
      <c r="E59" s="804"/>
      <c r="F59" s="804"/>
      <c r="G59" s="804"/>
      <c r="H59" s="804"/>
      <c r="I59" s="805"/>
      <c r="J59" s="805"/>
      <c r="K59" s="805"/>
      <c r="L59" s="805"/>
      <c r="M59" s="805"/>
      <c r="N59" s="805"/>
      <c r="O59" s="806"/>
      <c r="P59" s="806"/>
      <c r="Q59" s="806"/>
      <c r="R59" s="806"/>
      <c r="S59" s="806"/>
      <c r="T59" s="806"/>
    </row>
    <row r="60" spans="1:20" s="802" customFormat="1" ht="12.75" customHeight="1">
      <c r="A60" s="304">
        <v>2015</v>
      </c>
      <c r="B60" s="305" t="s">
        <v>129</v>
      </c>
      <c r="C60" s="1450">
        <v>38.1</v>
      </c>
      <c r="D60" s="1450"/>
      <c r="E60" s="1450">
        <v>38.1</v>
      </c>
      <c r="F60" s="1450"/>
      <c r="G60" s="1450">
        <v>37.200000000000003</v>
      </c>
      <c r="H60" s="1450"/>
      <c r="I60" s="1451">
        <v>24.59</v>
      </c>
      <c r="J60" s="1451"/>
      <c r="K60" s="1451">
        <v>25.46</v>
      </c>
      <c r="L60" s="1451"/>
      <c r="M60" s="1451">
        <v>19.260000000000002</v>
      </c>
      <c r="N60" s="1451"/>
      <c r="O60" s="1455">
        <v>4066</v>
      </c>
      <c r="P60" s="1455"/>
      <c r="Q60" s="1455">
        <v>4214</v>
      </c>
      <c r="R60" s="1455"/>
      <c r="S60" s="1455">
        <v>3118</v>
      </c>
      <c r="T60" s="1455"/>
    </row>
    <row r="61" spans="1:20" s="232" customFormat="1" ht="12.75" customHeight="1">
      <c r="A61" s="304"/>
      <c r="B61" s="306"/>
      <c r="C61" s="1450"/>
      <c r="D61" s="1450"/>
      <c r="E61" s="1450"/>
      <c r="F61" s="1450"/>
      <c r="G61" s="1450"/>
      <c r="H61" s="1450"/>
      <c r="I61" s="1451"/>
      <c r="J61" s="1451"/>
      <c r="K61" s="1451"/>
      <c r="L61" s="1451"/>
      <c r="M61" s="1451"/>
      <c r="N61" s="1451"/>
      <c r="O61" s="1461"/>
      <c r="P61" s="1461"/>
      <c r="Q61" s="1461"/>
      <c r="R61" s="1461"/>
      <c r="S61" s="1461"/>
      <c r="T61" s="1461"/>
    </row>
    <row r="62" spans="1:20" s="232" customFormat="1" ht="12.75" customHeight="1">
      <c r="A62" s="1452" t="s">
        <v>1205</v>
      </c>
      <c r="B62" s="1452"/>
      <c r="C62" s="1452"/>
      <c r="D62" s="1452"/>
      <c r="E62" s="1452"/>
      <c r="F62" s="1452"/>
      <c r="G62" s="1452"/>
      <c r="H62" s="1452"/>
      <c r="I62" s="1452"/>
      <c r="J62" s="1452"/>
      <c r="K62" s="1452"/>
      <c r="L62" s="1452"/>
      <c r="M62" s="1452"/>
      <c r="N62" s="1452"/>
      <c r="O62" s="1452"/>
      <c r="P62" s="1452"/>
      <c r="Q62" s="1452"/>
      <c r="R62" s="1452"/>
      <c r="S62" s="1452"/>
      <c r="T62" s="1452"/>
    </row>
    <row r="63" spans="1:20" s="232" customFormat="1" ht="12.75" customHeight="1">
      <c r="A63" s="304"/>
      <c r="B63" s="305"/>
      <c r="C63" s="1450"/>
      <c r="D63" s="1450"/>
      <c r="E63" s="1450"/>
      <c r="F63" s="1450"/>
      <c r="G63" s="1450"/>
      <c r="H63" s="1450"/>
      <c r="I63" s="1451"/>
      <c r="J63" s="1451"/>
      <c r="K63" s="1451"/>
      <c r="L63" s="1451"/>
      <c r="M63" s="1451"/>
      <c r="N63" s="1451"/>
      <c r="O63" s="1455"/>
      <c r="P63" s="1455"/>
      <c r="Q63" s="1455"/>
      <c r="R63" s="1455"/>
      <c r="S63" s="1455"/>
      <c r="T63" s="1455"/>
    </row>
    <row r="64" spans="1:20" s="232" customFormat="1" ht="12.75" customHeight="1">
      <c r="A64" s="304">
        <v>2013</v>
      </c>
      <c r="B64" s="305" t="s">
        <v>129</v>
      </c>
      <c r="C64" s="1450">
        <v>38.1</v>
      </c>
      <c r="D64" s="1450"/>
      <c r="E64" s="1450">
        <v>39.1</v>
      </c>
      <c r="F64" s="1450"/>
      <c r="G64" s="1450">
        <v>34.6</v>
      </c>
      <c r="H64" s="1450"/>
      <c r="I64" s="1451">
        <v>15.26</v>
      </c>
      <c r="J64" s="1451"/>
      <c r="K64" s="1451">
        <v>15.26</v>
      </c>
      <c r="L64" s="1451"/>
      <c r="M64" s="1451">
        <v>13.9</v>
      </c>
      <c r="N64" s="1451"/>
      <c r="O64" s="1455">
        <v>2525</v>
      </c>
      <c r="P64" s="1455"/>
      <c r="Q64" s="1455">
        <v>2590</v>
      </c>
      <c r="R64" s="1455"/>
      <c r="S64" s="1455">
        <v>2087</v>
      </c>
      <c r="T64" s="1455"/>
    </row>
    <row r="65" spans="1:20" s="232" customFormat="1" ht="12.75" customHeight="1">
      <c r="A65" s="304"/>
      <c r="B65" s="305" t="s">
        <v>130</v>
      </c>
      <c r="C65" s="1450">
        <v>39.4</v>
      </c>
      <c r="D65" s="1450"/>
      <c r="E65" s="1450">
        <v>39.4</v>
      </c>
      <c r="F65" s="1450"/>
      <c r="G65" s="1450">
        <v>39.5</v>
      </c>
      <c r="H65" s="1450"/>
      <c r="I65" s="1451">
        <v>16.22</v>
      </c>
      <c r="J65" s="1451"/>
      <c r="K65" s="1451">
        <v>16.420000000000002</v>
      </c>
      <c r="L65" s="1451"/>
      <c r="M65" s="1451">
        <v>13.99</v>
      </c>
      <c r="N65" s="1451"/>
      <c r="O65" s="1455">
        <v>2777</v>
      </c>
      <c r="P65" s="1455"/>
      <c r="Q65" s="1455">
        <v>2809</v>
      </c>
      <c r="R65" s="1455"/>
      <c r="S65" s="1455">
        <v>2401</v>
      </c>
      <c r="T65" s="1455"/>
    </row>
    <row r="66" spans="1:20" s="381" customFormat="1" ht="12.75" customHeight="1">
      <c r="A66" s="304"/>
      <c r="B66" s="305" t="s">
        <v>131</v>
      </c>
      <c r="C66" s="1450">
        <v>39.799999999999997</v>
      </c>
      <c r="D66" s="1450"/>
      <c r="E66" s="1450">
        <v>39.6</v>
      </c>
      <c r="F66" s="1450"/>
      <c r="G66" s="1450">
        <v>40.4</v>
      </c>
      <c r="H66" s="1450"/>
      <c r="I66" s="1451">
        <v>15.3</v>
      </c>
      <c r="J66" s="1451"/>
      <c r="K66" s="1451">
        <v>15.41</v>
      </c>
      <c r="L66" s="1451"/>
      <c r="M66" s="1451">
        <v>13.79</v>
      </c>
      <c r="N66" s="1451"/>
      <c r="O66" s="1455">
        <v>2646</v>
      </c>
      <c r="P66" s="1455"/>
      <c r="Q66" s="1455">
        <v>2654</v>
      </c>
      <c r="R66" s="1455"/>
      <c r="S66" s="1455">
        <v>2418</v>
      </c>
      <c r="T66" s="1455"/>
    </row>
    <row r="67" spans="1:20" s="408" customFormat="1" ht="12.75" customHeight="1">
      <c r="A67" s="304"/>
      <c r="B67" s="305" t="s">
        <v>132</v>
      </c>
      <c r="C67" s="1450">
        <v>39.700000000000003</v>
      </c>
      <c r="D67" s="1450"/>
      <c r="E67" s="1450">
        <v>39.6</v>
      </c>
      <c r="F67" s="1450"/>
      <c r="G67" s="1450">
        <v>39.9</v>
      </c>
      <c r="H67" s="1450"/>
      <c r="I67" s="1451">
        <v>17.09</v>
      </c>
      <c r="J67" s="1451"/>
      <c r="K67" s="1451">
        <v>17.22</v>
      </c>
      <c r="L67" s="1451"/>
      <c r="M67" s="1451">
        <v>14.75</v>
      </c>
      <c r="N67" s="1451"/>
      <c r="O67" s="1455">
        <v>2946</v>
      </c>
      <c r="P67" s="1455"/>
      <c r="Q67" s="1455">
        <v>2963</v>
      </c>
      <c r="R67" s="1455"/>
      <c r="S67" s="1455">
        <v>2556</v>
      </c>
      <c r="T67" s="1455"/>
    </row>
    <row r="68" spans="1:20" s="495" customFormat="1" ht="12.75" customHeight="1">
      <c r="A68" s="304"/>
      <c r="B68" s="305"/>
      <c r="C68" s="496"/>
      <c r="D68" s="496"/>
      <c r="E68" s="496"/>
      <c r="F68" s="496"/>
      <c r="G68" s="496"/>
      <c r="H68" s="496"/>
      <c r="I68" s="497"/>
      <c r="J68" s="497"/>
      <c r="K68" s="497"/>
      <c r="L68" s="497"/>
      <c r="M68" s="497"/>
      <c r="N68" s="497"/>
      <c r="O68" s="498"/>
      <c r="P68" s="498"/>
      <c r="Q68" s="498"/>
      <c r="R68" s="498"/>
      <c r="S68" s="498"/>
      <c r="T68" s="498"/>
    </row>
    <row r="69" spans="1:20" s="495" customFormat="1" ht="12.75" customHeight="1">
      <c r="A69" s="304">
        <v>2014</v>
      </c>
      <c r="B69" s="305" t="s">
        <v>129</v>
      </c>
      <c r="C69" s="1450">
        <v>38.6</v>
      </c>
      <c r="D69" s="1450"/>
      <c r="E69" s="1450">
        <v>39.200000000000003</v>
      </c>
      <c r="F69" s="1450"/>
      <c r="G69" s="1450">
        <v>36.4</v>
      </c>
      <c r="H69" s="1450"/>
      <c r="I69" s="1451">
        <v>15.86</v>
      </c>
      <c r="J69" s="1451"/>
      <c r="K69" s="1451">
        <v>15.91</v>
      </c>
      <c r="L69" s="1451"/>
      <c r="M69" s="1451">
        <v>14.18</v>
      </c>
      <c r="N69" s="1451"/>
      <c r="O69" s="1455">
        <v>2659</v>
      </c>
      <c r="P69" s="1455"/>
      <c r="Q69" s="1455">
        <v>2709</v>
      </c>
      <c r="R69" s="1455"/>
      <c r="S69" s="1455">
        <v>2244</v>
      </c>
      <c r="T69" s="1455"/>
    </row>
    <row r="70" spans="1:20" s="585" customFormat="1" ht="12.75" customHeight="1">
      <c r="A70" s="304"/>
      <c r="B70" s="305" t="s">
        <v>130</v>
      </c>
      <c r="C70" s="1450">
        <v>39.4</v>
      </c>
      <c r="D70" s="1450"/>
      <c r="E70" s="1450">
        <v>39.4</v>
      </c>
      <c r="F70" s="1450"/>
      <c r="G70" s="1450">
        <v>39.6</v>
      </c>
      <c r="H70" s="1450"/>
      <c r="I70" s="1451">
        <v>16.760000000000002</v>
      </c>
      <c r="J70" s="1451"/>
      <c r="K70" s="1451">
        <v>17.04</v>
      </c>
      <c r="L70" s="1451"/>
      <c r="M70" s="1451">
        <v>14.15</v>
      </c>
      <c r="N70" s="1451"/>
      <c r="O70" s="1455">
        <v>2872</v>
      </c>
      <c r="P70" s="1455"/>
      <c r="Q70" s="1455">
        <v>2917</v>
      </c>
      <c r="R70" s="1455"/>
      <c r="S70" s="1455">
        <v>2435</v>
      </c>
      <c r="T70" s="1455"/>
    </row>
    <row r="71" spans="1:20" s="612" customFormat="1" ht="12.75" customHeight="1">
      <c r="A71" s="304"/>
      <c r="B71" s="305" t="s">
        <v>131</v>
      </c>
      <c r="C71" s="1450">
        <v>39.799999999999997</v>
      </c>
      <c r="D71" s="1450"/>
      <c r="E71" s="1450">
        <v>39.6</v>
      </c>
      <c r="F71" s="1450"/>
      <c r="G71" s="1450">
        <v>40.299999999999997</v>
      </c>
      <c r="H71" s="1450"/>
      <c r="I71" s="1451">
        <v>15.92</v>
      </c>
      <c r="J71" s="1451"/>
      <c r="K71" s="1451">
        <v>16.05</v>
      </c>
      <c r="L71" s="1451"/>
      <c r="M71" s="1451">
        <v>14.19</v>
      </c>
      <c r="N71" s="1451"/>
      <c r="O71" s="1455">
        <v>2751</v>
      </c>
      <c r="P71" s="1455"/>
      <c r="Q71" s="1455">
        <v>2764</v>
      </c>
      <c r="R71" s="1455"/>
      <c r="S71" s="1455">
        <v>2483</v>
      </c>
      <c r="T71" s="1455"/>
    </row>
    <row r="72" spans="1:20" s="663" customFormat="1" ht="12.75" customHeight="1">
      <c r="A72" s="304"/>
      <c r="B72" s="305" t="s">
        <v>132</v>
      </c>
      <c r="C72" s="1450">
        <v>39.6</v>
      </c>
      <c r="D72" s="1450"/>
      <c r="E72" s="1450">
        <v>39.5</v>
      </c>
      <c r="F72" s="1450"/>
      <c r="G72" s="1450">
        <v>39.799999999999997</v>
      </c>
      <c r="H72" s="1450"/>
      <c r="I72" s="1451">
        <v>17.850000000000001</v>
      </c>
      <c r="J72" s="1451"/>
      <c r="K72" s="1451">
        <v>18.04</v>
      </c>
      <c r="L72" s="1451"/>
      <c r="M72" s="1451">
        <v>15.05</v>
      </c>
      <c r="N72" s="1451"/>
      <c r="O72" s="1455">
        <v>3071</v>
      </c>
      <c r="P72" s="1455"/>
      <c r="Q72" s="1455">
        <v>3100</v>
      </c>
      <c r="R72" s="1455"/>
      <c r="S72" s="1455">
        <v>2600</v>
      </c>
      <c r="T72" s="1455"/>
    </row>
    <row r="73" spans="1:20" s="802" customFormat="1" ht="12.75" customHeight="1">
      <c r="A73" s="304"/>
      <c r="B73" s="305"/>
      <c r="C73" s="804"/>
      <c r="D73" s="804"/>
      <c r="E73" s="804"/>
      <c r="F73" s="804"/>
      <c r="G73" s="804"/>
      <c r="H73" s="804"/>
      <c r="I73" s="805"/>
      <c r="J73" s="805"/>
      <c r="K73" s="805"/>
      <c r="L73" s="805"/>
      <c r="M73" s="805"/>
      <c r="N73" s="805"/>
      <c r="O73" s="806"/>
      <c r="P73" s="806"/>
      <c r="Q73" s="806"/>
      <c r="R73" s="806"/>
      <c r="S73" s="806"/>
      <c r="T73" s="806"/>
    </row>
    <row r="74" spans="1:20" s="802" customFormat="1" ht="12.75" customHeight="1">
      <c r="A74" s="304">
        <v>2015</v>
      </c>
      <c r="B74" s="305" t="s">
        <v>129</v>
      </c>
      <c r="C74" s="1450">
        <v>38.5</v>
      </c>
      <c r="D74" s="1450"/>
      <c r="E74" s="1450">
        <v>39.1</v>
      </c>
      <c r="F74" s="1450"/>
      <c r="G74" s="1450">
        <v>36.1</v>
      </c>
      <c r="H74" s="1450"/>
      <c r="I74" s="1451">
        <v>16.72</v>
      </c>
      <c r="J74" s="1451"/>
      <c r="K74" s="1451">
        <v>16.8</v>
      </c>
      <c r="L74" s="1451"/>
      <c r="M74" s="1451">
        <v>15.01</v>
      </c>
      <c r="N74" s="1451"/>
      <c r="O74" s="1455">
        <v>2796</v>
      </c>
      <c r="P74" s="1455"/>
      <c r="Q74" s="1455">
        <v>2857</v>
      </c>
      <c r="R74" s="1455"/>
      <c r="S74" s="1455">
        <v>2358</v>
      </c>
      <c r="T74" s="1455"/>
    </row>
    <row r="75" spans="1:20" s="232" customFormat="1" ht="12.75" customHeight="1">
      <c r="A75" s="232" t="s">
        <v>1020</v>
      </c>
      <c r="B75" s="239"/>
      <c r="C75" s="1355"/>
      <c r="D75" s="1355"/>
      <c r="E75" s="1355"/>
      <c r="F75" s="1355"/>
      <c r="G75" s="1355"/>
      <c r="H75" s="1355"/>
      <c r="I75" s="1355"/>
      <c r="J75" s="1355"/>
      <c r="K75" s="1355"/>
      <c r="L75" s="1355"/>
      <c r="M75" s="1355"/>
      <c r="N75" s="1355"/>
      <c r="O75" s="1355"/>
      <c r="P75" s="1355"/>
      <c r="Q75" s="1355"/>
      <c r="R75" s="1355"/>
      <c r="S75" s="1355"/>
      <c r="T75" s="1355"/>
    </row>
    <row r="76" spans="1:20" s="232" customFormat="1" ht="15" customHeight="1">
      <c r="A76" s="1457" t="s">
        <v>814</v>
      </c>
      <c r="B76" s="1457"/>
      <c r="C76" s="1457"/>
      <c r="D76" s="1457"/>
      <c r="E76" s="1457"/>
      <c r="F76" s="1457"/>
      <c r="G76" s="1457"/>
      <c r="H76" s="1457"/>
      <c r="I76" s="1457"/>
      <c r="J76" s="1457"/>
      <c r="K76" s="1457"/>
      <c r="L76" s="1457"/>
      <c r="M76" s="1457"/>
      <c r="N76" s="1457"/>
      <c r="O76" s="1457"/>
      <c r="P76" s="1457"/>
      <c r="Q76" s="1457"/>
      <c r="R76" s="1457"/>
      <c r="S76" s="1457"/>
      <c r="T76" s="1457"/>
    </row>
    <row r="77" spans="1:20" s="232" customFormat="1" ht="12.95" customHeight="1">
      <c r="A77" s="307" t="s">
        <v>943</v>
      </c>
      <c r="B77" s="307"/>
      <c r="C77" s="307"/>
      <c r="D77" s="307"/>
      <c r="E77" s="307"/>
      <c r="F77" s="307"/>
      <c r="G77" s="307"/>
      <c r="H77" s="307"/>
      <c r="I77" s="307"/>
      <c r="J77" s="307"/>
      <c r="K77" s="307"/>
      <c r="L77" s="307"/>
      <c r="M77" s="307"/>
      <c r="N77" s="307"/>
      <c r="O77" s="307"/>
      <c r="P77" s="307"/>
      <c r="Q77" s="307"/>
      <c r="R77" s="307"/>
      <c r="S77" s="307"/>
      <c r="T77" s="307"/>
    </row>
    <row r="78" spans="1:20" s="232" customFormat="1" ht="12.95" customHeight="1">
      <c r="A78" s="307" t="s">
        <v>1302</v>
      </c>
      <c r="B78" s="307"/>
      <c r="C78" s="307"/>
      <c r="D78" s="307"/>
      <c r="E78" s="307"/>
      <c r="F78" s="307"/>
      <c r="G78" s="307"/>
      <c r="H78" s="307"/>
      <c r="I78" s="307"/>
      <c r="J78" s="307"/>
      <c r="K78" s="307"/>
      <c r="L78" s="307"/>
      <c r="M78" s="307"/>
      <c r="N78" s="307"/>
      <c r="O78" s="307"/>
      <c r="P78" s="307"/>
      <c r="Q78" s="307"/>
      <c r="R78" s="307"/>
      <c r="S78" s="307"/>
      <c r="T78" s="307"/>
    </row>
    <row r="79" spans="1:20" s="232" customFormat="1" ht="12.95" customHeight="1">
      <c r="K79" s="1457"/>
      <c r="L79" s="1457"/>
      <c r="M79" s="1457"/>
      <c r="N79" s="1457"/>
      <c r="O79" s="1457"/>
      <c r="P79" s="1457"/>
      <c r="Q79" s="1457"/>
      <c r="R79" s="1457"/>
      <c r="S79" s="1457"/>
      <c r="T79" s="1457"/>
    </row>
    <row r="80" spans="1:20" s="232" customFormat="1" ht="14.1" customHeight="1">
      <c r="A80" s="1452" t="s">
        <v>1795</v>
      </c>
      <c r="B80" s="1452"/>
      <c r="C80" s="1452"/>
      <c r="D80" s="1452"/>
      <c r="E80" s="1452"/>
      <c r="F80" s="1452"/>
      <c r="G80" s="1452"/>
      <c r="H80" s="1452"/>
      <c r="I80" s="1452"/>
      <c r="J80" s="1452"/>
      <c r="K80" s="1452"/>
      <c r="L80" s="1452"/>
      <c r="M80" s="1452"/>
      <c r="N80" s="1452"/>
      <c r="O80" s="1452"/>
      <c r="P80" s="1452"/>
      <c r="Q80" s="1452"/>
      <c r="R80" s="1452"/>
      <c r="S80" s="1452"/>
      <c r="T80" s="1452"/>
    </row>
    <row r="81" spans="1:20" s="232" customFormat="1" ht="14.1" customHeight="1">
      <c r="A81" s="1452" t="s">
        <v>187</v>
      </c>
      <c r="B81" s="1452"/>
      <c r="C81" s="1452"/>
      <c r="D81" s="1452"/>
      <c r="E81" s="1452"/>
      <c r="F81" s="1452"/>
      <c r="G81" s="1452"/>
      <c r="H81" s="1452"/>
      <c r="I81" s="1452"/>
      <c r="J81" s="1452"/>
      <c r="K81" s="1452"/>
      <c r="L81" s="1452"/>
      <c r="M81" s="1452"/>
      <c r="N81" s="1452"/>
      <c r="O81" s="1452"/>
      <c r="P81" s="1452"/>
      <c r="Q81" s="1452"/>
      <c r="R81" s="1452"/>
      <c r="S81" s="1452"/>
      <c r="T81" s="1452"/>
    </row>
    <row r="82" spans="1:20" s="232" customFormat="1" ht="14.1" customHeight="1">
      <c r="A82" s="1452" t="s">
        <v>453</v>
      </c>
      <c r="B82" s="1452"/>
      <c r="C82" s="1452"/>
      <c r="D82" s="1452"/>
      <c r="E82" s="1452"/>
      <c r="F82" s="1452"/>
      <c r="G82" s="1452"/>
      <c r="H82" s="1452"/>
      <c r="I82" s="1452"/>
      <c r="J82" s="1452"/>
      <c r="K82" s="1452"/>
      <c r="L82" s="1452"/>
      <c r="M82" s="1452"/>
      <c r="N82" s="1452"/>
      <c r="O82" s="1452"/>
      <c r="P82" s="1452"/>
      <c r="Q82" s="1452"/>
      <c r="R82" s="1452"/>
      <c r="S82" s="1452"/>
      <c r="T82" s="1452"/>
    </row>
    <row r="83" spans="1:20" s="232" customFormat="1" ht="8.1" customHeight="1">
      <c r="A83" s="1453"/>
      <c r="B83" s="1453"/>
      <c r="C83" s="1453"/>
      <c r="D83" s="1453"/>
      <c r="E83" s="1453"/>
      <c r="F83" s="1453"/>
      <c r="G83" s="1453"/>
      <c r="H83" s="1453"/>
      <c r="I83" s="1453"/>
      <c r="J83" s="1453"/>
      <c r="K83" s="1453"/>
      <c r="L83" s="1453"/>
      <c r="M83" s="1453"/>
      <c r="N83" s="1453"/>
      <c r="O83" s="1453"/>
      <c r="P83" s="1453"/>
      <c r="Q83" s="1453"/>
      <c r="R83" s="1453"/>
      <c r="S83" s="1453"/>
      <c r="T83" s="1453"/>
    </row>
    <row r="84" spans="1:20" s="232" customFormat="1" ht="11.1" customHeight="1">
      <c r="A84" s="1358" t="s">
        <v>586</v>
      </c>
      <c r="B84" s="1359"/>
      <c r="C84" s="1364" t="s">
        <v>1138</v>
      </c>
      <c r="D84" s="1365"/>
      <c r="E84" s="1365"/>
      <c r="F84" s="1370"/>
      <c r="G84" s="1395" t="s">
        <v>1034</v>
      </c>
      <c r="H84" s="1396"/>
      <c r="I84" s="1396"/>
      <c r="J84" s="1396"/>
      <c r="K84" s="1396"/>
      <c r="L84" s="1396"/>
      <c r="M84" s="1396"/>
      <c r="N84" s="1396"/>
      <c r="O84" s="1396"/>
      <c r="P84" s="1396"/>
      <c r="Q84" s="1396"/>
      <c r="R84" s="1396"/>
      <c r="S84" s="1396"/>
      <c r="T84" s="1396"/>
    </row>
    <row r="85" spans="1:20" s="232" customFormat="1" ht="12" customHeight="1">
      <c r="A85" s="1360"/>
      <c r="B85" s="1361"/>
      <c r="C85" s="1366"/>
      <c r="D85" s="1367"/>
      <c r="E85" s="1367"/>
      <c r="F85" s="1371"/>
      <c r="G85" s="1395" t="s">
        <v>880</v>
      </c>
      <c r="H85" s="1396"/>
      <c r="I85" s="1396"/>
      <c r="J85" s="1396"/>
      <c r="K85" s="1396"/>
      <c r="L85" s="1396"/>
      <c r="M85" s="1396"/>
      <c r="N85" s="1454"/>
      <c r="O85" s="1396" t="s">
        <v>1069</v>
      </c>
      <c r="P85" s="1396"/>
      <c r="Q85" s="1396"/>
      <c r="R85" s="1396"/>
      <c r="S85" s="1396"/>
      <c r="T85" s="1396"/>
    </row>
    <row r="86" spans="1:20" s="232" customFormat="1" ht="3" customHeight="1">
      <c r="A86" s="1360"/>
      <c r="B86" s="1361"/>
      <c r="C86" s="1366"/>
      <c r="D86" s="1367"/>
      <c r="E86" s="1367"/>
      <c r="F86" s="1371"/>
      <c r="G86" s="1364" t="s">
        <v>881</v>
      </c>
      <c r="H86" s="1365"/>
      <c r="I86" s="1365"/>
      <c r="J86" s="1370"/>
      <c r="K86" s="246"/>
      <c r="L86" s="234"/>
      <c r="M86" s="234"/>
      <c r="N86" s="235"/>
      <c r="O86" s="1364" t="s">
        <v>881</v>
      </c>
      <c r="P86" s="1365"/>
      <c r="Q86" s="1370"/>
      <c r="R86" s="1372" t="s">
        <v>287</v>
      </c>
      <c r="S86" s="1365"/>
      <c r="T86" s="1365"/>
    </row>
    <row r="87" spans="1:20" s="232" customFormat="1" ht="3" customHeight="1">
      <c r="A87" s="1360"/>
      <c r="B87" s="1361"/>
      <c r="C87" s="1366"/>
      <c r="D87" s="1367"/>
      <c r="E87" s="1367"/>
      <c r="F87" s="1371"/>
      <c r="G87" s="1366"/>
      <c r="H87" s="1367"/>
      <c r="I87" s="1367"/>
      <c r="J87" s="1371"/>
      <c r="K87" s="1366" t="s">
        <v>288</v>
      </c>
      <c r="L87" s="1367"/>
      <c r="M87" s="1367"/>
      <c r="N87" s="1371"/>
      <c r="O87" s="1366"/>
      <c r="P87" s="1367"/>
      <c r="Q87" s="1371"/>
      <c r="R87" s="1366"/>
      <c r="S87" s="1367"/>
      <c r="T87" s="1367"/>
    </row>
    <row r="88" spans="1:20" s="232" customFormat="1" ht="3" customHeight="1">
      <c r="A88" s="1360"/>
      <c r="B88" s="1361"/>
      <c r="C88" s="1366"/>
      <c r="D88" s="1367"/>
      <c r="E88" s="1367"/>
      <c r="F88" s="1371"/>
      <c r="G88" s="1366"/>
      <c r="H88" s="1367"/>
      <c r="I88" s="1367"/>
      <c r="J88" s="1371"/>
      <c r="K88" s="1366"/>
      <c r="L88" s="1367"/>
      <c r="M88" s="1367"/>
      <c r="N88" s="1371"/>
      <c r="O88" s="1366"/>
      <c r="P88" s="1367"/>
      <c r="Q88" s="1371"/>
      <c r="R88" s="1366"/>
      <c r="S88" s="1367"/>
      <c r="T88" s="1367"/>
    </row>
    <row r="89" spans="1:20" s="232" customFormat="1" ht="3" customHeight="1">
      <c r="A89" s="1360"/>
      <c r="B89" s="1361"/>
      <c r="C89" s="1366"/>
      <c r="D89" s="1367"/>
      <c r="E89" s="1367"/>
      <c r="F89" s="1371"/>
      <c r="G89" s="1366"/>
      <c r="H89" s="1367"/>
      <c r="I89" s="1367"/>
      <c r="J89" s="1371"/>
      <c r="K89" s="1366"/>
      <c r="L89" s="1367"/>
      <c r="M89" s="1367"/>
      <c r="N89" s="1371"/>
      <c r="O89" s="1366"/>
      <c r="P89" s="1367"/>
      <c r="Q89" s="1371"/>
      <c r="R89" s="1366"/>
      <c r="S89" s="1367"/>
      <c r="T89" s="1367"/>
    </row>
    <row r="90" spans="1:20" s="232" customFormat="1" ht="3" customHeight="1">
      <c r="A90" s="1360"/>
      <c r="B90" s="1361"/>
      <c r="C90" s="1366"/>
      <c r="D90" s="1367"/>
      <c r="E90" s="1367"/>
      <c r="F90" s="1371"/>
      <c r="G90" s="1366"/>
      <c r="H90" s="1367"/>
      <c r="I90" s="1367"/>
      <c r="J90" s="1371"/>
      <c r="K90" s="1366"/>
      <c r="L90" s="1367"/>
      <c r="M90" s="1367"/>
      <c r="N90" s="1371"/>
      <c r="O90" s="1366"/>
      <c r="P90" s="1367"/>
      <c r="Q90" s="1371"/>
      <c r="R90" s="1366"/>
      <c r="S90" s="1367"/>
      <c r="T90" s="1367"/>
    </row>
    <row r="91" spans="1:20" s="232" customFormat="1" ht="3" customHeight="1">
      <c r="A91" s="1360"/>
      <c r="B91" s="1361"/>
      <c r="C91" s="1366"/>
      <c r="D91" s="1367"/>
      <c r="E91" s="1367"/>
      <c r="F91" s="1371"/>
      <c r="G91" s="1366"/>
      <c r="H91" s="1367"/>
      <c r="I91" s="1367"/>
      <c r="J91" s="1371"/>
      <c r="K91" s="1366"/>
      <c r="L91" s="1367"/>
      <c r="M91" s="1367"/>
      <c r="N91" s="1371"/>
      <c r="O91" s="1366"/>
      <c r="P91" s="1367"/>
      <c r="Q91" s="1371"/>
      <c r="R91" s="1366"/>
      <c r="S91" s="1367"/>
      <c r="T91" s="1367"/>
    </row>
    <row r="92" spans="1:20" s="232" customFormat="1" ht="3" customHeight="1">
      <c r="A92" s="1360"/>
      <c r="B92" s="1361"/>
      <c r="C92" s="1366"/>
      <c r="D92" s="1367"/>
      <c r="E92" s="1367"/>
      <c r="F92" s="1371"/>
      <c r="G92" s="1366"/>
      <c r="H92" s="1367"/>
      <c r="I92" s="1367"/>
      <c r="J92" s="1371"/>
      <c r="K92" s="1366" t="s">
        <v>289</v>
      </c>
      <c r="L92" s="1367"/>
      <c r="M92" s="1367"/>
      <c r="N92" s="1371"/>
      <c r="O92" s="1366"/>
      <c r="P92" s="1367"/>
      <c r="Q92" s="1371"/>
      <c r="R92" s="1366"/>
      <c r="S92" s="1367"/>
      <c r="T92" s="1367"/>
    </row>
    <row r="93" spans="1:20" s="232" customFormat="1" ht="3" customHeight="1">
      <c r="A93" s="1360"/>
      <c r="B93" s="1361"/>
      <c r="C93" s="1366"/>
      <c r="D93" s="1367"/>
      <c r="E93" s="1367"/>
      <c r="F93" s="1371"/>
      <c r="G93" s="1366"/>
      <c r="H93" s="1367"/>
      <c r="I93" s="1367"/>
      <c r="J93" s="1371"/>
      <c r="K93" s="1366"/>
      <c r="L93" s="1367"/>
      <c r="M93" s="1367"/>
      <c r="N93" s="1371"/>
      <c r="O93" s="1366"/>
      <c r="P93" s="1367"/>
      <c r="Q93" s="1371"/>
      <c r="R93" s="1366"/>
      <c r="S93" s="1367"/>
      <c r="T93" s="1367"/>
    </row>
    <row r="94" spans="1:20" s="232" customFormat="1" ht="3" customHeight="1">
      <c r="A94" s="1360"/>
      <c r="B94" s="1361"/>
      <c r="C94" s="1366"/>
      <c r="D94" s="1367"/>
      <c r="E94" s="1367"/>
      <c r="F94" s="1371"/>
      <c r="G94" s="1366"/>
      <c r="H94" s="1367"/>
      <c r="I94" s="1367"/>
      <c r="J94" s="1371"/>
      <c r="K94" s="1366"/>
      <c r="L94" s="1367"/>
      <c r="M94" s="1367"/>
      <c r="N94" s="1371"/>
      <c r="O94" s="1366"/>
      <c r="P94" s="1367"/>
      <c r="Q94" s="1371"/>
      <c r="R94" s="1366"/>
      <c r="S94" s="1367"/>
      <c r="T94" s="1367"/>
    </row>
    <row r="95" spans="1:20" s="232" customFormat="1" ht="3" customHeight="1">
      <c r="A95" s="1360"/>
      <c r="B95" s="1361"/>
      <c r="C95" s="1366"/>
      <c r="D95" s="1367"/>
      <c r="E95" s="1367"/>
      <c r="F95" s="1371"/>
      <c r="G95" s="1366"/>
      <c r="H95" s="1367"/>
      <c r="I95" s="1367"/>
      <c r="J95" s="1371"/>
      <c r="K95" s="1366"/>
      <c r="L95" s="1367"/>
      <c r="M95" s="1367"/>
      <c r="N95" s="1371"/>
      <c r="O95" s="1366"/>
      <c r="P95" s="1367"/>
      <c r="Q95" s="1371"/>
      <c r="R95" s="1366"/>
      <c r="S95" s="1367"/>
      <c r="T95" s="1367"/>
    </row>
    <row r="96" spans="1:20" s="232" customFormat="1" ht="3" customHeight="1">
      <c r="A96" s="1360"/>
      <c r="B96" s="1361"/>
      <c r="C96" s="1366"/>
      <c r="D96" s="1367"/>
      <c r="E96" s="1367"/>
      <c r="F96" s="1371"/>
      <c r="G96" s="1366"/>
      <c r="H96" s="1367"/>
      <c r="I96" s="1367"/>
      <c r="J96" s="1371"/>
      <c r="K96" s="1366"/>
      <c r="L96" s="1367"/>
      <c r="M96" s="1367"/>
      <c r="N96" s="1371"/>
      <c r="O96" s="1366"/>
      <c r="P96" s="1367"/>
      <c r="Q96" s="1371"/>
      <c r="R96" s="1366"/>
      <c r="S96" s="1367"/>
      <c r="T96" s="1367"/>
    </row>
    <row r="97" spans="1:20" s="232" customFormat="1" ht="3" customHeight="1">
      <c r="A97" s="1360"/>
      <c r="B97" s="1361"/>
      <c r="C97" s="1366"/>
      <c r="D97" s="1367"/>
      <c r="E97" s="1367"/>
      <c r="F97" s="1371"/>
      <c r="G97" s="1366"/>
      <c r="H97" s="1367"/>
      <c r="I97" s="1367"/>
      <c r="J97" s="1371"/>
      <c r="K97" s="1366" t="s">
        <v>301</v>
      </c>
      <c r="L97" s="1367"/>
      <c r="M97" s="1367"/>
      <c r="N97" s="1371"/>
      <c r="O97" s="1366"/>
      <c r="P97" s="1367"/>
      <c r="Q97" s="1371"/>
      <c r="R97" s="1366"/>
      <c r="S97" s="1367"/>
      <c r="T97" s="1367"/>
    </row>
    <row r="98" spans="1:20" s="232" customFormat="1" ht="3" customHeight="1">
      <c r="A98" s="1360"/>
      <c r="B98" s="1361"/>
      <c r="C98" s="1366"/>
      <c r="D98" s="1367"/>
      <c r="E98" s="1367"/>
      <c r="F98" s="1371"/>
      <c r="G98" s="1366"/>
      <c r="H98" s="1367"/>
      <c r="I98" s="1367"/>
      <c r="J98" s="1371"/>
      <c r="K98" s="1366"/>
      <c r="L98" s="1367"/>
      <c r="M98" s="1367"/>
      <c r="N98" s="1371"/>
      <c r="O98" s="1366"/>
      <c r="P98" s="1367"/>
      <c r="Q98" s="1371"/>
      <c r="R98" s="1366"/>
      <c r="S98" s="1367"/>
      <c r="T98" s="1367"/>
    </row>
    <row r="99" spans="1:20" s="232" customFormat="1" ht="3" customHeight="1">
      <c r="A99" s="1360"/>
      <c r="B99" s="1361"/>
      <c r="C99" s="1366"/>
      <c r="D99" s="1367"/>
      <c r="E99" s="1367"/>
      <c r="F99" s="1371"/>
      <c r="G99" s="1366"/>
      <c r="H99" s="1367"/>
      <c r="I99" s="1367"/>
      <c r="J99" s="1371"/>
      <c r="K99" s="1366"/>
      <c r="L99" s="1367"/>
      <c r="M99" s="1367"/>
      <c r="N99" s="1371"/>
      <c r="O99" s="1366"/>
      <c r="P99" s="1367"/>
      <c r="Q99" s="1371"/>
      <c r="R99" s="1366"/>
      <c r="S99" s="1367"/>
      <c r="T99" s="1367"/>
    </row>
    <row r="100" spans="1:20" s="232" customFormat="1" ht="3" customHeight="1">
      <c r="A100" s="1360"/>
      <c r="B100" s="1361"/>
      <c r="C100" s="1366"/>
      <c r="D100" s="1367"/>
      <c r="E100" s="1367"/>
      <c r="F100" s="1371"/>
      <c r="G100" s="1366"/>
      <c r="H100" s="1367"/>
      <c r="I100" s="1367"/>
      <c r="J100" s="1371"/>
      <c r="K100" s="1366"/>
      <c r="L100" s="1367"/>
      <c r="M100" s="1367"/>
      <c r="N100" s="1371"/>
      <c r="O100" s="1366"/>
      <c r="P100" s="1367"/>
      <c r="Q100" s="1371"/>
      <c r="R100" s="1366"/>
      <c r="S100" s="1367"/>
      <c r="T100" s="1367"/>
    </row>
    <row r="101" spans="1:20" s="232" customFormat="1" ht="3" customHeight="1">
      <c r="A101" s="1360"/>
      <c r="B101" s="1361"/>
      <c r="C101" s="1366"/>
      <c r="D101" s="1367"/>
      <c r="E101" s="1367"/>
      <c r="F101" s="1371"/>
      <c r="G101" s="1366"/>
      <c r="H101" s="1367"/>
      <c r="I101" s="1367"/>
      <c r="J101" s="1371"/>
      <c r="K101" s="1366"/>
      <c r="L101" s="1367"/>
      <c r="M101" s="1367"/>
      <c r="N101" s="1371"/>
      <c r="O101" s="1366"/>
      <c r="P101" s="1367"/>
      <c r="Q101" s="1371"/>
      <c r="R101" s="1366"/>
      <c r="S101" s="1367"/>
      <c r="T101" s="1367"/>
    </row>
    <row r="102" spans="1:20" s="232" customFormat="1" ht="3" customHeight="1">
      <c r="A102" s="1360"/>
      <c r="B102" s="1361"/>
      <c r="C102" s="1366"/>
      <c r="D102" s="1367"/>
      <c r="E102" s="1367"/>
      <c r="F102" s="1371"/>
      <c r="G102" s="1366"/>
      <c r="H102" s="1367"/>
      <c r="I102" s="1367"/>
      <c r="J102" s="1371"/>
      <c r="K102" s="1366" t="s">
        <v>326</v>
      </c>
      <c r="L102" s="1367"/>
      <c r="M102" s="1367"/>
      <c r="N102" s="1371"/>
      <c r="O102" s="1366"/>
      <c r="P102" s="1367"/>
      <c r="Q102" s="1371"/>
      <c r="R102" s="1366"/>
      <c r="S102" s="1367"/>
      <c r="T102" s="1367"/>
    </row>
    <row r="103" spans="1:20" s="232" customFormat="1" ht="3" customHeight="1">
      <c r="A103" s="1360"/>
      <c r="B103" s="1361"/>
      <c r="C103" s="1366"/>
      <c r="D103" s="1367"/>
      <c r="E103" s="1367"/>
      <c r="F103" s="1371"/>
      <c r="G103" s="1366"/>
      <c r="H103" s="1367"/>
      <c r="I103" s="1367"/>
      <c r="J103" s="1371"/>
      <c r="K103" s="1366"/>
      <c r="L103" s="1367"/>
      <c r="M103" s="1367"/>
      <c r="N103" s="1371"/>
      <c r="O103" s="1366"/>
      <c r="P103" s="1367"/>
      <c r="Q103" s="1371"/>
      <c r="R103" s="1366"/>
      <c r="S103" s="1367"/>
      <c r="T103" s="1367"/>
    </row>
    <row r="104" spans="1:20" s="232" customFormat="1" ht="3" customHeight="1">
      <c r="A104" s="1360"/>
      <c r="B104" s="1361"/>
      <c r="C104" s="1366"/>
      <c r="D104" s="1367"/>
      <c r="E104" s="1367"/>
      <c r="F104" s="1371"/>
      <c r="G104" s="1366"/>
      <c r="H104" s="1367"/>
      <c r="I104" s="1367"/>
      <c r="J104" s="1371"/>
      <c r="K104" s="1366"/>
      <c r="L104" s="1367"/>
      <c r="M104" s="1367"/>
      <c r="N104" s="1371"/>
      <c r="O104" s="1366"/>
      <c r="P104" s="1367"/>
      <c r="Q104" s="1371"/>
      <c r="R104" s="1366"/>
      <c r="S104" s="1367"/>
      <c r="T104" s="1367"/>
    </row>
    <row r="105" spans="1:20" s="232" customFormat="1" ht="3" customHeight="1">
      <c r="A105" s="1360"/>
      <c r="B105" s="1361"/>
      <c r="C105" s="1366"/>
      <c r="D105" s="1367"/>
      <c r="E105" s="1367"/>
      <c r="F105" s="1371"/>
      <c r="G105" s="1366"/>
      <c r="H105" s="1367"/>
      <c r="I105" s="1367"/>
      <c r="J105" s="1371"/>
      <c r="K105" s="1366"/>
      <c r="L105" s="1367"/>
      <c r="M105" s="1367"/>
      <c r="N105" s="1371"/>
      <c r="O105" s="1366"/>
      <c r="P105" s="1367"/>
      <c r="Q105" s="1371"/>
      <c r="R105" s="1366"/>
      <c r="S105" s="1367"/>
      <c r="T105" s="1367"/>
    </row>
    <row r="106" spans="1:20" s="232" customFormat="1" ht="3" customHeight="1">
      <c r="A106" s="1360"/>
      <c r="B106" s="1361"/>
      <c r="C106" s="1366"/>
      <c r="D106" s="1367"/>
      <c r="E106" s="1367"/>
      <c r="F106" s="1371"/>
      <c r="G106" s="1366"/>
      <c r="H106" s="1367"/>
      <c r="I106" s="1367"/>
      <c r="J106" s="1371"/>
      <c r="K106" s="1366"/>
      <c r="L106" s="1367"/>
      <c r="M106" s="1367"/>
      <c r="N106" s="1371"/>
      <c r="O106" s="1366"/>
      <c r="P106" s="1367"/>
      <c r="Q106" s="1371"/>
      <c r="R106" s="1366"/>
      <c r="S106" s="1367"/>
      <c r="T106" s="1367"/>
    </row>
    <row r="107" spans="1:20" s="232" customFormat="1" ht="3" customHeight="1">
      <c r="A107" s="1362"/>
      <c r="B107" s="1363"/>
      <c r="C107" s="1368"/>
      <c r="D107" s="1369"/>
      <c r="E107" s="1369"/>
      <c r="F107" s="1373"/>
      <c r="G107" s="1368"/>
      <c r="H107" s="1369"/>
      <c r="I107" s="1369"/>
      <c r="J107" s="1373"/>
      <c r="K107" s="250"/>
      <c r="L107" s="251"/>
      <c r="M107" s="251"/>
      <c r="N107" s="252"/>
      <c r="O107" s="1368"/>
      <c r="P107" s="1369"/>
      <c r="Q107" s="1373"/>
      <c r="R107" s="1368"/>
      <c r="S107" s="1369"/>
      <c r="T107" s="1369"/>
    </row>
    <row r="108" spans="1:20" s="232" customFormat="1" ht="12.75" customHeight="1">
      <c r="C108" s="1462"/>
      <c r="D108" s="1462"/>
      <c r="E108" s="1462"/>
      <c r="F108" s="1462"/>
      <c r="G108" s="1462"/>
      <c r="H108" s="1462"/>
      <c r="I108" s="1462"/>
      <c r="J108" s="1462"/>
      <c r="K108" s="1463"/>
      <c r="L108" s="1463"/>
      <c r="M108" s="1463"/>
      <c r="N108" s="1463"/>
      <c r="O108" s="1462"/>
      <c r="P108" s="1462"/>
      <c r="Q108" s="1462"/>
      <c r="R108" s="1462"/>
      <c r="S108" s="1462"/>
      <c r="T108" s="1462"/>
    </row>
    <row r="109" spans="1:20" s="232" customFormat="1" ht="12.75" customHeight="1">
      <c r="A109" s="304" t="s">
        <v>806</v>
      </c>
      <c r="B109" s="306" t="s">
        <v>785</v>
      </c>
      <c r="C109" s="1449">
        <v>108.3</v>
      </c>
      <c r="D109" s="1449">
        <v>108.3</v>
      </c>
      <c r="E109" s="1449"/>
      <c r="F109" s="1449"/>
      <c r="G109" s="1449">
        <v>108.6</v>
      </c>
      <c r="H109" s="1449"/>
      <c r="I109" s="1449"/>
      <c r="J109" s="1449"/>
      <c r="K109" s="1449">
        <v>107.7</v>
      </c>
      <c r="L109" s="1449"/>
      <c r="M109" s="1449"/>
      <c r="N109" s="1449"/>
      <c r="O109" s="1449">
        <v>107.2</v>
      </c>
      <c r="P109" s="1449"/>
      <c r="Q109" s="1449"/>
      <c r="R109" s="1449">
        <v>107.3</v>
      </c>
      <c r="S109" s="1449"/>
      <c r="T109" s="1449"/>
    </row>
    <row r="110" spans="1:20" s="648" customFormat="1" ht="12.75" customHeight="1">
      <c r="A110" s="653">
        <v>2014</v>
      </c>
      <c r="B110" s="554" t="s">
        <v>785</v>
      </c>
      <c r="C110" s="1456">
        <v>111.5</v>
      </c>
      <c r="D110" s="1456"/>
      <c r="E110" s="1456"/>
      <c r="F110" s="1456"/>
      <c r="G110" s="1456">
        <v>111.8</v>
      </c>
      <c r="H110" s="1456"/>
      <c r="I110" s="1456"/>
      <c r="J110" s="1456"/>
      <c r="K110" s="1456">
        <v>110.4</v>
      </c>
      <c r="L110" s="1456"/>
      <c r="M110" s="1456"/>
      <c r="N110" s="1456"/>
      <c r="O110" s="1456">
        <v>109.9</v>
      </c>
      <c r="P110" s="1456"/>
      <c r="Q110" s="1456"/>
      <c r="R110" s="1456">
        <v>110.1</v>
      </c>
      <c r="S110" s="1456"/>
      <c r="T110" s="1456"/>
    </row>
    <row r="111" spans="1:20" s="232" customFormat="1" ht="12.75" customHeight="1">
      <c r="A111" s="304"/>
      <c r="B111" s="306"/>
      <c r="C111" s="1464"/>
      <c r="D111" s="1464"/>
      <c r="E111" s="1464"/>
      <c r="F111" s="1464"/>
      <c r="G111" s="1464"/>
      <c r="H111" s="1464"/>
      <c r="I111" s="1464"/>
      <c r="J111" s="1464"/>
      <c r="K111" s="1464"/>
      <c r="L111" s="1464"/>
      <c r="M111" s="1464"/>
      <c r="N111" s="1464"/>
      <c r="O111" s="1465"/>
      <c r="P111" s="1465"/>
      <c r="Q111" s="1465"/>
      <c r="R111" s="1465"/>
      <c r="S111" s="1465"/>
      <c r="T111" s="1465"/>
    </row>
    <row r="112" spans="1:20" s="232" customFormat="1" ht="12.75" customHeight="1">
      <c r="A112" s="304">
        <v>2013</v>
      </c>
      <c r="B112" s="306" t="s">
        <v>1174</v>
      </c>
      <c r="C112" s="1466">
        <v>106.9</v>
      </c>
      <c r="D112" s="1466"/>
      <c r="E112" s="1466"/>
      <c r="F112" s="1466"/>
      <c r="G112" s="1466">
        <v>107.1</v>
      </c>
      <c r="H112" s="1466"/>
      <c r="I112" s="1466"/>
      <c r="J112" s="1466"/>
      <c r="K112" s="1466">
        <v>106.2</v>
      </c>
      <c r="L112" s="1466"/>
      <c r="M112" s="1466"/>
      <c r="N112" s="1466"/>
      <c r="O112" s="1466">
        <v>105.7</v>
      </c>
      <c r="P112" s="1466"/>
      <c r="Q112" s="1466"/>
      <c r="R112" s="1466">
        <v>105.6</v>
      </c>
      <c r="S112" s="1466"/>
      <c r="T112" s="1466"/>
    </row>
    <row r="113" spans="1:20" s="232" customFormat="1" ht="12.75" customHeight="1">
      <c r="A113" s="304"/>
      <c r="B113" s="306" t="s">
        <v>1175</v>
      </c>
      <c r="C113" s="1466">
        <v>107.3</v>
      </c>
      <c r="D113" s="1466"/>
      <c r="E113" s="1466">
        <v>107.3</v>
      </c>
      <c r="F113" s="1466"/>
      <c r="G113" s="1466">
        <v>107.3</v>
      </c>
      <c r="H113" s="1466">
        <v>107.3</v>
      </c>
      <c r="I113" s="1466"/>
      <c r="J113" s="1466"/>
      <c r="K113" s="1466">
        <v>107.5</v>
      </c>
      <c r="L113" s="1466"/>
      <c r="M113" s="1466">
        <v>107.5</v>
      </c>
      <c r="N113" s="1466"/>
      <c r="O113" s="308"/>
      <c r="P113" s="308">
        <v>107.1</v>
      </c>
      <c r="Q113" s="309"/>
      <c r="R113" s="309"/>
      <c r="S113" s="309">
        <v>107.3</v>
      </c>
      <c r="T113" s="309"/>
    </row>
    <row r="114" spans="1:20" s="365" customFormat="1" ht="12.75" customHeight="1">
      <c r="A114" s="304"/>
      <c r="B114" s="306" t="s">
        <v>1442</v>
      </c>
      <c r="C114" s="1466">
        <v>109.4</v>
      </c>
      <c r="D114" s="1466"/>
      <c r="E114" s="1466"/>
      <c r="F114" s="1466"/>
      <c r="G114" s="1466">
        <v>109.9</v>
      </c>
      <c r="H114" s="1466"/>
      <c r="I114" s="1466"/>
      <c r="J114" s="1466"/>
      <c r="K114" s="1466">
        <v>108.5</v>
      </c>
      <c r="L114" s="1466"/>
      <c r="M114" s="1466"/>
      <c r="N114" s="1466"/>
      <c r="O114" s="370"/>
      <c r="P114" s="370">
        <v>107.9</v>
      </c>
      <c r="Q114" s="369"/>
      <c r="R114" s="369"/>
      <c r="S114" s="369">
        <v>108.2</v>
      </c>
      <c r="T114" s="367"/>
    </row>
    <row r="115" spans="1:20" s="392" customFormat="1" ht="12.75" customHeight="1">
      <c r="A115" s="304"/>
      <c r="B115" s="306" t="s">
        <v>1446</v>
      </c>
      <c r="C115" s="1449">
        <v>109.6</v>
      </c>
      <c r="D115" s="1449"/>
      <c r="E115" s="1449">
        <v>109.6</v>
      </c>
      <c r="F115" s="1449"/>
      <c r="G115" s="1449">
        <v>110</v>
      </c>
      <c r="H115" s="1449">
        <v>110</v>
      </c>
      <c r="I115" s="1449" t="s">
        <v>961</v>
      </c>
      <c r="J115" s="1449"/>
      <c r="K115" s="1449">
        <v>108.8</v>
      </c>
      <c r="L115" s="1449"/>
      <c r="M115" s="1449"/>
      <c r="N115" s="1449"/>
      <c r="O115" s="399"/>
      <c r="P115" s="399">
        <v>108</v>
      </c>
      <c r="Q115" s="398"/>
      <c r="R115" s="398"/>
      <c r="S115" s="398">
        <v>108.2</v>
      </c>
      <c r="T115" s="393"/>
    </row>
    <row r="116" spans="1:20" s="478" customFormat="1" ht="12.75" customHeight="1">
      <c r="A116" s="304"/>
      <c r="B116" s="306"/>
      <c r="C116" s="479"/>
      <c r="D116" s="479"/>
      <c r="E116" s="479"/>
      <c r="F116" s="479"/>
      <c r="G116" s="479"/>
      <c r="H116" s="479"/>
      <c r="I116" s="479"/>
      <c r="J116" s="479"/>
      <c r="K116" s="479"/>
      <c r="L116" s="479"/>
      <c r="M116" s="479"/>
      <c r="N116" s="479"/>
      <c r="O116" s="399"/>
      <c r="P116" s="399"/>
      <c r="Q116" s="479"/>
      <c r="R116" s="479"/>
      <c r="S116" s="479"/>
      <c r="T116" s="480"/>
    </row>
    <row r="117" spans="1:20" s="478" customFormat="1" ht="12.75" customHeight="1">
      <c r="A117" s="481">
        <v>2014</v>
      </c>
      <c r="B117" s="482" t="s">
        <v>1174</v>
      </c>
      <c r="C117" s="1449">
        <v>110</v>
      </c>
      <c r="D117" s="1449"/>
      <c r="E117" s="1449"/>
      <c r="F117" s="1449"/>
      <c r="G117" s="1449">
        <v>110.3</v>
      </c>
      <c r="H117" s="1449">
        <v>110</v>
      </c>
      <c r="I117" s="1449" t="s">
        <v>961</v>
      </c>
      <c r="J117" s="1449"/>
      <c r="K117" s="1449">
        <v>109.2</v>
      </c>
      <c r="L117" s="1449"/>
      <c r="M117" s="1449"/>
      <c r="N117" s="1449"/>
      <c r="O117" s="481"/>
      <c r="P117" s="399">
        <v>108.5</v>
      </c>
      <c r="Q117" s="481"/>
      <c r="R117" s="482"/>
      <c r="S117" s="479">
        <v>108.5</v>
      </c>
      <c r="T117" s="480"/>
    </row>
    <row r="118" spans="1:20" s="550" customFormat="1" ht="12.75" customHeight="1">
      <c r="A118" s="553"/>
      <c r="B118" s="554" t="s">
        <v>1175</v>
      </c>
      <c r="C118" s="1467">
        <v>111.2</v>
      </c>
      <c r="D118" s="1467"/>
      <c r="E118" s="1467"/>
      <c r="F118" s="1467"/>
      <c r="G118" s="1467">
        <v>111.8</v>
      </c>
      <c r="H118" s="1467"/>
      <c r="I118" s="1467"/>
      <c r="J118" s="1467"/>
      <c r="K118" s="1467">
        <v>110</v>
      </c>
      <c r="L118" s="1467"/>
      <c r="M118" s="1467"/>
      <c r="N118" s="1467"/>
      <c r="O118" s="556"/>
      <c r="P118" s="556">
        <v>109.4</v>
      </c>
      <c r="Q118" s="553"/>
      <c r="R118" s="554"/>
      <c r="S118" s="551">
        <v>109.4</v>
      </c>
      <c r="T118" s="552"/>
    </row>
    <row r="119" spans="1:20" s="597" customFormat="1" ht="12.75" customHeight="1">
      <c r="A119" s="553"/>
      <c r="B119" s="554" t="s">
        <v>1176</v>
      </c>
      <c r="C119" s="1467">
        <v>112.2</v>
      </c>
      <c r="D119" s="1467"/>
      <c r="E119" s="1467"/>
      <c r="F119" s="1467"/>
      <c r="G119" s="1467">
        <v>112.6</v>
      </c>
      <c r="H119" s="1467"/>
      <c r="I119" s="1467"/>
      <c r="J119" s="1467"/>
      <c r="K119" s="1467">
        <v>110.8</v>
      </c>
      <c r="L119" s="1467"/>
      <c r="M119" s="1467"/>
      <c r="N119" s="1467"/>
      <c r="O119" s="553"/>
      <c r="P119" s="556">
        <v>110.7</v>
      </c>
      <c r="Q119" s="553"/>
      <c r="R119" s="554"/>
      <c r="S119" s="598">
        <v>111.1</v>
      </c>
      <c r="T119" s="599"/>
    </row>
    <row r="120" spans="1:20" s="648" customFormat="1" ht="12.75" customHeight="1">
      <c r="A120" s="553"/>
      <c r="B120" s="554" t="s">
        <v>1177</v>
      </c>
      <c r="C120" s="1456">
        <v>112.3</v>
      </c>
      <c r="D120" s="1456"/>
      <c r="E120" s="1456"/>
      <c r="F120" s="1456"/>
      <c r="G120" s="1456">
        <v>112.7</v>
      </c>
      <c r="H120" s="1456"/>
      <c r="I120" s="1456"/>
      <c r="J120" s="1456"/>
      <c r="K120" s="1456">
        <v>111.6</v>
      </c>
      <c r="L120" s="1456"/>
      <c r="M120" s="1456"/>
      <c r="N120" s="1456"/>
      <c r="O120" s="651"/>
      <c r="P120" s="651">
        <v>110.8</v>
      </c>
      <c r="Q120" s="652"/>
      <c r="R120" s="652"/>
      <c r="S120" s="649">
        <v>111.1</v>
      </c>
      <c r="T120" s="650"/>
    </row>
    <row r="121" spans="1:20" s="802" customFormat="1" ht="12.75" customHeight="1">
      <c r="A121" s="553"/>
      <c r="B121" s="554"/>
      <c r="C121" s="803"/>
      <c r="D121" s="803"/>
      <c r="E121" s="803"/>
      <c r="F121" s="803"/>
      <c r="G121" s="803"/>
      <c r="H121" s="803"/>
      <c r="I121" s="803"/>
      <c r="J121" s="803"/>
      <c r="K121" s="803"/>
      <c r="L121" s="803"/>
      <c r="M121" s="803"/>
      <c r="N121" s="803"/>
      <c r="O121" s="651"/>
      <c r="P121" s="651"/>
      <c r="Q121" s="803"/>
      <c r="R121" s="803"/>
      <c r="S121" s="807"/>
      <c r="T121" s="808"/>
    </row>
    <row r="122" spans="1:20" s="802" customFormat="1" ht="12.75" customHeight="1">
      <c r="A122" s="553">
        <v>2015</v>
      </c>
      <c r="B122" s="554" t="s">
        <v>1174</v>
      </c>
      <c r="C122" s="1449">
        <v>112.5</v>
      </c>
      <c r="D122" s="1449"/>
      <c r="E122" s="1449"/>
      <c r="F122" s="1449"/>
      <c r="G122" s="1449">
        <v>112.7</v>
      </c>
      <c r="H122" s="1449"/>
      <c r="I122" s="1449"/>
      <c r="J122" s="1449"/>
      <c r="K122" s="1449">
        <v>111.9</v>
      </c>
      <c r="L122" s="1449"/>
      <c r="M122" s="1449"/>
      <c r="N122" s="1449"/>
      <c r="O122" s="553"/>
      <c r="P122" s="399">
        <v>111.3</v>
      </c>
      <c r="Q122" s="553"/>
      <c r="R122" s="554"/>
      <c r="S122" s="807">
        <v>111.5</v>
      </c>
      <c r="T122" s="808"/>
    </row>
    <row r="123" spans="1:20" s="232" customFormat="1" ht="12.75" customHeight="1">
      <c r="A123" s="232" t="s">
        <v>1020</v>
      </c>
      <c r="C123" s="1464"/>
      <c r="D123" s="1464"/>
      <c r="E123" s="1464"/>
      <c r="F123" s="1464"/>
      <c r="G123" s="1464"/>
      <c r="H123" s="1464"/>
      <c r="I123" s="1464"/>
      <c r="J123" s="1464"/>
      <c r="K123" s="1464"/>
      <c r="L123" s="1464"/>
      <c r="M123" s="1464"/>
      <c r="N123" s="1464"/>
      <c r="O123" s="1465"/>
      <c r="P123" s="1465"/>
      <c r="Q123" s="1465"/>
      <c r="R123" s="1465"/>
      <c r="S123" s="1465"/>
      <c r="T123" s="1465"/>
    </row>
    <row r="124" spans="1:20" s="232" customFormat="1" ht="12.95" customHeight="1">
      <c r="A124" s="307" t="s">
        <v>345</v>
      </c>
    </row>
    <row r="125" spans="1:20" s="232" customFormat="1" ht="12.95" customHeight="1">
      <c r="A125" s="307"/>
    </row>
    <row r="126" spans="1:20" s="232" customFormat="1" ht="18.95" customHeight="1">
      <c r="A126" s="1356" t="s">
        <v>1799</v>
      </c>
      <c r="B126" s="1356"/>
      <c r="C126" s="1356"/>
      <c r="D126" s="1356"/>
      <c r="E126" s="1356"/>
      <c r="F126" s="1356"/>
      <c r="G126" s="1356"/>
      <c r="H126" s="1356"/>
      <c r="I126" s="1356"/>
      <c r="J126" s="1356"/>
      <c r="K126" s="273"/>
      <c r="L126" s="273"/>
      <c r="M126" s="273"/>
      <c r="N126" s="273"/>
      <c r="O126" s="273"/>
      <c r="P126" s="273"/>
      <c r="Q126" s="273"/>
      <c r="R126" s="273"/>
      <c r="S126" s="273"/>
      <c r="T126" s="273"/>
    </row>
  </sheetData>
  <mergeCells count="454">
    <mergeCell ref="S50:T50"/>
    <mergeCell ref="Q51:R51"/>
    <mergeCell ref="S51:T51"/>
    <mergeCell ref="I53:J53"/>
    <mergeCell ref="M55:N55"/>
    <mergeCell ref="O55:P55"/>
    <mergeCell ref="O67:P67"/>
    <mergeCell ref="E65:F65"/>
    <mergeCell ref="C58:D58"/>
    <mergeCell ref="O52:P52"/>
    <mergeCell ref="Q52:R52"/>
    <mergeCell ref="S52:T52"/>
    <mergeCell ref="C51:D51"/>
    <mergeCell ref="E51:F51"/>
    <mergeCell ref="G51:H51"/>
    <mergeCell ref="I51:J51"/>
    <mergeCell ref="K51:L51"/>
    <mergeCell ref="M51:N51"/>
    <mergeCell ref="O51:P51"/>
    <mergeCell ref="C47:D47"/>
    <mergeCell ref="O61:P61"/>
    <mergeCell ref="K56:L56"/>
    <mergeCell ref="M56:N56"/>
    <mergeCell ref="O56:P56"/>
    <mergeCell ref="C55:D55"/>
    <mergeCell ref="E55:F55"/>
    <mergeCell ref="G55:H55"/>
    <mergeCell ref="I55:J55"/>
    <mergeCell ref="K55:L55"/>
    <mergeCell ref="G58:H58"/>
    <mergeCell ref="I58:J58"/>
    <mergeCell ref="K58:L58"/>
    <mergeCell ref="M58:N58"/>
    <mergeCell ref="O58:P58"/>
    <mergeCell ref="K53:L53"/>
    <mergeCell ref="M53:N53"/>
    <mergeCell ref="O53:P53"/>
    <mergeCell ref="O49:P49"/>
    <mergeCell ref="E52:F52"/>
    <mergeCell ref="G52:H52"/>
    <mergeCell ref="I52:J52"/>
    <mergeCell ref="K52:L52"/>
    <mergeCell ref="M52:N52"/>
    <mergeCell ref="O43:P43"/>
    <mergeCell ref="Q43:R43"/>
    <mergeCell ref="O42:P42"/>
    <mergeCell ref="Q42:R42"/>
    <mergeCell ref="S42:T42"/>
    <mergeCell ref="C56:D56"/>
    <mergeCell ref="C65:D65"/>
    <mergeCell ref="E50:F50"/>
    <mergeCell ref="G50:H50"/>
    <mergeCell ref="I50:J50"/>
    <mergeCell ref="K50:L50"/>
    <mergeCell ref="C44:D44"/>
    <mergeCell ref="E44:F44"/>
    <mergeCell ref="G44:H44"/>
    <mergeCell ref="O44:P44"/>
    <mergeCell ref="Q44:R44"/>
    <mergeCell ref="S44:T44"/>
    <mergeCell ref="Q58:R58"/>
    <mergeCell ref="S58:T58"/>
    <mergeCell ref="S53:T53"/>
    <mergeCell ref="Q55:R55"/>
    <mergeCell ref="S55:T55"/>
    <mergeCell ref="Q49:R49"/>
    <mergeCell ref="S49:T49"/>
    <mergeCell ref="I42:J42"/>
    <mergeCell ref="K42:L42"/>
    <mergeCell ref="M42:N42"/>
    <mergeCell ref="C50:D50"/>
    <mergeCell ref="C39:D39"/>
    <mergeCell ref="M50:N50"/>
    <mergeCell ref="S39:T39"/>
    <mergeCell ref="Q67:R67"/>
    <mergeCell ref="S67:T67"/>
    <mergeCell ref="C41:D41"/>
    <mergeCell ref="E41:F41"/>
    <mergeCell ref="G41:H41"/>
    <mergeCell ref="I41:J41"/>
    <mergeCell ref="K41:L41"/>
    <mergeCell ref="M41:N41"/>
    <mergeCell ref="O41:P41"/>
    <mergeCell ref="Q41:R41"/>
    <mergeCell ref="S41:T41"/>
    <mergeCell ref="Q56:R56"/>
    <mergeCell ref="S56:T56"/>
    <mergeCell ref="O66:P66"/>
    <mergeCell ref="Q66:R66"/>
    <mergeCell ref="S66:T66"/>
    <mergeCell ref="C53:D53"/>
    <mergeCell ref="O69:P69"/>
    <mergeCell ref="Q69:R69"/>
    <mergeCell ref="S69:T69"/>
    <mergeCell ref="G65:H65"/>
    <mergeCell ref="I65:J65"/>
    <mergeCell ref="K65:L65"/>
    <mergeCell ref="M65:N65"/>
    <mergeCell ref="E39:F39"/>
    <mergeCell ref="C67:D67"/>
    <mergeCell ref="E67:F67"/>
    <mergeCell ref="G67:H67"/>
    <mergeCell ref="I67:J67"/>
    <mergeCell ref="K67:L67"/>
    <mergeCell ref="M67:N67"/>
    <mergeCell ref="C69:D69"/>
    <mergeCell ref="Q53:R53"/>
    <mergeCell ref="O50:P50"/>
    <mergeCell ref="Q50:R50"/>
    <mergeCell ref="O47:P47"/>
    <mergeCell ref="Q47:R47"/>
    <mergeCell ref="C43:D43"/>
    <mergeCell ref="E43:F43"/>
    <mergeCell ref="G43:H43"/>
    <mergeCell ref="I43:J43"/>
    <mergeCell ref="E69:F69"/>
    <mergeCell ref="G69:H69"/>
    <mergeCell ref="I69:J69"/>
    <mergeCell ref="K69:L69"/>
    <mergeCell ref="M69:N69"/>
    <mergeCell ref="K43:L43"/>
    <mergeCell ref="M43:N43"/>
    <mergeCell ref="E53:F53"/>
    <mergeCell ref="G53:H53"/>
    <mergeCell ref="I44:J44"/>
    <mergeCell ref="K44:L44"/>
    <mergeCell ref="M44:N44"/>
    <mergeCell ref="I49:J49"/>
    <mergeCell ref="K49:L49"/>
    <mergeCell ref="M49:N49"/>
    <mergeCell ref="E47:F47"/>
    <mergeCell ref="G47:H47"/>
    <mergeCell ref="I47:J47"/>
    <mergeCell ref="K47:L47"/>
    <mergeCell ref="M47:N47"/>
    <mergeCell ref="E58:F58"/>
    <mergeCell ref="E56:F56"/>
    <mergeCell ref="G56:H56"/>
    <mergeCell ref="I56:J56"/>
    <mergeCell ref="G118:J118"/>
    <mergeCell ref="C118:F118"/>
    <mergeCell ref="C119:F119"/>
    <mergeCell ref="G119:J119"/>
    <mergeCell ref="K119:N119"/>
    <mergeCell ref="C38:D38"/>
    <mergeCell ref="E38:F38"/>
    <mergeCell ref="G38:H38"/>
    <mergeCell ref="I38:J38"/>
    <mergeCell ref="K38:L38"/>
    <mergeCell ref="M38:N38"/>
    <mergeCell ref="C66:D66"/>
    <mergeCell ref="E66:F66"/>
    <mergeCell ref="G66:H66"/>
    <mergeCell ref="I66:J66"/>
    <mergeCell ref="K66:L66"/>
    <mergeCell ref="M66:N66"/>
    <mergeCell ref="G39:H39"/>
    <mergeCell ref="I39:J39"/>
    <mergeCell ref="K39:L39"/>
    <mergeCell ref="M39:N39"/>
    <mergeCell ref="C42:D42"/>
    <mergeCell ref="E42:F42"/>
    <mergeCell ref="G42:H42"/>
    <mergeCell ref="C112:F112"/>
    <mergeCell ref="G112:J112"/>
    <mergeCell ref="K112:N112"/>
    <mergeCell ref="O112:Q112"/>
    <mergeCell ref="R112:T112"/>
    <mergeCell ref="O123:Q123"/>
    <mergeCell ref="R123:T123"/>
    <mergeCell ref="A126:J126"/>
    <mergeCell ref="C113:F113"/>
    <mergeCell ref="G113:J113"/>
    <mergeCell ref="K113:N113"/>
    <mergeCell ref="C123:F123"/>
    <mergeCell ref="G123:J123"/>
    <mergeCell ref="K123:N123"/>
    <mergeCell ref="C114:F114"/>
    <mergeCell ref="G114:J114"/>
    <mergeCell ref="K114:N114"/>
    <mergeCell ref="C115:F115"/>
    <mergeCell ref="G115:J115"/>
    <mergeCell ref="K115:N115"/>
    <mergeCell ref="C117:F117"/>
    <mergeCell ref="G117:J117"/>
    <mergeCell ref="K117:N117"/>
    <mergeCell ref="K118:N118"/>
    <mergeCell ref="S70:T70"/>
    <mergeCell ref="C72:D72"/>
    <mergeCell ref="E72:F72"/>
    <mergeCell ref="G72:H72"/>
    <mergeCell ref="I72:J72"/>
    <mergeCell ref="K72:L72"/>
    <mergeCell ref="M72:N72"/>
    <mergeCell ref="O72:P72"/>
    <mergeCell ref="C111:F111"/>
    <mergeCell ref="G111:J111"/>
    <mergeCell ref="K111:N111"/>
    <mergeCell ref="O111:Q111"/>
    <mergeCell ref="R111:T111"/>
    <mergeCell ref="Q72:R72"/>
    <mergeCell ref="S72:T72"/>
    <mergeCell ref="C70:D70"/>
    <mergeCell ref="E70:F70"/>
    <mergeCell ref="G70:H70"/>
    <mergeCell ref="I70:J70"/>
    <mergeCell ref="K70:L70"/>
    <mergeCell ref="M70:N70"/>
    <mergeCell ref="O70:P70"/>
    <mergeCell ref="Q70:R70"/>
    <mergeCell ref="R86:T107"/>
    <mergeCell ref="K87:N91"/>
    <mergeCell ref="K92:N96"/>
    <mergeCell ref="K97:N101"/>
    <mergeCell ref="K102:N106"/>
    <mergeCell ref="C109:F109"/>
    <mergeCell ref="G109:J109"/>
    <mergeCell ref="K109:N109"/>
    <mergeCell ref="O109:Q109"/>
    <mergeCell ref="R109:T109"/>
    <mergeCell ref="C108:F108"/>
    <mergeCell ref="G108:J108"/>
    <mergeCell ref="K108:N108"/>
    <mergeCell ref="O108:Q108"/>
    <mergeCell ref="R108:T108"/>
    <mergeCell ref="O39:P39"/>
    <mergeCell ref="Q39:R39"/>
    <mergeCell ref="O38:P38"/>
    <mergeCell ref="Q38:R38"/>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S63:T63"/>
    <mergeCell ref="S38:T38"/>
    <mergeCell ref="C52:D52"/>
    <mergeCell ref="S37:T37"/>
    <mergeCell ref="C36:D36"/>
    <mergeCell ref="E36:F36"/>
    <mergeCell ref="G36:H36"/>
    <mergeCell ref="I36:J36"/>
    <mergeCell ref="K36:L36"/>
    <mergeCell ref="M36:N36"/>
    <mergeCell ref="O36:P36"/>
    <mergeCell ref="Q36:R36"/>
    <mergeCell ref="S36:T36"/>
    <mergeCell ref="C37:D37"/>
    <mergeCell ref="E37:F37"/>
    <mergeCell ref="G37:H37"/>
    <mergeCell ref="I37:J37"/>
    <mergeCell ref="K37:L37"/>
    <mergeCell ref="M37:N37"/>
    <mergeCell ref="O37:P37"/>
    <mergeCell ref="Q37:R37"/>
    <mergeCell ref="C29:H32"/>
    <mergeCell ref="I29:T32"/>
    <mergeCell ref="A33:T33"/>
    <mergeCell ref="A34:T34"/>
    <mergeCell ref="C35:D35"/>
    <mergeCell ref="E35:F35"/>
    <mergeCell ref="G35:H35"/>
    <mergeCell ref="I35:J35"/>
    <mergeCell ref="K35:L35"/>
    <mergeCell ref="M35:N35"/>
    <mergeCell ref="O35:P35"/>
    <mergeCell ref="Q35:R35"/>
    <mergeCell ref="S35:T35"/>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 ref="S43:T43"/>
    <mergeCell ref="C57:D57"/>
    <mergeCell ref="E57:F57"/>
    <mergeCell ref="G57:H57"/>
    <mergeCell ref="I57:J57"/>
    <mergeCell ref="K57:L57"/>
    <mergeCell ref="M57:N57"/>
    <mergeCell ref="O57:P57"/>
    <mergeCell ref="Q57:R57"/>
    <mergeCell ref="S57:T57"/>
    <mergeCell ref="C46:D46"/>
    <mergeCell ref="E46:F46"/>
    <mergeCell ref="G46:H46"/>
    <mergeCell ref="I46:J46"/>
    <mergeCell ref="K46:L46"/>
    <mergeCell ref="M46:N46"/>
    <mergeCell ref="O46:P46"/>
    <mergeCell ref="Q46:R46"/>
    <mergeCell ref="S46:T46"/>
    <mergeCell ref="S47:T47"/>
    <mergeCell ref="A48:T48"/>
    <mergeCell ref="C49:D49"/>
    <mergeCell ref="E49:F49"/>
    <mergeCell ref="G49:H49"/>
    <mergeCell ref="R110:T110"/>
    <mergeCell ref="C120:F120"/>
    <mergeCell ref="G120:J120"/>
    <mergeCell ref="K120:N120"/>
    <mergeCell ref="C110:F110"/>
    <mergeCell ref="G110:J110"/>
    <mergeCell ref="K110:N110"/>
    <mergeCell ref="O110:Q110"/>
    <mergeCell ref="C71:D71"/>
    <mergeCell ref="E71:F71"/>
    <mergeCell ref="G71:H71"/>
    <mergeCell ref="I71:J71"/>
    <mergeCell ref="K71:L71"/>
    <mergeCell ref="M71:N71"/>
    <mergeCell ref="O71:P71"/>
    <mergeCell ref="Q71:R71"/>
    <mergeCell ref="S71:T71"/>
    <mergeCell ref="O75:P75"/>
    <mergeCell ref="Q75:R75"/>
    <mergeCell ref="S75:T75"/>
    <mergeCell ref="A76:T76"/>
    <mergeCell ref="K79:T79"/>
    <mergeCell ref="A80:T80"/>
    <mergeCell ref="C75:D75"/>
    <mergeCell ref="O74:P74"/>
    <mergeCell ref="Q74:R74"/>
    <mergeCell ref="S74:T74"/>
    <mergeCell ref="C60:D60"/>
    <mergeCell ref="E60:F60"/>
    <mergeCell ref="G60:H60"/>
    <mergeCell ref="I60:J60"/>
    <mergeCell ref="K60:L60"/>
    <mergeCell ref="M60:N60"/>
    <mergeCell ref="O60:P60"/>
    <mergeCell ref="Q60:R60"/>
    <mergeCell ref="S60:T60"/>
    <mergeCell ref="O65:P65"/>
    <mergeCell ref="Q65:R65"/>
    <mergeCell ref="S65:T65"/>
    <mergeCell ref="C64:D64"/>
    <mergeCell ref="E64:F64"/>
    <mergeCell ref="G64:H64"/>
    <mergeCell ref="I64:J64"/>
    <mergeCell ref="K64:L64"/>
    <mergeCell ref="M64:N64"/>
    <mergeCell ref="O64:P64"/>
    <mergeCell ref="Q64:R64"/>
    <mergeCell ref="S64:T64"/>
    <mergeCell ref="C122:F122"/>
    <mergeCell ref="G122:J122"/>
    <mergeCell ref="K122:N122"/>
    <mergeCell ref="C74:D74"/>
    <mergeCell ref="E74:F74"/>
    <mergeCell ref="G74:H74"/>
    <mergeCell ref="I74:J74"/>
    <mergeCell ref="K74:L74"/>
    <mergeCell ref="M74:N74"/>
    <mergeCell ref="E75:F75"/>
    <mergeCell ref="G75:H75"/>
    <mergeCell ref="I75:J75"/>
    <mergeCell ref="K75:L75"/>
    <mergeCell ref="M75:N75"/>
    <mergeCell ref="A81:T81"/>
    <mergeCell ref="A82:T82"/>
    <mergeCell ref="A83:T83"/>
    <mergeCell ref="A84:B107"/>
    <mergeCell ref="C84:F107"/>
    <mergeCell ref="G84:T84"/>
    <mergeCell ref="G85:N85"/>
    <mergeCell ref="O85:T85"/>
    <mergeCell ref="G86:J107"/>
    <mergeCell ref="O86:Q10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showZeros="0" workbookViewId="0"/>
  </sheetViews>
  <sheetFormatPr baseColWidth="10" defaultRowHeight="15"/>
  <cols>
    <col min="1" max="4" width="1.42578125" style="232" customWidth="1"/>
    <col min="5" max="5" width="1.5703125" style="232" customWidth="1"/>
    <col min="6" max="17" width="1.42578125" style="232" customWidth="1"/>
    <col min="18" max="88" width="1.5703125" style="232" customWidth="1"/>
    <col min="89" max="256" width="11.42578125" style="232"/>
    <col min="257" max="260" width="1.42578125" style="232" customWidth="1"/>
    <col min="261" max="261" width="1.5703125" style="232" customWidth="1"/>
    <col min="262" max="273" width="1.42578125" style="232" customWidth="1"/>
    <col min="274" max="344" width="1.5703125" style="232" customWidth="1"/>
    <col min="345" max="512" width="11.42578125" style="232"/>
    <col min="513" max="516" width="1.42578125" style="232" customWidth="1"/>
    <col min="517" max="517" width="1.5703125" style="232" customWidth="1"/>
    <col min="518" max="529" width="1.42578125" style="232" customWidth="1"/>
    <col min="530" max="600" width="1.5703125" style="232" customWidth="1"/>
    <col min="601" max="768" width="11.42578125" style="232"/>
    <col min="769" max="772" width="1.42578125" style="232" customWidth="1"/>
    <col min="773" max="773" width="1.5703125" style="232" customWidth="1"/>
    <col min="774" max="785" width="1.42578125" style="232" customWidth="1"/>
    <col min="786" max="856" width="1.5703125" style="232" customWidth="1"/>
    <col min="857" max="1024" width="11.42578125" style="232"/>
    <col min="1025" max="1028" width="1.42578125" style="232" customWidth="1"/>
    <col min="1029" max="1029" width="1.5703125" style="232" customWidth="1"/>
    <col min="1030" max="1041" width="1.42578125" style="232" customWidth="1"/>
    <col min="1042" max="1112" width="1.5703125" style="232" customWidth="1"/>
    <col min="1113" max="1280" width="11.42578125" style="232"/>
    <col min="1281" max="1284" width="1.42578125" style="232" customWidth="1"/>
    <col min="1285" max="1285" width="1.5703125" style="232" customWidth="1"/>
    <col min="1286" max="1297" width="1.42578125" style="232" customWidth="1"/>
    <col min="1298" max="1368" width="1.5703125" style="232" customWidth="1"/>
    <col min="1369" max="1536" width="11.42578125" style="232"/>
    <col min="1537" max="1540" width="1.42578125" style="232" customWidth="1"/>
    <col min="1541" max="1541" width="1.5703125" style="232" customWidth="1"/>
    <col min="1542" max="1553" width="1.42578125" style="232" customWidth="1"/>
    <col min="1554" max="1624" width="1.5703125" style="232" customWidth="1"/>
    <col min="1625" max="1792" width="11.42578125" style="232"/>
    <col min="1793" max="1796" width="1.42578125" style="232" customWidth="1"/>
    <col min="1797" max="1797" width="1.5703125" style="232" customWidth="1"/>
    <col min="1798" max="1809" width="1.42578125" style="232" customWidth="1"/>
    <col min="1810" max="1880" width="1.5703125" style="232" customWidth="1"/>
    <col min="1881" max="2048" width="11.42578125" style="232"/>
    <col min="2049" max="2052" width="1.42578125" style="232" customWidth="1"/>
    <col min="2053" max="2053" width="1.5703125" style="232" customWidth="1"/>
    <col min="2054" max="2065" width="1.42578125" style="232" customWidth="1"/>
    <col min="2066" max="2136" width="1.5703125" style="232" customWidth="1"/>
    <col min="2137" max="2304" width="11.42578125" style="232"/>
    <col min="2305" max="2308" width="1.42578125" style="232" customWidth="1"/>
    <col min="2309" max="2309" width="1.5703125" style="232" customWidth="1"/>
    <col min="2310" max="2321" width="1.42578125" style="232" customWidth="1"/>
    <col min="2322" max="2392" width="1.5703125" style="232" customWidth="1"/>
    <col min="2393" max="2560" width="11.42578125" style="232"/>
    <col min="2561" max="2564" width="1.42578125" style="232" customWidth="1"/>
    <col min="2565" max="2565" width="1.5703125" style="232" customWidth="1"/>
    <col min="2566" max="2577" width="1.42578125" style="232" customWidth="1"/>
    <col min="2578" max="2648" width="1.5703125" style="232" customWidth="1"/>
    <col min="2649" max="2816" width="11.42578125" style="232"/>
    <col min="2817" max="2820" width="1.42578125" style="232" customWidth="1"/>
    <col min="2821" max="2821" width="1.5703125" style="232" customWidth="1"/>
    <col min="2822" max="2833" width="1.42578125" style="232" customWidth="1"/>
    <col min="2834" max="2904" width="1.5703125" style="232" customWidth="1"/>
    <col min="2905" max="3072" width="11.42578125" style="232"/>
    <col min="3073" max="3076" width="1.42578125" style="232" customWidth="1"/>
    <col min="3077" max="3077" width="1.5703125" style="232" customWidth="1"/>
    <col min="3078" max="3089" width="1.42578125" style="232" customWidth="1"/>
    <col min="3090" max="3160" width="1.5703125" style="232" customWidth="1"/>
    <col min="3161" max="3328" width="11.42578125" style="232"/>
    <col min="3329" max="3332" width="1.42578125" style="232" customWidth="1"/>
    <col min="3333" max="3333" width="1.5703125" style="232" customWidth="1"/>
    <col min="3334" max="3345" width="1.42578125" style="232" customWidth="1"/>
    <col min="3346" max="3416" width="1.5703125" style="232" customWidth="1"/>
    <col min="3417" max="3584" width="11.42578125" style="232"/>
    <col min="3585" max="3588" width="1.42578125" style="232" customWidth="1"/>
    <col min="3589" max="3589" width="1.5703125" style="232" customWidth="1"/>
    <col min="3590" max="3601" width="1.42578125" style="232" customWidth="1"/>
    <col min="3602" max="3672" width="1.5703125" style="232" customWidth="1"/>
    <col min="3673" max="3840" width="11.42578125" style="232"/>
    <col min="3841" max="3844" width="1.42578125" style="232" customWidth="1"/>
    <col min="3845" max="3845" width="1.5703125" style="232" customWidth="1"/>
    <col min="3846" max="3857" width="1.42578125" style="232" customWidth="1"/>
    <col min="3858" max="3928" width="1.5703125" style="232" customWidth="1"/>
    <col min="3929" max="4096" width="11.42578125" style="232"/>
    <col min="4097" max="4100" width="1.42578125" style="232" customWidth="1"/>
    <col min="4101" max="4101" width="1.5703125" style="232" customWidth="1"/>
    <col min="4102" max="4113" width="1.42578125" style="232" customWidth="1"/>
    <col min="4114" max="4184" width="1.5703125" style="232" customWidth="1"/>
    <col min="4185" max="4352" width="11.42578125" style="232"/>
    <col min="4353" max="4356" width="1.42578125" style="232" customWidth="1"/>
    <col min="4357" max="4357" width="1.5703125" style="232" customWidth="1"/>
    <col min="4358" max="4369" width="1.42578125" style="232" customWidth="1"/>
    <col min="4370" max="4440" width="1.5703125" style="232" customWidth="1"/>
    <col min="4441" max="4608" width="11.42578125" style="232"/>
    <col min="4609" max="4612" width="1.42578125" style="232" customWidth="1"/>
    <col min="4613" max="4613" width="1.5703125" style="232" customWidth="1"/>
    <col min="4614" max="4625" width="1.42578125" style="232" customWidth="1"/>
    <col min="4626" max="4696" width="1.5703125" style="232" customWidth="1"/>
    <col min="4697" max="4864" width="11.42578125" style="232"/>
    <col min="4865" max="4868" width="1.42578125" style="232" customWidth="1"/>
    <col min="4869" max="4869" width="1.5703125" style="232" customWidth="1"/>
    <col min="4870" max="4881" width="1.42578125" style="232" customWidth="1"/>
    <col min="4882" max="4952" width="1.5703125" style="232" customWidth="1"/>
    <col min="4953" max="5120" width="11.42578125" style="232"/>
    <col min="5121" max="5124" width="1.42578125" style="232" customWidth="1"/>
    <col min="5125" max="5125" width="1.5703125" style="232" customWidth="1"/>
    <col min="5126" max="5137" width="1.42578125" style="232" customWidth="1"/>
    <col min="5138" max="5208" width="1.5703125" style="232" customWidth="1"/>
    <col min="5209" max="5376" width="11.42578125" style="232"/>
    <col min="5377" max="5380" width="1.42578125" style="232" customWidth="1"/>
    <col min="5381" max="5381" width="1.5703125" style="232" customWidth="1"/>
    <col min="5382" max="5393" width="1.42578125" style="232" customWidth="1"/>
    <col min="5394" max="5464" width="1.5703125" style="232" customWidth="1"/>
    <col min="5465" max="5632" width="11.42578125" style="232"/>
    <col min="5633" max="5636" width="1.42578125" style="232" customWidth="1"/>
    <col min="5637" max="5637" width="1.5703125" style="232" customWidth="1"/>
    <col min="5638" max="5649" width="1.42578125" style="232" customWidth="1"/>
    <col min="5650" max="5720" width="1.5703125" style="232" customWidth="1"/>
    <col min="5721" max="5888" width="11.42578125" style="232"/>
    <col min="5889" max="5892" width="1.42578125" style="232" customWidth="1"/>
    <col min="5893" max="5893" width="1.5703125" style="232" customWidth="1"/>
    <col min="5894" max="5905" width="1.42578125" style="232" customWidth="1"/>
    <col min="5906" max="5976" width="1.5703125" style="232" customWidth="1"/>
    <col min="5977" max="6144" width="11.42578125" style="232"/>
    <col min="6145" max="6148" width="1.42578125" style="232" customWidth="1"/>
    <col min="6149" max="6149" width="1.5703125" style="232" customWidth="1"/>
    <col min="6150" max="6161" width="1.42578125" style="232" customWidth="1"/>
    <col min="6162" max="6232" width="1.5703125" style="232" customWidth="1"/>
    <col min="6233" max="6400" width="11.42578125" style="232"/>
    <col min="6401" max="6404" width="1.42578125" style="232" customWidth="1"/>
    <col min="6405" max="6405" width="1.5703125" style="232" customWidth="1"/>
    <col min="6406" max="6417" width="1.42578125" style="232" customWidth="1"/>
    <col min="6418" max="6488" width="1.5703125" style="232" customWidth="1"/>
    <col min="6489" max="6656" width="11.42578125" style="232"/>
    <col min="6657" max="6660" width="1.42578125" style="232" customWidth="1"/>
    <col min="6661" max="6661" width="1.5703125" style="232" customWidth="1"/>
    <col min="6662" max="6673" width="1.42578125" style="232" customWidth="1"/>
    <col min="6674" max="6744" width="1.5703125" style="232" customWidth="1"/>
    <col min="6745" max="6912" width="11.42578125" style="232"/>
    <col min="6913" max="6916" width="1.42578125" style="232" customWidth="1"/>
    <col min="6917" max="6917" width="1.5703125" style="232" customWidth="1"/>
    <col min="6918" max="6929" width="1.42578125" style="232" customWidth="1"/>
    <col min="6930" max="7000" width="1.5703125" style="232" customWidth="1"/>
    <col min="7001" max="7168" width="11.42578125" style="232"/>
    <col min="7169" max="7172" width="1.42578125" style="232" customWidth="1"/>
    <col min="7173" max="7173" width="1.5703125" style="232" customWidth="1"/>
    <col min="7174" max="7185" width="1.42578125" style="232" customWidth="1"/>
    <col min="7186" max="7256" width="1.5703125" style="232" customWidth="1"/>
    <col min="7257" max="7424" width="11.42578125" style="232"/>
    <col min="7425" max="7428" width="1.42578125" style="232" customWidth="1"/>
    <col min="7429" max="7429" width="1.5703125" style="232" customWidth="1"/>
    <col min="7430" max="7441" width="1.42578125" style="232" customWidth="1"/>
    <col min="7442" max="7512" width="1.5703125" style="232" customWidth="1"/>
    <col min="7513" max="7680" width="11.42578125" style="232"/>
    <col min="7681" max="7684" width="1.42578125" style="232" customWidth="1"/>
    <col min="7685" max="7685" width="1.5703125" style="232" customWidth="1"/>
    <col min="7686" max="7697" width="1.42578125" style="232" customWidth="1"/>
    <col min="7698" max="7768" width="1.5703125" style="232" customWidth="1"/>
    <col min="7769" max="7936" width="11.42578125" style="232"/>
    <col min="7937" max="7940" width="1.42578125" style="232" customWidth="1"/>
    <col min="7941" max="7941" width="1.5703125" style="232" customWidth="1"/>
    <col min="7942" max="7953" width="1.42578125" style="232" customWidth="1"/>
    <col min="7954" max="8024" width="1.5703125" style="232" customWidth="1"/>
    <col min="8025" max="8192" width="11.42578125" style="232"/>
    <col min="8193" max="8196" width="1.42578125" style="232" customWidth="1"/>
    <col min="8197" max="8197" width="1.5703125" style="232" customWidth="1"/>
    <col min="8198" max="8209" width="1.42578125" style="232" customWidth="1"/>
    <col min="8210" max="8280" width="1.5703125" style="232" customWidth="1"/>
    <col min="8281" max="8448" width="11.42578125" style="232"/>
    <col min="8449" max="8452" width="1.42578125" style="232" customWidth="1"/>
    <col min="8453" max="8453" width="1.5703125" style="232" customWidth="1"/>
    <col min="8454" max="8465" width="1.42578125" style="232" customWidth="1"/>
    <col min="8466" max="8536" width="1.5703125" style="232" customWidth="1"/>
    <col min="8537" max="8704" width="11.42578125" style="232"/>
    <col min="8705" max="8708" width="1.42578125" style="232" customWidth="1"/>
    <col min="8709" max="8709" width="1.5703125" style="232" customWidth="1"/>
    <col min="8710" max="8721" width="1.42578125" style="232" customWidth="1"/>
    <col min="8722" max="8792" width="1.5703125" style="232" customWidth="1"/>
    <col min="8793" max="8960" width="11.42578125" style="232"/>
    <col min="8961" max="8964" width="1.42578125" style="232" customWidth="1"/>
    <col min="8965" max="8965" width="1.5703125" style="232" customWidth="1"/>
    <col min="8966" max="8977" width="1.42578125" style="232" customWidth="1"/>
    <col min="8978" max="9048" width="1.5703125" style="232" customWidth="1"/>
    <col min="9049" max="9216" width="11.42578125" style="232"/>
    <col min="9217" max="9220" width="1.42578125" style="232" customWidth="1"/>
    <col min="9221" max="9221" width="1.5703125" style="232" customWidth="1"/>
    <col min="9222" max="9233" width="1.42578125" style="232" customWidth="1"/>
    <col min="9234" max="9304" width="1.5703125" style="232" customWidth="1"/>
    <col min="9305" max="9472" width="11.42578125" style="232"/>
    <col min="9473" max="9476" width="1.42578125" style="232" customWidth="1"/>
    <col min="9477" max="9477" width="1.5703125" style="232" customWidth="1"/>
    <col min="9478" max="9489" width="1.42578125" style="232" customWidth="1"/>
    <col min="9490" max="9560" width="1.5703125" style="232" customWidth="1"/>
    <col min="9561" max="9728" width="11.42578125" style="232"/>
    <col min="9729" max="9732" width="1.42578125" style="232" customWidth="1"/>
    <col min="9733" max="9733" width="1.5703125" style="232" customWidth="1"/>
    <col min="9734" max="9745" width="1.42578125" style="232" customWidth="1"/>
    <col min="9746" max="9816" width="1.5703125" style="232" customWidth="1"/>
    <col min="9817" max="9984" width="11.42578125" style="232"/>
    <col min="9985" max="9988" width="1.42578125" style="232" customWidth="1"/>
    <col min="9989" max="9989" width="1.5703125" style="232" customWidth="1"/>
    <col min="9990" max="10001" width="1.42578125" style="232" customWidth="1"/>
    <col min="10002" max="10072" width="1.5703125" style="232" customWidth="1"/>
    <col min="10073" max="10240" width="11.42578125" style="232"/>
    <col min="10241" max="10244" width="1.42578125" style="232" customWidth="1"/>
    <col min="10245" max="10245" width="1.5703125" style="232" customWidth="1"/>
    <col min="10246" max="10257" width="1.42578125" style="232" customWidth="1"/>
    <col min="10258" max="10328" width="1.5703125" style="232" customWidth="1"/>
    <col min="10329" max="10496" width="11.42578125" style="232"/>
    <col min="10497" max="10500" width="1.42578125" style="232" customWidth="1"/>
    <col min="10501" max="10501" width="1.5703125" style="232" customWidth="1"/>
    <col min="10502" max="10513" width="1.42578125" style="232" customWidth="1"/>
    <col min="10514" max="10584" width="1.5703125" style="232" customWidth="1"/>
    <col min="10585" max="10752" width="11.42578125" style="232"/>
    <col min="10753" max="10756" width="1.42578125" style="232" customWidth="1"/>
    <col min="10757" max="10757" width="1.5703125" style="232" customWidth="1"/>
    <col min="10758" max="10769" width="1.42578125" style="232" customWidth="1"/>
    <col min="10770" max="10840" width="1.5703125" style="232" customWidth="1"/>
    <col min="10841" max="11008" width="11.42578125" style="232"/>
    <col min="11009" max="11012" width="1.42578125" style="232" customWidth="1"/>
    <col min="11013" max="11013" width="1.5703125" style="232" customWidth="1"/>
    <col min="11014" max="11025" width="1.42578125" style="232" customWidth="1"/>
    <col min="11026" max="11096" width="1.5703125" style="232" customWidth="1"/>
    <col min="11097" max="11264" width="11.42578125" style="232"/>
    <col min="11265" max="11268" width="1.42578125" style="232" customWidth="1"/>
    <col min="11269" max="11269" width="1.5703125" style="232" customWidth="1"/>
    <col min="11270" max="11281" width="1.42578125" style="232" customWidth="1"/>
    <col min="11282" max="11352" width="1.5703125" style="232" customWidth="1"/>
    <col min="11353" max="11520" width="11.42578125" style="232"/>
    <col min="11521" max="11524" width="1.42578125" style="232" customWidth="1"/>
    <col min="11525" max="11525" width="1.5703125" style="232" customWidth="1"/>
    <col min="11526" max="11537" width="1.42578125" style="232" customWidth="1"/>
    <col min="11538" max="11608" width="1.5703125" style="232" customWidth="1"/>
    <col min="11609" max="11776" width="11.42578125" style="232"/>
    <col min="11777" max="11780" width="1.42578125" style="232" customWidth="1"/>
    <col min="11781" max="11781" width="1.5703125" style="232" customWidth="1"/>
    <col min="11782" max="11793" width="1.42578125" style="232" customWidth="1"/>
    <col min="11794" max="11864" width="1.5703125" style="232" customWidth="1"/>
    <col min="11865" max="12032" width="11.42578125" style="232"/>
    <col min="12033" max="12036" width="1.42578125" style="232" customWidth="1"/>
    <col min="12037" max="12037" width="1.5703125" style="232" customWidth="1"/>
    <col min="12038" max="12049" width="1.42578125" style="232" customWidth="1"/>
    <col min="12050" max="12120" width="1.5703125" style="232" customWidth="1"/>
    <col min="12121" max="12288" width="11.42578125" style="232"/>
    <col min="12289" max="12292" width="1.42578125" style="232" customWidth="1"/>
    <col min="12293" max="12293" width="1.5703125" style="232" customWidth="1"/>
    <col min="12294" max="12305" width="1.42578125" style="232" customWidth="1"/>
    <col min="12306" max="12376" width="1.5703125" style="232" customWidth="1"/>
    <col min="12377" max="12544" width="11.42578125" style="232"/>
    <col min="12545" max="12548" width="1.42578125" style="232" customWidth="1"/>
    <col min="12549" max="12549" width="1.5703125" style="232" customWidth="1"/>
    <col min="12550" max="12561" width="1.42578125" style="232" customWidth="1"/>
    <col min="12562" max="12632" width="1.5703125" style="232" customWidth="1"/>
    <col min="12633" max="12800" width="11.42578125" style="232"/>
    <col min="12801" max="12804" width="1.42578125" style="232" customWidth="1"/>
    <col min="12805" max="12805" width="1.5703125" style="232" customWidth="1"/>
    <col min="12806" max="12817" width="1.42578125" style="232" customWidth="1"/>
    <col min="12818" max="12888" width="1.5703125" style="232" customWidth="1"/>
    <col min="12889" max="13056" width="11.42578125" style="232"/>
    <col min="13057" max="13060" width="1.42578125" style="232" customWidth="1"/>
    <col min="13061" max="13061" width="1.5703125" style="232" customWidth="1"/>
    <col min="13062" max="13073" width="1.42578125" style="232" customWidth="1"/>
    <col min="13074" max="13144" width="1.5703125" style="232" customWidth="1"/>
    <col min="13145" max="13312" width="11.42578125" style="232"/>
    <col min="13313" max="13316" width="1.42578125" style="232" customWidth="1"/>
    <col min="13317" max="13317" width="1.5703125" style="232" customWidth="1"/>
    <col min="13318" max="13329" width="1.42578125" style="232" customWidth="1"/>
    <col min="13330" max="13400" width="1.5703125" style="232" customWidth="1"/>
    <col min="13401" max="13568" width="11.42578125" style="232"/>
    <col min="13569" max="13572" width="1.42578125" style="232" customWidth="1"/>
    <col min="13573" max="13573" width="1.5703125" style="232" customWidth="1"/>
    <col min="13574" max="13585" width="1.42578125" style="232" customWidth="1"/>
    <col min="13586" max="13656" width="1.5703125" style="232" customWidth="1"/>
    <col min="13657" max="13824" width="11.42578125" style="232"/>
    <col min="13825" max="13828" width="1.42578125" style="232" customWidth="1"/>
    <col min="13829" max="13829" width="1.5703125" style="232" customWidth="1"/>
    <col min="13830" max="13841" width="1.42578125" style="232" customWidth="1"/>
    <col min="13842" max="13912" width="1.5703125" style="232" customWidth="1"/>
    <col min="13913" max="14080" width="11.42578125" style="232"/>
    <col min="14081" max="14084" width="1.42578125" style="232" customWidth="1"/>
    <col min="14085" max="14085" width="1.5703125" style="232" customWidth="1"/>
    <col min="14086" max="14097" width="1.42578125" style="232" customWidth="1"/>
    <col min="14098" max="14168" width="1.5703125" style="232" customWidth="1"/>
    <col min="14169" max="14336" width="11.42578125" style="232"/>
    <col min="14337" max="14340" width="1.42578125" style="232" customWidth="1"/>
    <col min="14341" max="14341" width="1.5703125" style="232" customWidth="1"/>
    <col min="14342" max="14353" width="1.42578125" style="232" customWidth="1"/>
    <col min="14354" max="14424" width="1.5703125" style="232" customWidth="1"/>
    <col min="14425" max="14592" width="11.42578125" style="232"/>
    <col min="14593" max="14596" width="1.42578125" style="232" customWidth="1"/>
    <col min="14597" max="14597" width="1.5703125" style="232" customWidth="1"/>
    <col min="14598" max="14609" width="1.42578125" style="232" customWidth="1"/>
    <col min="14610" max="14680" width="1.5703125" style="232" customWidth="1"/>
    <col min="14681" max="14848" width="11.42578125" style="232"/>
    <col min="14849" max="14852" width="1.42578125" style="232" customWidth="1"/>
    <col min="14853" max="14853" width="1.5703125" style="232" customWidth="1"/>
    <col min="14854" max="14865" width="1.42578125" style="232" customWidth="1"/>
    <col min="14866" max="14936" width="1.5703125" style="232" customWidth="1"/>
    <col min="14937" max="15104" width="11.42578125" style="232"/>
    <col min="15105" max="15108" width="1.42578125" style="232" customWidth="1"/>
    <col min="15109" max="15109" width="1.5703125" style="232" customWidth="1"/>
    <col min="15110" max="15121" width="1.42578125" style="232" customWidth="1"/>
    <col min="15122" max="15192" width="1.5703125" style="232" customWidth="1"/>
    <col min="15193" max="15360" width="11.42578125" style="232"/>
    <col min="15361" max="15364" width="1.42578125" style="232" customWidth="1"/>
    <col min="15365" max="15365" width="1.5703125" style="232" customWidth="1"/>
    <col min="15366" max="15377" width="1.42578125" style="232" customWidth="1"/>
    <col min="15378" max="15448" width="1.5703125" style="232" customWidth="1"/>
    <col min="15449" max="15616" width="11.42578125" style="232"/>
    <col min="15617" max="15620" width="1.42578125" style="232" customWidth="1"/>
    <col min="15621" max="15621" width="1.5703125" style="232" customWidth="1"/>
    <col min="15622" max="15633" width="1.42578125" style="232" customWidth="1"/>
    <col min="15634" max="15704" width="1.5703125" style="232" customWidth="1"/>
    <col min="15705" max="15872" width="11.42578125" style="232"/>
    <col min="15873" max="15876" width="1.42578125" style="232" customWidth="1"/>
    <col min="15877" max="15877" width="1.5703125" style="232" customWidth="1"/>
    <col min="15878" max="15889" width="1.42578125" style="232" customWidth="1"/>
    <col min="15890" max="15960" width="1.5703125" style="232" customWidth="1"/>
    <col min="15961" max="16128" width="11.42578125" style="232"/>
    <col min="16129" max="16132" width="1.42578125" style="232" customWidth="1"/>
    <col min="16133" max="16133" width="1.5703125" style="232" customWidth="1"/>
    <col min="16134" max="16145" width="1.42578125" style="232" customWidth="1"/>
    <col min="16146" max="16216" width="1.5703125" style="232" customWidth="1"/>
    <col min="16217" max="16384" width="11.42578125" style="232"/>
  </cols>
  <sheetData>
    <row r="1" spans="1:88" s="918" customFormat="1" ht="15" customHeight="1">
      <c r="A1" s="919" t="s">
        <v>1821</v>
      </c>
    </row>
    <row r="2" spans="1:88" ht="15" customHeight="1">
      <c r="A2" s="1356" t="s">
        <v>165</v>
      </c>
      <c r="B2" s="1356"/>
      <c r="C2" s="1356"/>
      <c r="D2" s="1356"/>
      <c r="E2" s="1356"/>
      <c r="F2" s="1356"/>
      <c r="G2" s="1356"/>
      <c r="H2" s="1356"/>
      <c r="I2" s="1356"/>
      <c r="J2" s="1356"/>
      <c r="K2" s="1356"/>
      <c r="L2" s="1356"/>
      <c r="M2" s="1356"/>
      <c r="N2" s="1356"/>
      <c r="O2" s="1356"/>
      <c r="P2" s="1356"/>
      <c r="Q2" s="1356"/>
      <c r="R2" s="1356"/>
      <c r="S2" s="1356"/>
      <c r="T2" s="1356"/>
      <c r="U2" s="1356"/>
      <c r="V2" s="1356"/>
      <c r="W2" s="1356"/>
      <c r="X2" s="1356"/>
      <c r="Y2" s="1356"/>
      <c r="Z2" s="1356"/>
      <c r="AA2" s="1356"/>
      <c r="AB2" s="1356"/>
      <c r="AC2" s="1356"/>
      <c r="AD2" s="1356"/>
      <c r="AE2" s="1356"/>
      <c r="AF2" s="1356"/>
      <c r="AG2" s="1356"/>
      <c r="AH2" s="1356"/>
      <c r="AI2" s="1356"/>
      <c r="AJ2" s="1356"/>
      <c r="AK2" s="1356"/>
      <c r="AL2" s="1356"/>
      <c r="AM2" s="1356"/>
      <c r="AN2" s="1356"/>
      <c r="AO2" s="1356"/>
      <c r="AP2" s="1356"/>
      <c r="AQ2" s="1356"/>
      <c r="AR2" s="1356"/>
      <c r="AS2" s="1356"/>
      <c r="AT2" s="1356"/>
      <c r="AU2" s="1356"/>
      <c r="AV2" s="1356"/>
      <c r="AW2" s="1356"/>
      <c r="AX2" s="1356"/>
      <c r="AY2" s="1356"/>
      <c r="AZ2" s="1356"/>
      <c r="BA2" s="1356"/>
      <c r="BB2" s="1356"/>
      <c r="BC2" s="1356"/>
      <c r="BD2" s="1356"/>
      <c r="BE2" s="1356"/>
      <c r="BF2" s="1356"/>
      <c r="BG2" s="1356"/>
      <c r="BH2" s="1356"/>
      <c r="BI2" s="1356"/>
      <c r="BJ2" s="1356"/>
      <c r="BK2" s="1356"/>
      <c r="BL2" s="1356"/>
      <c r="BM2" s="1356"/>
      <c r="BN2" s="1356"/>
      <c r="BO2" s="1356"/>
      <c r="BP2" s="1356"/>
      <c r="BQ2" s="1356"/>
      <c r="BR2" s="1356"/>
      <c r="BS2" s="1356"/>
      <c r="BT2" s="1356"/>
      <c r="BU2" s="1356"/>
      <c r="BV2" s="1356"/>
      <c r="BW2" s="1356"/>
      <c r="BX2" s="1356"/>
      <c r="BY2" s="1356"/>
      <c r="BZ2" s="1356"/>
      <c r="CA2" s="1356"/>
      <c r="CB2" s="1356"/>
      <c r="CC2" s="1356"/>
      <c r="CD2" s="1356"/>
      <c r="CE2" s="1356"/>
      <c r="CF2" s="1356"/>
      <c r="CG2" s="1356"/>
      <c r="CH2" s="1356"/>
      <c r="CI2" s="1356"/>
      <c r="CJ2" s="1356"/>
    </row>
    <row r="3" spans="1:88" ht="15" customHeight="1">
      <c r="A3" s="1356" t="s">
        <v>721</v>
      </c>
      <c r="B3" s="1356"/>
      <c r="C3" s="1356"/>
      <c r="D3" s="1356"/>
      <c r="E3" s="1356"/>
      <c r="F3" s="1356"/>
      <c r="G3" s="1356"/>
      <c r="H3" s="1356"/>
      <c r="I3" s="1356"/>
      <c r="J3" s="1356"/>
      <c r="K3" s="1356"/>
      <c r="L3" s="1356"/>
      <c r="M3" s="1356"/>
      <c r="N3" s="1356"/>
      <c r="O3" s="1356"/>
      <c r="P3" s="1356"/>
      <c r="Q3" s="1356"/>
      <c r="R3" s="1356"/>
      <c r="S3" s="1356"/>
      <c r="T3" s="1356"/>
      <c r="U3" s="1356"/>
      <c r="V3" s="1356"/>
      <c r="W3" s="1356"/>
      <c r="X3" s="1356"/>
      <c r="Y3" s="1356"/>
      <c r="Z3" s="1356"/>
      <c r="AA3" s="1356"/>
      <c r="AB3" s="1356"/>
      <c r="AC3" s="1356"/>
      <c r="AD3" s="1356"/>
      <c r="AE3" s="1356"/>
      <c r="AF3" s="1356"/>
      <c r="AG3" s="1356"/>
      <c r="AH3" s="1356"/>
      <c r="AI3" s="1356"/>
      <c r="AJ3" s="1356"/>
      <c r="AK3" s="1356"/>
      <c r="AL3" s="1356"/>
      <c r="AM3" s="1356"/>
      <c r="AN3" s="1356"/>
      <c r="AO3" s="1356"/>
      <c r="AP3" s="1356"/>
      <c r="AQ3" s="1356"/>
      <c r="AR3" s="1356"/>
      <c r="AS3" s="1356"/>
      <c r="AT3" s="1356"/>
      <c r="AU3" s="1356"/>
      <c r="AV3" s="1356"/>
      <c r="AW3" s="1356"/>
      <c r="AX3" s="1356"/>
      <c r="AY3" s="1356"/>
      <c r="AZ3" s="1356"/>
      <c r="BA3" s="1356"/>
      <c r="BB3" s="1356"/>
      <c r="BC3" s="1356"/>
      <c r="BD3" s="1356"/>
      <c r="BE3" s="1356"/>
      <c r="BF3" s="1356"/>
      <c r="BG3" s="1356"/>
      <c r="BH3" s="1356"/>
      <c r="BI3" s="1356"/>
      <c r="BJ3" s="1356"/>
      <c r="BK3" s="1356"/>
      <c r="BL3" s="1356"/>
      <c r="BM3" s="1356"/>
      <c r="BN3" s="1356"/>
      <c r="BO3" s="1356"/>
      <c r="BP3" s="1356"/>
      <c r="BQ3" s="1356"/>
      <c r="BR3" s="1356"/>
      <c r="BS3" s="1356"/>
      <c r="BT3" s="1356"/>
      <c r="BU3" s="1356"/>
      <c r="BV3" s="1356"/>
      <c r="BW3" s="1356"/>
      <c r="BX3" s="1356"/>
      <c r="BY3" s="1356"/>
      <c r="BZ3" s="1356"/>
      <c r="CA3" s="1356"/>
      <c r="CB3" s="1356"/>
      <c r="CC3" s="1356"/>
      <c r="CD3" s="1356"/>
      <c r="CE3" s="1356"/>
      <c r="CF3" s="1356"/>
      <c r="CG3" s="1356"/>
      <c r="CH3" s="1356"/>
      <c r="CI3" s="1356"/>
      <c r="CJ3" s="1356"/>
    </row>
    <row r="4" spans="1:88" ht="15" customHeight="1">
      <c r="A4" s="1477" t="s">
        <v>420</v>
      </c>
      <c r="B4" s="1478"/>
      <c r="C4" s="1478"/>
      <c r="D4" s="1478"/>
      <c r="E4" s="1478"/>
      <c r="F4" s="1478"/>
      <c r="G4" s="1478"/>
      <c r="H4" s="1478"/>
      <c r="I4" s="1478"/>
      <c r="J4" s="1478"/>
      <c r="K4" s="1478"/>
      <c r="L4" s="1478"/>
      <c r="M4" s="1478"/>
      <c r="N4" s="1478"/>
      <c r="O4" s="1478"/>
      <c r="P4" s="1478"/>
      <c r="Q4" s="1478"/>
      <c r="R4" s="1478"/>
      <c r="S4" s="1478"/>
      <c r="T4" s="1478"/>
      <c r="U4" s="1478"/>
      <c r="V4" s="1478"/>
      <c r="W4" s="1478"/>
      <c r="X4" s="1478"/>
      <c r="Y4" s="1478"/>
      <c r="Z4" s="1478"/>
      <c r="AA4" s="1478"/>
      <c r="AB4" s="1478"/>
      <c r="AC4" s="1478"/>
      <c r="AD4" s="1478"/>
      <c r="AE4" s="1478"/>
      <c r="AF4" s="1478"/>
      <c r="AG4" s="1478"/>
      <c r="AH4" s="1478"/>
      <c r="AI4" s="1478"/>
      <c r="AJ4" s="1478"/>
      <c r="AK4" s="1478"/>
      <c r="AL4" s="1478"/>
      <c r="AM4" s="1478"/>
      <c r="AN4" s="1478"/>
      <c r="AO4" s="1478"/>
      <c r="AP4" s="1478"/>
      <c r="AQ4" s="1478"/>
      <c r="AR4" s="1478"/>
      <c r="AS4" s="1478"/>
      <c r="AT4" s="1478"/>
      <c r="AU4" s="1478"/>
      <c r="AV4" s="1478"/>
      <c r="AW4" s="1478"/>
      <c r="AX4" s="1478"/>
      <c r="AY4" s="1478"/>
      <c r="AZ4" s="1478"/>
      <c r="BA4" s="1478"/>
      <c r="BB4" s="1478"/>
      <c r="BC4" s="1478"/>
      <c r="BD4" s="1478"/>
      <c r="BE4" s="1478"/>
      <c r="BF4" s="1478"/>
      <c r="BG4" s="1478"/>
      <c r="BH4" s="1478"/>
      <c r="BI4" s="1478"/>
      <c r="BJ4" s="1478"/>
      <c r="BK4" s="1478"/>
      <c r="BL4" s="1478"/>
      <c r="BM4" s="1478"/>
      <c r="BN4" s="1478"/>
      <c r="BO4" s="1478"/>
      <c r="BP4" s="1478"/>
      <c r="BQ4" s="1478"/>
      <c r="BR4" s="1478"/>
      <c r="BS4" s="1478"/>
      <c r="BT4" s="1478"/>
      <c r="BU4" s="1478"/>
      <c r="BV4" s="1478"/>
      <c r="BW4" s="1478"/>
      <c r="BX4" s="1478"/>
      <c r="BY4" s="1478"/>
      <c r="BZ4" s="1478"/>
      <c r="CA4" s="1478"/>
      <c r="CB4" s="1478"/>
      <c r="CC4" s="1478"/>
      <c r="CD4" s="1478"/>
      <c r="CE4" s="1478"/>
      <c r="CF4" s="1478"/>
      <c r="CG4" s="1478"/>
      <c r="CH4" s="1478"/>
      <c r="CI4" s="1478"/>
      <c r="CJ4" s="1478"/>
    </row>
    <row r="5" spans="1:88" ht="15" customHeight="1">
      <c r="A5" s="1478" t="s">
        <v>453</v>
      </c>
      <c r="B5" s="1478"/>
      <c r="C5" s="1478"/>
      <c r="D5" s="1478"/>
      <c r="E5" s="1478"/>
      <c r="F5" s="1478"/>
      <c r="G5" s="1478"/>
      <c r="H5" s="1478"/>
      <c r="I5" s="1478"/>
      <c r="J5" s="1478"/>
      <c r="K5" s="1478"/>
      <c r="L5" s="1478"/>
      <c r="M5" s="1478"/>
      <c r="N5" s="1478"/>
      <c r="O5" s="1478"/>
      <c r="P5" s="1478"/>
      <c r="Q5" s="1478"/>
      <c r="R5" s="1478"/>
      <c r="S5" s="1478"/>
      <c r="T5" s="1478"/>
      <c r="U5" s="1478"/>
      <c r="V5" s="1478"/>
      <c r="W5" s="1478"/>
      <c r="X5" s="1478"/>
      <c r="Y5" s="1478"/>
      <c r="Z5" s="1478"/>
      <c r="AA5" s="1478"/>
      <c r="AB5" s="1478"/>
      <c r="AC5" s="1478"/>
      <c r="AD5" s="1478"/>
      <c r="AE5" s="1478"/>
      <c r="AF5" s="1478"/>
      <c r="AG5" s="1478"/>
      <c r="AH5" s="1478"/>
      <c r="AI5" s="1478"/>
      <c r="AJ5" s="1478"/>
      <c r="AK5" s="1478"/>
      <c r="AL5" s="1478"/>
      <c r="AM5" s="1478"/>
      <c r="AN5" s="1478"/>
      <c r="AO5" s="1478"/>
      <c r="AP5" s="1478"/>
      <c r="AQ5" s="1478"/>
      <c r="AR5" s="1478"/>
      <c r="AS5" s="1478"/>
      <c r="AT5" s="1478"/>
      <c r="AU5" s="1478"/>
      <c r="AV5" s="1478"/>
      <c r="AW5" s="1478"/>
      <c r="AX5" s="1478"/>
      <c r="AY5" s="1478"/>
      <c r="AZ5" s="1478"/>
      <c r="BA5" s="1478"/>
      <c r="BB5" s="1478"/>
      <c r="BC5" s="1478"/>
      <c r="BD5" s="1478"/>
      <c r="BE5" s="1478"/>
      <c r="BF5" s="1478"/>
      <c r="BG5" s="1478"/>
      <c r="BH5" s="1478"/>
      <c r="BI5" s="1478"/>
      <c r="BJ5" s="1478"/>
      <c r="BK5" s="1478"/>
      <c r="BL5" s="1478"/>
      <c r="BM5" s="1478"/>
      <c r="BN5" s="1478"/>
      <c r="BO5" s="1478"/>
      <c r="BP5" s="1478"/>
      <c r="BQ5" s="1478"/>
      <c r="BR5" s="1478"/>
      <c r="BS5" s="1478"/>
      <c r="BT5" s="1478"/>
      <c r="BU5" s="1478"/>
      <c r="BV5" s="1478"/>
      <c r="BW5" s="1478"/>
      <c r="BX5" s="1478"/>
      <c r="BY5" s="1478"/>
      <c r="BZ5" s="1478"/>
      <c r="CA5" s="1478"/>
      <c r="CB5" s="1478"/>
      <c r="CC5" s="1478"/>
      <c r="CD5" s="1478"/>
      <c r="CE5" s="1478"/>
      <c r="CF5" s="1478"/>
      <c r="CG5" s="1478"/>
      <c r="CH5" s="1478"/>
      <c r="CI5" s="1478"/>
      <c r="CJ5" s="1478"/>
    </row>
    <row r="6" spans="1:88" ht="8.1" customHeight="1">
      <c r="A6" s="1479"/>
      <c r="B6" s="1479"/>
      <c r="C6" s="1479"/>
      <c r="D6" s="1479"/>
      <c r="E6" s="1479"/>
      <c r="F6" s="1479"/>
      <c r="G6" s="1479"/>
      <c r="H6" s="1479"/>
      <c r="I6" s="1479"/>
      <c r="J6" s="1479"/>
      <c r="K6" s="1479"/>
      <c r="L6" s="1479"/>
      <c r="M6" s="1479"/>
      <c r="N6" s="1480"/>
      <c r="O6" s="1480"/>
      <c r="P6" s="1480"/>
      <c r="Q6" s="1480"/>
      <c r="R6" s="1480"/>
      <c r="S6" s="1480"/>
      <c r="T6" s="1480"/>
      <c r="U6" s="1480"/>
      <c r="V6" s="1480"/>
      <c r="W6" s="1480"/>
      <c r="X6" s="1480"/>
      <c r="Y6" s="1480"/>
      <c r="Z6" s="1480"/>
      <c r="AA6" s="1480"/>
      <c r="AB6" s="1480"/>
      <c r="AC6" s="1480"/>
      <c r="AD6" s="1480"/>
      <c r="AE6" s="1480"/>
      <c r="AF6" s="1480"/>
      <c r="AG6" s="1480"/>
      <c r="AH6" s="1480"/>
      <c r="AI6" s="1480"/>
      <c r="AJ6" s="1480"/>
      <c r="AK6" s="1480"/>
      <c r="AL6" s="1480"/>
      <c r="AM6" s="1480"/>
      <c r="AN6" s="1480"/>
      <c r="AO6" s="1480"/>
      <c r="AP6" s="1480"/>
      <c r="AQ6" s="1480"/>
      <c r="AR6" s="1480"/>
      <c r="AS6" s="1480"/>
      <c r="AT6" s="1480"/>
      <c r="AU6" s="1480"/>
      <c r="AV6" s="1480"/>
      <c r="AW6" s="1480"/>
      <c r="AX6" s="1480"/>
      <c r="AY6" s="1480"/>
      <c r="AZ6" s="1480"/>
      <c r="BA6" s="1480"/>
      <c r="BB6" s="1480"/>
      <c r="BC6" s="1480"/>
      <c r="BD6" s="1480"/>
      <c r="BE6" s="1480"/>
      <c r="BF6" s="1480"/>
      <c r="BG6" s="1480"/>
      <c r="BH6" s="1480"/>
      <c r="BI6" s="1480"/>
      <c r="BJ6" s="1480"/>
      <c r="BK6" s="1480"/>
      <c r="BL6" s="1480"/>
      <c r="BM6" s="1480"/>
      <c r="BN6" s="1480"/>
      <c r="BO6" s="1480"/>
      <c r="BP6" s="1480"/>
      <c r="BQ6" s="1480"/>
      <c r="BR6" s="1480"/>
      <c r="BS6" s="1480"/>
      <c r="BT6" s="1480"/>
      <c r="BU6" s="1480"/>
      <c r="BV6" s="1480"/>
      <c r="BW6" s="1480"/>
      <c r="BX6" s="1480"/>
      <c r="BY6" s="1480"/>
      <c r="BZ6" s="1480"/>
      <c r="CA6" s="1479"/>
      <c r="CB6" s="1479"/>
      <c r="CC6" s="1479"/>
      <c r="CD6" s="1479"/>
      <c r="CE6" s="1479"/>
      <c r="CF6" s="1479"/>
      <c r="CG6" s="1479"/>
      <c r="CH6" s="1479"/>
      <c r="CI6" s="1479"/>
      <c r="CJ6" s="1479"/>
    </row>
    <row r="7" spans="1:88" ht="3.95" customHeight="1">
      <c r="A7" s="244"/>
      <c r="B7" s="310"/>
      <c r="C7" s="310"/>
      <c r="D7" s="310"/>
      <c r="E7" s="310"/>
      <c r="F7" s="310"/>
      <c r="G7" s="310"/>
      <c r="H7" s="310"/>
      <c r="I7" s="310"/>
      <c r="J7" s="310"/>
      <c r="K7" s="310"/>
      <c r="L7" s="310"/>
      <c r="M7" s="310"/>
      <c r="N7" s="244"/>
      <c r="O7" s="245"/>
      <c r="P7" s="244"/>
      <c r="Q7" s="244"/>
      <c r="R7" s="244"/>
      <c r="S7" s="244"/>
      <c r="T7" s="244"/>
      <c r="U7" s="244"/>
      <c r="V7" s="244"/>
      <c r="W7" s="244"/>
      <c r="X7" s="244"/>
      <c r="Y7" s="244"/>
      <c r="Z7" s="244"/>
      <c r="AA7" s="244"/>
      <c r="AB7" s="244"/>
      <c r="AC7" s="244"/>
      <c r="AD7" s="244"/>
      <c r="AE7" s="244"/>
      <c r="AF7" s="244"/>
      <c r="AG7" s="244"/>
      <c r="AH7" s="244"/>
      <c r="AI7" s="244"/>
      <c r="AJ7" s="244"/>
      <c r="AK7" s="244"/>
      <c r="AL7" s="244"/>
      <c r="AM7" s="244"/>
      <c r="AN7" s="244"/>
      <c r="AO7" s="244"/>
      <c r="AP7" s="244"/>
      <c r="AQ7" s="244"/>
      <c r="AR7" s="244"/>
      <c r="AS7" s="244"/>
      <c r="AT7" s="244"/>
      <c r="AU7" s="244"/>
      <c r="AV7" s="244"/>
      <c r="AW7" s="244"/>
      <c r="AX7" s="244"/>
      <c r="AY7" s="244"/>
      <c r="AZ7" s="244"/>
      <c r="BA7" s="244"/>
      <c r="BB7" s="244"/>
      <c r="BC7" s="244"/>
      <c r="BD7" s="244"/>
      <c r="BE7" s="244"/>
      <c r="BF7" s="244"/>
      <c r="BG7" s="244"/>
      <c r="BH7" s="244"/>
      <c r="BI7" s="244"/>
      <c r="BJ7" s="244"/>
      <c r="BK7" s="244"/>
      <c r="BL7" s="244"/>
      <c r="BM7" s="244"/>
      <c r="BN7" s="244"/>
      <c r="BO7" s="244"/>
      <c r="BP7" s="244"/>
      <c r="BQ7" s="244"/>
      <c r="BR7" s="244"/>
      <c r="BS7" s="244"/>
      <c r="BT7" s="244"/>
      <c r="BU7" s="244"/>
      <c r="BV7" s="244"/>
      <c r="BW7" s="244"/>
      <c r="BX7" s="244"/>
      <c r="BY7" s="244"/>
      <c r="BZ7" s="244"/>
      <c r="CA7" s="246"/>
      <c r="CB7" s="244"/>
      <c r="CC7" s="244"/>
      <c r="CD7" s="244"/>
      <c r="CE7" s="244"/>
      <c r="CF7" s="244"/>
      <c r="CG7" s="244"/>
      <c r="CH7" s="244"/>
      <c r="CI7" s="244"/>
      <c r="CJ7" s="244"/>
    </row>
    <row r="8" spans="1:88" ht="3.95" customHeight="1">
      <c r="A8" s="248"/>
      <c r="B8" s="311"/>
      <c r="C8" s="311"/>
      <c r="D8" s="311"/>
      <c r="E8" s="311"/>
      <c r="F8" s="311"/>
      <c r="G8" s="311"/>
      <c r="H8" s="311"/>
      <c r="I8" s="311"/>
      <c r="J8" s="311"/>
      <c r="K8" s="311"/>
      <c r="L8" s="311"/>
      <c r="M8" s="311"/>
      <c r="N8" s="248"/>
      <c r="O8" s="249"/>
      <c r="P8" s="248"/>
      <c r="Q8" s="248"/>
      <c r="R8" s="248"/>
      <c r="S8" s="248"/>
      <c r="T8" s="248"/>
      <c r="U8" s="248"/>
      <c r="V8" s="248"/>
      <c r="W8" s="248"/>
      <c r="X8" s="248"/>
      <c r="Y8" s="248"/>
      <c r="Z8" s="248"/>
      <c r="AA8" s="248"/>
      <c r="AB8" s="248"/>
      <c r="AC8" s="248"/>
      <c r="AD8" s="248"/>
      <c r="AE8" s="248"/>
      <c r="AF8" s="248"/>
      <c r="AG8" s="248"/>
      <c r="AH8" s="248"/>
      <c r="AI8" s="248"/>
      <c r="AJ8" s="248"/>
      <c r="AK8" s="248"/>
      <c r="AL8" s="248"/>
      <c r="AM8" s="248"/>
      <c r="AN8" s="248"/>
      <c r="AO8" s="248"/>
      <c r="AP8" s="248"/>
      <c r="AQ8" s="248"/>
      <c r="AR8" s="248"/>
      <c r="AS8" s="248"/>
      <c r="AT8" s="248"/>
      <c r="AU8" s="248"/>
      <c r="AV8" s="248"/>
      <c r="AW8" s="248"/>
      <c r="AX8" s="248"/>
      <c r="AY8" s="248"/>
      <c r="AZ8" s="248"/>
      <c r="BA8" s="248"/>
      <c r="BB8" s="248"/>
      <c r="BC8" s="248"/>
      <c r="BD8" s="248"/>
      <c r="BE8" s="248"/>
      <c r="BF8" s="248"/>
      <c r="BG8" s="248"/>
      <c r="BH8" s="248"/>
      <c r="BI8" s="248"/>
      <c r="BJ8" s="248"/>
      <c r="BK8" s="248"/>
      <c r="BL8" s="248"/>
      <c r="BM8" s="248"/>
      <c r="BN8" s="248"/>
      <c r="BO8" s="248"/>
      <c r="BP8" s="248"/>
      <c r="BQ8" s="248"/>
      <c r="BR8" s="248"/>
      <c r="BS8" s="248"/>
      <c r="BT8" s="248"/>
      <c r="BU8" s="248"/>
      <c r="BV8" s="248"/>
      <c r="BW8" s="248"/>
      <c r="BX8" s="248"/>
      <c r="BY8" s="248"/>
      <c r="BZ8" s="248"/>
      <c r="CA8" s="1375" t="s">
        <v>379</v>
      </c>
      <c r="CB8" s="1360"/>
      <c r="CC8" s="1360"/>
      <c r="CD8" s="1360"/>
      <c r="CE8" s="1360"/>
      <c r="CF8" s="1360"/>
      <c r="CG8" s="1360"/>
      <c r="CH8" s="1360"/>
      <c r="CI8" s="1360"/>
      <c r="CJ8" s="1360"/>
    </row>
    <row r="9" spans="1:88" ht="3.95" customHeight="1">
      <c r="A9" s="248"/>
      <c r="B9" s="311"/>
      <c r="C9" s="311"/>
      <c r="D9" s="311"/>
      <c r="E9" s="311"/>
      <c r="F9" s="311"/>
      <c r="G9" s="311"/>
      <c r="H9" s="311"/>
      <c r="I9" s="311"/>
      <c r="J9" s="311"/>
      <c r="K9" s="311"/>
      <c r="L9" s="311"/>
      <c r="M9" s="311"/>
      <c r="N9" s="248"/>
      <c r="O9" s="249"/>
      <c r="P9" s="248"/>
      <c r="Q9" s="248"/>
      <c r="R9" s="248"/>
      <c r="S9" s="248"/>
      <c r="T9" s="248"/>
      <c r="U9" s="248"/>
      <c r="V9" s="248"/>
      <c r="W9" s="248"/>
      <c r="X9" s="248"/>
      <c r="Y9" s="248"/>
      <c r="Z9" s="248"/>
      <c r="AA9" s="248"/>
      <c r="AB9" s="248"/>
      <c r="AC9" s="248"/>
      <c r="AD9" s="248"/>
      <c r="AE9" s="248"/>
      <c r="AF9" s="248"/>
      <c r="AG9" s="248"/>
      <c r="AH9" s="248"/>
      <c r="AI9" s="248"/>
      <c r="AJ9" s="248"/>
      <c r="AK9" s="248"/>
      <c r="AL9" s="248"/>
      <c r="AM9" s="248"/>
      <c r="AN9" s="248"/>
      <c r="AO9" s="248"/>
      <c r="AP9" s="248"/>
      <c r="AQ9" s="248"/>
      <c r="AR9" s="248"/>
      <c r="AS9" s="248"/>
      <c r="AT9" s="248"/>
      <c r="AU9" s="248"/>
      <c r="AV9" s="248"/>
      <c r="AW9" s="248"/>
      <c r="AX9" s="248"/>
      <c r="AY9" s="248"/>
      <c r="AZ9" s="248"/>
      <c r="BA9" s="248"/>
      <c r="BB9" s="248"/>
      <c r="BC9" s="248"/>
      <c r="BD9" s="248"/>
      <c r="BE9" s="248"/>
      <c r="BF9" s="248"/>
      <c r="BG9" s="248"/>
      <c r="BH9" s="248"/>
      <c r="BI9" s="248"/>
      <c r="BJ9" s="248"/>
      <c r="BK9" s="248"/>
      <c r="BL9" s="248"/>
      <c r="BM9" s="248"/>
      <c r="BN9" s="248"/>
      <c r="BO9" s="248"/>
      <c r="BP9" s="248"/>
      <c r="BQ9" s="248"/>
      <c r="BR9" s="248"/>
      <c r="BS9" s="248"/>
      <c r="BT9" s="248"/>
      <c r="BU9" s="248"/>
      <c r="BV9" s="248"/>
      <c r="BW9" s="248"/>
      <c r="BX9" s="248"/>
      <c r="BY9" s="248"/>
      <c r="BZ9" s="248"/>
      <c r="CA9" s="1375"/>
      <c r="CB9" s="1360"/>
      <c r="CC9" s="1360"/>
      <c r="CD9" s="1360"/>
      <c r="CE9" s="1360"/>
      <c r="CF9" s="1360"/>
      <c r="CG9" s="1360"/>
      <c r="CH9" s="1360"/>
      <c r="CI9" s="1360"/>
      <c r="CJ9" s="1360"/>
    </row>
    <row r="10" spans="1:88" ht="3.95" customHeight="1">
      <c r="A10" s="248"/>
      <c r="B10" s="311"/>
      <c r="C10" s="311"/>
      <c r="D10" s="311"/>
      <c r="E10" s="311"/>
      <c r="F10" s="311"/>
      <c r="G10" s="311"/>
      <c r="H10" s="311"/>
      <c r="I10" s="311"/>
      <c r="J10" s="311"/>
      <c r="K10" s="311"/>
      <c r="L10" s="311"/>
      <c r="M10" s="311"/>
      <c r="N10" s="248"/>
      <c r="O10" s="249"/>
      <c r="P10" s="1375" t="s">
        <v>1025</v>
      </c>
      <c r="Q10" s="1360"/>
      <c r="R10" s="1360"/>
      <c r="S10" s="1360"/>
      <c r="T10" s="1360"/>
      <c r="U10" s="1360"/>
      <c r="V10" s="1360"/>
      <c r="W10" s="1360"/>
      <c r="X10" s="1360"/>
      <c r="Y10" s="1360"/>
      <c r="Z10" s="1360"/>
      <c r="AA10" s="1360"/>
      <c r="AB10" s="1360"/>
      <c r="AC10" s="1360"/>
      <c r="AD10" s="1360"/>
      <c r="AE10" s="1360"/>
      <c r="AF10" s="1360"/>
      <c r="AG10" s="1360"/>
      <c r="AH10" s="1360"/>
      <c r="AI10" s="1360"/>
      <c r="AJ10" s="1360"/>
      <c r="AK10" s="1360"/>
      <c r="AL10" s="1360"/>
      <c r="AM10" s="1360"/>
      <c r="AN10" s="1360"/>
      <c r="AO10" s="1360"/>
      <c r="AP10" s="1360"/>
      <c r="AQ10" s="1360"/>
      <c r="AR10" s="1360"/>
      <c r="AS10" s="1360"/>
      <c r="AT10" s="1360"/>
      <c r="AU10" s="1360"/>
      <c r="AV10" s="1360"/>
      <c r="AW10" s="1360"/>
      <c r="AX10" s="1360"/>
      <c r="AY10" s="1360"/>
      <c r="AZ10" s="1360"/>
      <c r="BA10" s="1360"/>
      <c r="BB10" s="1360"/>
      <c r="BC10" s="1360"/>
      <c r="BD10" s="1360"/>
      <c r="BE10" s="1360"/>
      <c r="BF10" s="1360"/>
      <c r="BG10" s="1360"/>
      <c r="BH10" s="1360"/>
      <c r="BI10" s="1360"/>
      <c r="BJ10" s="1360"/>
      <c r="BK10" s="1360"/>
      <c r="BL10" s="1360"/>
      <c r="BM10" s="1360"/>
      <c r="BN10" s="1360"/>
      <c r="BO10" s="1360"/>
      <c r="BP10" s="1360"/>
      <c r="BQ10" s="1360"/>
      <c r="BR10" s="1360"/>
      <c r="BS10" s="1360"/>
      <c r="BT10" s="1360"/>
      <c r="BU10" s="1360"/>
      <c r="BV10" s="1360"/>
      <c r="BW10" s="1360"/>
      <c r="BX10" s="1360"/>
      <c r="BY10" s="1360"/>
      <c r="BZ10" s="1361"/>
      <c r="CA10" s="1375"/>
      <c r="CB10" s="1360"/>
      <c r="CC10" s="1360"/>
      <c r="CD10" s="1360"/>
      <c r="CE10" s="1360"/>
      <c r="CF10" s="1360"/>
      <c r="CG10" s="1360"/>
      <c r="CH10" s="1360"/>
      <c r="CI10" s="1360"/>
      <c r="CJ10" s="1360"/>
    </row>
    <row r="11" spans="1:88" ht="3.95" customHeight="1">
      <c r="A11" s="248"/>
      <c r="B11" s="311"/>
      <c r="C11" s="311"/>
      <c r="D11" s="311"/>
      <c r="E11" s="311"/>
      <c r="F11" s="311"/>
      <c r="G11" s="311"/>
      <c r="H11" s="311"/>
      <c r="I11" s="311"/>
      <c r="J11" s="311"/>
      <c r="K11" s="311"/>
      <c r="L11" s="311"/>
      <c r="M11" s="311"/>
      <c r="N11" s="248"/>
      <c r="O11" s="249"/>
      <c r="P11" s="1375"/>
      <c r="Q11" s="1360"/>
      <c r="R11" s="1360"/>
      <c r="S11" s="1360"/>
      <c r="T11" s="1360"/>
      <c r="U11" s="1360"/>
      <c r="V11" s="1360"/>
      <c r="W11" s="1360"/>
      <c r="X11" s="1360"/>
      <c r="Y11" s="1360"/>
      <c r="Z11" s="1360"/>
      <c r="AA11" s="1360"/>
      <c r="AB11" s="1360"/>
      <c r="AC11" s="1360"/>
      <c r="AD11" s="1360"/>
      <c r="AE11" s="1360"/>
      <c r="AF11" s="1360"/>
      <c r="AG11" s="1360"/>
      <c r="AH11" s="1360"/>
      <c r="AI11" s="1360"/>
      <c r="AJ11" s="1360"/>
      <c r="AK11" s="1360"/>
      <c r="AL11" s="1360"/>
      <c r="AM11" s="1360"/>
      <c r="AN11" s="1360"/>
      <c r="AO11" s="1360"/>
      <c r="AP11" s="1360"/>
      <c r="AQ11" s="1360"/>
      <c r="AR11" s="1360"/>
      <c r="AS11" s="1360"/>
      <c r="AT11" s="1360"/>
      <c r="AU11" s="1360"/>
      <c r="AV11" s="1360"/>
      <c r="AW11" s="1360"/>
      <c r="AX11" s="1360"/>
      <c r="AY11" s="1360"/>
      <c r="AZ11" s="1360"/>
      <c r="BA11" s="1360"/>
      <c r="BB11" s="1360"/>
      <c r="BC11" s="1360"/>
      <c r="BD11" s="1360"/>
      <c r="BE11" s="1360"/>
      <c r="BF11" s="1360"/>
      <c r="BG11" s="1360"/>
      <c r="BH11" s="1360"/>
      <c r="BI11" s="1360"/>
      <c r="BJ11" s="1360"/>
      <c r="BK11" s="1360"/>
      <c r="BL11" s="1360"/>
      <c r="BM11" s="1360"/>
      <c r="BN11" s="1360"/>
      <c r="BO11" s="1360"/>
      <c r="BP11" s="1360"/>
      <c r="BQ11" s="1360"/>
      <c r="BR11" s="1360"/>
      <c r="BS11" s="1360"/>
      <c r="BT11" s="1360"/>
      <c r="BU11" s="1360"/>
      <c r="BV11" s="1360"/>
      <c r="BW11" s="1360"/>
      <c r="BX11" s="1360"/>
      <c r="BY11" s="1360"/>
      <c r="BZ11" s="1361"/>
      <c r="CA11" s="1375"/>
      <c r="CB11" s="1360"/>
      <c r="CC11" s="1360"/>
      <c r="CD11" s="1360"/>
      <c r="CE11" s="1360"/>
      <c r="CF11" s="1360"/>
      <c r="CG11" s="1360"/>
      <c r="CH11" s="1360"/>
      <c r="CI11" s="1360"/>
      <c r="CJ11" s="1360"/>
    </row>
    <row r="12" spans="1:88" ht="3.95" customHeight="1">
      <c r="A12" s="248"/>
      <c r="B12" s="311"/>
      <c r="C12" s="311"/>
      <c r="D12" s="311"/>
      <c r="E12" s="311"/>
      <c r="F12" s="311"/>
      <c r="G12" s="311"/>
      <c r="H12" s="311"/>
      <c r="I12" s="311"/>
      <c r="J12" s="311"/>
      <c r="K12" s="311"/>
      <c r="L12" s="311"/>
      <c r="M12" s="311"/>
      <c r="N12" s="248"/>
      <c r="O12" s="249"/>
      <c r="P12" s="1375"/>
      <c r="Q12" s="1360"/>
      <c r="R12" s="1360"/>
      <c r="S12" s="1360"/>
      <c r="T12" s="1360"/>
      <c r="U12" s="1360"/>
      <c r="V12" s="1360"/>
      <c r="W12" s="1360"/>
      <c r="X12" s="1360"/>
      <c r="Y12" s="1360"/>
      <c r="Z12" s="1360"/>
      <c r="AA12" s="1360"/>
      <c r="AB12" s="1360"/>
      <c r="AC12" s="1360"/>
      <c r="AD12" s="1360"/>
      <c r="AE12" s="1360"/>
      <c r="AF12" s="1360"/>
      <c r="AG12" s="1360"/>
      <c r="AH12" s="1360"/>
      <c r="AI12" s="1360"/>
      <c r="AJ12" s="1360"/>
      <c r="AK12" s="1360"/>
      <c r="AL12" s="1360"/>
      <c r="AM12" s="1360"/>
      <c r="AN12" s="1360"/>
      <c r="AO12" s="1360"/>
      <c r="AP12" s="1360"/>
      <c r="AQ12" s="1360"/>
      <c r="AR12" s="1360"/>
      <c r="AS12" s="1360"/>
      <c r="AT12" s="1360"/>
      <c r="AU12" s="1360"/>
      <c r="AV12" s="1360"/>
      <c r="AW12" s="1360"/>
      <c r="AX12" s="1360"/>
      <c r="AY12" s="1360"/>
      <c r="AZ12" s="1360"/>
      <c r="BA12" s="1360"/>
      <c r="BB12" s="1360"/>
      <c r="BC12" s="1360"/>
      <c r="BD12" s="1360"/>
      <c r="BE12" s="1360"/>
      <c r="BF12" s="1360"/>
      <c r="BG12" s="1360"/>
      <c r="BH12" s="1360"/>
      <c r="BI12" s="1360"/>
      <c r="BJ12" s="1360"/>
      <c r="BK12" s="1360"/>
      <c r="BL12" s="1360"/>
      <c r="BM12" s="1360"/>
      <c r="BN12" s="1360"/>
      <c r="BO12" s="1360"/>
      <c r="BP12" s="1360"/>
      <c r="BQ12" s="1360"/>
      <c r="BR12" s="1360"/>
      <c r="BS12" s="1360"/>
      <c r="BT12" s="1360"/>
      <c r="BU12" s="1360"/>
      <c r="BV12" s="1360"/>
      <c r="BW12" s="1360"/>
      <c r="BX12" s="1360"/>
      <c r="BY12" s="1360"/>
      <c r="BZ12" s="1361"/>
      <c r="CA12" s="1375" t="s">
        <v>1197</v>
      </c>
      <c r="CB12" s="1360"/>
      <c r="CC12" s="1360"/>
      <c r="CD12" s="1360"/>
      <c r="CE12" s="1360"/>
      <c r="CF12" s="1360"/>
      <c r="CG12" s="1360"/>
      <c r="CH12" s="1360"/>
      <c r="CI12" s="1360"/>
      <c r="CJ12" s="1360"/>
    </row>
    <row r="13" spans="1:88" ht="3.95" customHeight="1">
      <c r="A13" s="248"/>
      <c r="B13" s="311"/>
      <c r="C13" s="311"/>
      <c r="D13" s="311"/>
      <c r="E13" s="311"/>
      <c r="F13" s="311"/>
      <c r="G13" s="311"/>
      <c r="H13" s="311"/>
      <c r="I13" s="311"/>
      <c r="J13" s="311"/>
      <c r="K13" s="311"/>
      <c r="L13" s="311"/>
      <c r="M13" s="311"/>
      <c r="N13" s="248"/>
      <c r="O13" s="249"/>
      <c r="P13" s="1375"/>
      <c r="Q13" s="1360"/>
      <c r="R13" s="1360"/>
      <c r="S13" s="1360"/>
      <c r="T13" s="1360"/>
      <c r="U13" s="1360"/>
      <c r="V13" s="1360"/>
      <c r="W13" s="1360"/>
      <c r="X13" s="1360"/>
      <c r="Y13" s="1360"/>
      <c r="Z13" s="1360"/>
      <c r="AA13" s="1360"/>
      <c r="AB13" s="1360"/>
      <c r="AC13" s="1360"/>
      <c r="AD13" s="1360"/>
      <c r="AE13" s="1360"/>
      <c r="AF13" s="1360"/>
      <c r="AG13" s="1360"/>
      <c r="AH13" s="1360"/>
      <c r="AI13" s="1360"/>
      <c r="AJ13" s="1360"/>
      <c r="AK13" s="1360"/>
      <c r="AL13" s="1360"/>
      <c r="AM13" s="1360"/>
      <c r="AN13" s="1360"/>
      <c r="AO13" s="1360"/>
      <c r="AP13" s="1360"/>
      <c r="AQ13" s="1360"/>
      <c r="AR13" s="1360"/>
      <c r="AS13" s="1360"/>
      <c r="AT13" s="1360"/>
      <c r="AU13" s="1360"/>
      <c r="AV13" s="1360"/>
      <c r="AW13" s="1360"/>
      <c r="AX13" s="1360"/>
      <c r="AY13" s="1360"/>
      <c r="AZ13" s="1360"/>
      <c r="BA13" s="1360"/>
      <c r="BB13" s="1360"/>
      <c r="BC13" s="1360"/>
      <c r="BD13" s="1360"/>
      <c r="BE13" s="1360"/>
      <c r="BF13" s="1360"/>
      <c r="BG13" s="1360"/>
      <c r="BH13" s="1360"/>
      <c r="BI13" s="1360"/>
      <c r="BJ13" s="1360"/>
      <c r="BK13" s="1360"/>
      <c r="BL13" s="1360"/>
      <c r="BM13" s="1360"/>
      <c r="BN13" s="1360"/>
      <c r="BO13" s="1360"/>
      <c r="BP13" s="1360"/>
      <c r="BQ13" s="1360"/>
      <c r="BR13" s="1360"/>
      <c r="BS13" s="1360"/>
      <c r="BT13" s="1360"/>
      <c r="BU13" s="1360"/>
      <c r="BV13" s="1360"/>
      <c r="BW13" s="1360"/>
      <c r="BX13" s="1360"/>
      <c r="BY13" s="1360"/>
      <c r="BZ13" s="1361"/>
      <c r="CA13" s="1375"/>
      <c r="CB13" s="1360"/>
      <c r="CC13" s="1360"/>
      <c r="CD13" s="1360"/>
      <c r="CE13" s="1360"/>
      <c r="CF13" s="1360"/>
      <c r="CG13" s="1360"/>
      <c r="CH13" s="1360"/>
      <c r="CI13" s="1360"/>
      <c r="CJ13" s="1360"/>
    </row>
    <row r="14" spans="1:88" ht="3.95" customHeight="1">
      <c r="A14" s="248"/>
      <c r="B14" s="311"/>
      <c r="C14" s="311"/>
      <c r="D14" s="311"/>
      <c r="E14" s="311"/>
      <c r="F14" s="311"/>
      <c r="G14" s="311"/>
      <c r="H14" s="311"/>
      <c r="I14" s="311"/>
      <c r="J14" s="311"/>
      <c r="K14" s="311"/>
      <c r="L14" s="311"/>
      <c r="M14" s="311"/>
      <c r="N14" s="248"/>
      <c r="O14" s="249"/>
      <c r="P14" s="248"/>
      <c r="Q14" s="248"/>
      <c r="R14" s="248"/>
      <c r="S14" s="248"/>
      <c r="T14" s="248"/>
      <c r="U14" s="248"/>
      <c r="V14" s="248"/>
      <c r="W14" s="248"/>
      <c r="X14" s="248"/>
      <c r="Y14" s="248"/>
      <c r="Z14" s="248"/>
      <c r="AA14" s="248"/>
      <c r="AB14" s="248"/>
      <c r="AC14" s="248"/>
      <c r="AD14" s="248"/>
      <c r="AE14" s="248"/>
      <c r="AF14" s="248"/>
      <c r="AG14" s="248"/>
      <c r="AH14" s="248"/>
      <c r="AI14" s="248"/>
      <c r="AJ14" s="248"/>
      <c r="AK14" s="248"/>
      <c r="AL14" s="248"/>
      <c r="AM14" s="248"/>
      <c r="AN14" s="248"/>
      <c r="AO14" s="248"/>
      <c r="AP14" s="248"/>
      <c r="AQ14" s="248"/>
      <c r="AR14" s="248"/>
      <c r="AS14" s="248"/>
      <c r="AT14" s="248"/>
      <c r="AU14" s="248"/>
      <c r="AV14" s="248"/>
      <c r="AW14" s="248"/>
      <c r="AX14" s="248"/>
      <c r="AY14" s="248"/>
      <c r="AZ14" s="248"/>
      <c r="BA14" s="248"/>
      <c r="BB14" s="248"/>
      <c r="BC14" s="248"/>
      <c r="BD14" s="248"/>
      <c r="BE14" s="248"/>
      <c r="BF14" s="248"/>
      <c r="BG14" s="248"/>
      <c r="BH14" s="248"/>
      <c r="BI14" s="248"/>
      <c r="BJ14" s="248"/>
      <c r="BK14" s="248"/>
      <c r="BL14" s="248"/>
      <c r="BM14" s="248"/>
      <c r="BN14" s="248"/>
      <c r="BO14" s="248"/>
      <c r="BP14" s="248"/>
      <c r="BQ14" s="248"/>
      <c r="BR14" s="248"/>
      <c r="BS14" s="248"/>
      <c r="BT14" s="248"/>
      <c r="BU14" s="248"/>
      <c r="BV14" s="248"/>
      <c r="BW14" s="248"/>
      <c r="BX14" s="248"/>
      <c r="BY14" s="248"/>
      <c r="BZ14" s="248"/>
      <c r="CA14" s="1375"/>
      <c r="CB14" s="1360"/>
      <c r="CC14" s="1360"/>
      <c r="CD14" s="1360"/>
      <c r="CE14" s="1360"/>
      <c r="CF14" s="1360"/>
      <c r="CG14" s="1360"/>
      <c r="CH14" s="1360"/>
      <c r="CI14" s="1360"/>
      <c r="CJ14" s="1360"/>
    </row>
    <row r="15" spans="1:88" ht="3.95" customHeight="1">
      <c r="A15" s="248"/>
      <c r="B15" s="311"/>
      <c r="C15" s="311"/>
      <c r="D15" s="311"/>
      <c r="E15" s="311"/>
      <c r="F15" s="311"/>
      <c r="G15" s="311"/>
      <c r="H15" s="311"/>
      <c r="I15" s="311"/>
      <c r="J15" s="311"/>
      <c r="K15" s="311"/>
      <c r="L15" s="311"/>
      <c r="M15" s="311"/>
      <c r="N15" s="248"/>
      <c r="O15" s="249"/>
      <c r="P15" s="248"/>
      <c r="Q15" s="248"/>
      <c r="R15" s="248"/>
      <c r="S15" s="248"/>
      <c r="T15" s="248"/>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1375"/>
      <c r="CB15" s="1360"/>
      <c r="CC15" s="1360"/>
      <c r="CD15" s="1360"/>
      <c r="CE15" s="1360"/>
      <c r="CF15" s="1360"/>
      <c r="CG15" s="1360"/>
      <c r="CH15" s="1360"/>
      <c r="CI15" s="1360"/>
      <c r="CJ15" s="1360"/>
    </row>
    <row r="16" spans="1:88" ht="3.95" customHeight="1">
      <c r="A16" s="311"/>
      <c r="B16" s="311"/>
      <c r="C16" s="311"/>
      <c r="D16" s="311"/>
      <c r="E16" s="311"/>
      <c r="F16" s="311"/>
      <c r="G16" s="311"/>
      <c r="H16" s="311"/>
      <c r="I16" s="311"/>
      <c r="J16" s="311"/>
      <c r="K16" s="311"/>
      <c r="L16" s="311"/>
      <c r="M16" s="311"/>
      <c r="N16" s="248"/>
      <c r="O16" s="249"/>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8"/>
      <c r="AW16" s="248"/>
      <c r="AX16" s="248"/>
      <c r="AY16" s="248"/>
      <c r="AZ16" s="248"/>
      <c r="BA16" s="248"/>
      <c r="BB16" s="248"/>
      <c r="BC16" s="248"/>
      <c r="BD16" s="248"/>
      <c r="BE16" s="248"/>
      <c r="BF16" s="248"/>
      <c r="BG16" s="248"/>
      <c r="BH16" s="248"/>
      <c r="BI16" s="248"/>
      <c r="BJ16" s="248"/>
      <c r="BK16" s="248"/>
      <c r="BL16" s="248"/>
      <c r="BM16" s="248"/>
      <c r="BN16" s="248"/>
      <c r="BO16" s="248"/>
      <c r="BP16" s="248"/>
      <c r="BQ16" s="248"/>
      <c r="BR16" s="248"/>
      <c r="BS16" s="248"/>
      <c r="BT16" s="248"/>
      <c r="BU16" s="248"/>
      <c r="BV16" s="248"/>
      <c r="BW16" s="248"/>
      <c r="BX16" s="248"/>
      <c r="BY16" s="248"/>
      <c r="BZ16" s="248"/>
      <c r="CA16" s="255"/>
      <c r="CB16" s="253"/>
      <c r="CC16" s="253"/>
      <c r="CD16" s="253"/>
      <c r="CE16" s="253"/>
      <c r="CF16" s="253"/>
      <c r="CG16" s="253"/>
      <c r="CH16" s="253"/>
      <c r="CI16" s="253"/>
      <c r="CJ16" s="253"/>
    </row>
    <row r="17" spans="1:88" ht="3.95" customHeight="1">
      <c r="A17" s="311"/>
      <c r="B17" s="311"/>
      <c r="C17" s="311"/>
      <c r="D17" s="311"/>
      <c r="E17" s="311"/>
      <c r="F17" s="311"/>
      <c r="G17" s="311"/>
      <c r="H17" s="311"/>
      <c r="I17" s="311"/>
      <c r="J17" s="311"/>
      <c r="K17" s="311"/>
      <c r="L17" s="311"/>
      <c r="M17" s="311"/>
      <c r="N17" s="248"/>
      <c r="O17" s="249"/>
      <c r="P17" s="246"/>
      <c r="Q17" s="244"/>
      <c r="R17" s="244"/>
      <c r="S17" s="244"/>
      <c r="T17" s="244"/>
      <c r="U17" s="244"/>
      <c r="V17" s="245"/>
      <c r="W17" s="246"/>
      <c r="X17" s="244"/>
      <c r="Y17" s="244"/>
      <c r="Z17" s="244"/>
      <c r="AA17" s="244"/>
      <c r="AB17" s="244"/>
      <c r="AC17" s="244"/>
      <c r="AD17" s="244"/>
      <c r="AE17" s="244"/>
      <c r="AF17" s="244"/>
      <c r="AG17" s="244"/>
      <c r="AH17" s="244"/>
      <c r="AI17" s="244"/>
      <c r="AJ17" s="245"/>
      <c r="AK17" s="246"/>
      <c r="AL17" s="244"/>
      <c r="AM17" s="244"/>
      <c r="AN17" s="244"/>
      <c r="AO17" s="244"/>
      <c r="AP17" s="244"/>
      <c r="AQ17" s="244"/>
      <c r="AR17" s="244"/>
      <c r="AS17" s="244"/>
      <c r="AT17" s="244"/>
      <c r="AU17" s="244"/>
      <c r="AV17" s="244"/>
      <c r="AW17" s="244"/>
      <c r="AX17" s="245"/>
      <c r="AY17" s="246"/>
      <c r="AZ17" s="244"/>
      <c r="BA17" s="244"/>
      <c r="BB17" s="244"/>
      <c r="BC17" s="244"/>
      <c r="BD17" s="244"/>
      <c r="BE17" s="244"/>
      <c r="BF17" s="244"/>
      <c r="BG17" s="244"/>
      <c r="BH17" s="244"/>
      <c r="BI17" s="244"/>
      <c r="BJ17" s="244"/>
      <c r="BK17" s="244"/>
      <c r="BL17" s="245"/>
      <c r="BM17" s="246"/>
      <c r="BN17" s="244"/>
      <c r="BO17" s="244"/>
      <c r="BP17" s="244"/>
      <c r="BQ17" s="244"/>
      <c r="BR17" s="244"/>
      <c r="BS17" s="244"/>
      <c r="BT17" s="244"/>
      <c r="BU17" s="244"/>
      <c r="BV17" s="244"/>
      <c r="BW17" s="244"/>
      <c r="BX17" s="244"/>
      <c r="BY17" s="244"/>
      <c r="BZ17" s="245"/>
      <c r="CA17" s="248"/>
      <c r="CB17" s="311"/>
      <c r="CC17" s="311"/>
      <c r="CD17" s="311"/>
      <c r="CE17" s="311"/>
      <c r="CF17" s="311"/>
      <c r="CG17" s="311"/>
      <c r="CH17" s="311"/>
      <c r="CI17" s="311"/>
      <c r="CJ17" s="311"/>
    </row>
    <row r="18" spans="1:88" ht="3.95" customHeight="1">
      <c r="A18" s="311"/>
      <c r="B18" s="311"/>
      <c r="C18" s="311"/>
      <c r="D18" s="311"/>
      <c r="E18" s="311"/>
      <c r="F18" s="311"/>
      <c r="G18" s="311"/>
      <c r="H18" s="311"/>
      <c r="I18" s="311"/>
      <c r="J18" s="311"/>
      <c r="K18" s="311"/>
      <c r="L18" s="311"/>
      <c r="M18" s="311"/>
      <c r="N18" s="248"/>
      <c r="O18" s="249"/>
      <c r="P18" s="247"/>
      <c r="Q18" s="248"/>
      <c r="R18" s="248"/>
      <c r="S18" s="248"/>
      <c r="T18" s="248"/>
      <c r="U18" s="248"/>
      <c r="V18" s="249"/>
      <c r="W18" s="247"/>
      <c r="X18" s="248"/>
      <c r="Y18" s="248"/>
      <c r="Z18" s="248"/>
      <c r="AA18" s="248"/>
      <c r="AB18" s="248"/>
      <c r="AC18" s="248"/>
      <c r="AD18" s="248"/>
      <c r="AE18" s="248"/>
      <c r="AF18" s="248"/>
      <c r="AG18" s="248"/>
      <c r="AH18" s="248"/>
      <c r="AI18" s="248"/>
      <c r="AJ18" s="249"/>
      <c r="AY18" s="247"/>
      <c r="AZ18" s="248"/>
      <c r="BA18" s="248"/>
      <c r="BB18" s="248"/>
      <c r="BC18" s="248"/>
      <c r="BD18" s="248"/>
      <c r="BE18" s="248"/>
      <c r="BF18" s="248"/>
      <c r="BG18" s="248"/>
      <c r="BH18" s="248"/>
      <c r="BI18" s="248"/>
      <c r="BJ18" s="248"/>
      <c r="BK18" s="248"/>
      <c r="BL18" s="249"/>
      <c r="BM18" s="247"/>
      <c r="BN18" s="248"/>
      <c r="BO18" s="248"/>
      <c r="BP18" s="248"/>
      <c r="BQ18" s="248"/>
      <c r="BR18" s="248"/>
      <c r="BS18" s="248"/>
      <c r="BT18" s="248"/>
      <c r="BU18" s="248"/>
      <c r="BV18" s="248"/>
      <c r="BW18" s="248"/>
      <c r="BX18" s="248"/>
      <c r="BY18" s="248"/>
      <c r="BZ18" s="249"/>
      <c r="CA18" s="1360" t="s">
        <v>1198</v>
      </c>
      <c r="CB18" s="1360"/>
      <c r="CC18" s="1360"/>
      <c r="CD18" s="1360"/>
      <c r="CE18" s="1360"/>
      <c r="CF18" s="1360"/>
      <c r="CG18" s="1360"/>
      <c r="CH18" s="1360"/>
      <c r="CI18" s="1360"/>
      <c r="CJ18" s="1360"/>
    </row>
    <row r="19" spans="1:88" ht="3.95" customHeight="1">
      <c r="A19" s="311"/>
      <c r="B19" s="311"/>
      <c r="C19" s="311"/>
      <c r="D19" s="311"/>
      <c r="E19" s="311"/>
      <c r="F19" s="311"/>
      <c r="G19" s="311"/>
      <c r="H19" s="311"/>
      <c r="I19" s="311"/>
      <c r="J19" s="311"/>
      <c r="K19" s="311"/>
      <c r="L19" s="311"/>
      <c r="M19" s="311"/>
      <c r="N19" s="248"/>
      <c r="O19" s="249"/>
      <c r="P19" s="1375" t="s">
        <v>299</v>
      </c>
      <c r="Q19" s="1360"/>
      <c r="R19" s="1360"/>
      <c r="S19" s="1360"/>
      <c r="T19" s="1360"/>
      <c r="U19" s="1360"/>
      <c r="V19" s="1361"/>
      <c r="W19" s="1375" t="s">
        <v>1199</v>
      </c>
      <c r="X19" s="1360"/>
      <c r="Y19" s="1360"/>
      <c r="Z19" s="1360"/>
      <c r="AA19" s="1360"/>
      <c r="AB19" s="1360"/>
      <c r="AC19" s="1360"/>
      <c r="AD19" s="1360"/>
      <c r="AE19" s="1360"/>
      <c r="AF19" s="1360"/>
      <c r="AG19" s="1360"/>
      <c r="AH19" s="1360"/>
      <c r="AI19" s="1360"/>
      <c r="AJ19" s="1361"/>
      <c r="AK19" s="1380" t="s">
        <v>403</v>
      </c>
      <c r="AL19" s="1482"/>
      <c r="AM19" s="1482"/>
      <c r="AN19" s="1482"/>
      <c r="AO19" s="1482"/>
      <c r="AP19" s="1482"/>
      <c r="AQ19" s="1482"/>
      <c r="AR19" s="1482"/>
      <c r="AS19" s="1482"/>
      <c r="AT19" s="1482"/>
      <c r="AU19" s="1482"/>
      <c r="AV19" s="1482"/>
      <c r="AW19" s="1482"/>
      <c r="AX19" s="1483"/>
      <c r="AY19" s="1380" t="s">
        <v>450</v>
      </c>
      <c r="AZ19" s="1482"/>
      <c r="BA19" s="1482"/>
      <c r="BB19" s="1482"/>
      <c r="BC19" s="1482"/>
      <c r="BD19" s="1482"/>
      <c r="BE19" s="1482"/>
      <c r="BF19" s="1482"/>
      <c r="BG19" s="1482"/>
      <c r="BH19" s="1482"/>
      <c r="BI19" s="1482"/>
      <c r="BJ19" s="1482"/>
      <c r="BK19" s="1482"/>
      <c r="BL19" s="1483"/>
      <c r="BM19" s="1375" t="s">
        <v>451</v>
      </c>
      <c r="BN19" s="1360"/>
      <c r="BO19" s="1360"/>
      <c r="BP19" s="1360"/>
      <c r="BQ19" s="1360"/>
      <c r="BR19" s="1360"/>
      <c r="BS19" s="1360"/>
      <c r="BT19" s="1360"/>
      <c r="BU19" s="1360"/>
      <c r="BV19" s="1360"/>
      <c r="BW19" s="1360"/>
      <c r="BX19" s="1360"/>
      <c r="BY19" s="1360"/>
      <c r="BZ19" s="1361"/>
      <c r="CA19" s="1360"/>
      <c r="CB19" s="1360"/>
      <c r="CC19" s="1360"/>
      <c r="CD19" s="1360"/>
      <c r="CE19" s="1360"/>
      <c r="CF19" s="1360"/>
      <c r="CG19" s="1360"/>
      <c r="CH19" s="1360"/>
      <c r="CI19" s="1360"/>
      <c r="CJ19" s="1360"/>
    </row>
    <row r="20" spans="1:88" ht="3.95" customHeight="1">
      <c r="A20" s="311"/>
      <c r="B20" s="311"/>
      <c r="C20" s="311"/>
      <c r="D20" s="311"/>
      <c r="E20" s="311"/>
      <c r="F20" s="311"/>
      <c r="G20" s="311"/>
      <c r="H20" s="311"/>
      <c r="I20" s="311"/>
      <c r="J20" s="311"/>
      <c r="K20" s="311"/>
      <c r="L20" s="311"/>
      <c r="M20" s="311"/>
      <c r="N20" s="248"/>
      <c r="O20" s="249"/>
      <c r="P20" s="1375"/>
      <c r="Q20" s="1360"/>
      <c r="R20" s="1360"/>
      <c r="S20" s="1360"/>
      <c r="T20" s="1360"/>
      <c r="U20" s="1360"/>
      <c r="V20" s="1361"/>
      <c r="W20" s="1375"/>
      <c r="X20" s="1360"/>
      <c r="Y20" s="1360"/>
      <c r="Z20" s="1360"/>
      <c r="AA20" s="1360"/>
      <c r="AB20" s="1360"/>
      <c r="AC20" s="1360"/>
      <c r="AD20" s="1360"/>
      <c r="AE20" s="1360"/>
      <c r="AF20" s="1360"/>
      <c r="AG20" s="1360"/>
      <c r="AH20" s="1360"/>
      <c r="AI20" s="1360"/>
      <c r="AJ20" s="1361"/>
      <c r="AK20" s="1380"/>
      <c r="AL20" s="1482"/>
      <c r="AM20" s="1482"/>
      <c r="AN20" s="1482"/>
      <c r="AO20" s="1482"/>
      <c r="AP20" s="1482"/>
      <c r="AQ20" s="1482"/>
      <c r="AR20" s="1482"/>
      <c r="AS20" s="1482"/>
      <c r="AT20" s="1482"/>
      <c r="AU20" s="1482"/>
      <c r="AV20" s="1482"/>
      <c r="AW20" s="1482"/>
      <c r="AX20" s="1483"/>
      <c r="AY20" s="1380"/>
      <c r="AZ20" s="1482"/>
      <c r="BA20" s="1482"/>
      <c r="BB20" s="1482"/>
      <c r="BC20" s="1482"/>
      <c r="BD20" s="1482"/>
      <c r="BE20" s="1482"/>
      <c r="BF20" s="1482"/>
      <c r="BG20" s="1482"/>
      <c r="BH20" s="1482"/>
      <c r="BI20" s="1482"/>
      <c r="BJ20" s="1482"/>
      <c r="BK20" s="1482"/>
      <c r="BL20" s="1483"/>
      <c r="BM20" s="1375"/>
      <c r="BN20" s="1360"/>
      <c r="BO20" s="1360"/>
      <c r="BP20" s="1360"/>
      <c r="BQ20" s="1360"/>
      <c r="BR20" s="1360"/>
      <c r="BS20" s="1360"/>
      <c r="BT20" s="1360"/>
      <c r="BU20" s="1360"/>
      <c r="BV20" s="1360"/>
      <c r="BW20" s="1360"/>
      <c r="BX20" s="1360"/>
      <c r="BY20" s="1360"/>
      <c r="BZ20" s="1361"/>
      <c r="CA20" s="1360"/>
      <c r="CB20" s="1360"/>
      <c r="CC20" s="1360"/>
      <c r="CD20" s="1360"/>
      <c r="CE20" s="1360"/>
      <c r="CF20" s="1360"/>
      <c r="CG20" s="1360"/>
      <c r="CH20" s="1360"/>
      <c r="CI20" s="1360"/>
      <c r="CJ20" s="1360"/>
    </row>
    <row r="21" spans="1:88" ht="3.95" customHeight="1">
      <c r="A21" s="311"/>
      <c r="B21" s="311"/>
      <c r="C21" s="311"/>
      <c r="D21" s="311"/>
      <c r="E21" s="311"/>
      <c r="F21" s="311"/>
      <c r="G21" s="311"/>
      <c r="H21" s="311"/>
      <c r="I21" s="311"/>
      <c r="J21" s="311"/>
      <c r="K21" s="311"/>
      <c r="L21" s="311"/>
      <c r="M21" s="311"/>
      <c r="N21" s="248"/>
      <c r="O21" s="249"/>
      <c r="P21" s="1375"/>
      <c r="Q21" s="1360"/>
      <c r="R21" s="1360"/>
      <c r="S21" s="1360"/>
      <c r="T21" s="1360"/>
      <c r="U21" s="1360"/>
      <c r="V21" s="1361"/>
      <c r="W21" s="1375"/>
      <c r="X21" s="1360"/>
      <c r="Y21" s="1360"/>
      <c r="Z21" s="1360"/>
      <c r="AA21" s="1360"/>
      <c r="AB21" s="1360"/>
      <c r="AC21" s="1360"/>
      <c r="AD21" s="1360"/>
      <c r="AE21" s="1360"/>
      <c r="AF21" s="1360"/>
      <c r="AG21" s="1360"/>
      <c r="AH21" s="1360"/>
      <c r="AI21" s="1360"/>
      <c r="AJ21" s="1361"/>
      <c r="AK21" s="1380"/>
      <c r="AL21" s="1482"/>
      <c r="AM21" s="1482"/>
      <c r="AN21" s="1482"/>
      <c r="AO21" s="1482"/>
      <c r="AP21" s="1482"/>
      <c r="AQ21" s="1482"/>
      <c r="AR21" s="1482"/>
      <c r="AS21" s="1482"/>
      <c r="AT21" s="1482"/>
      <c r="AU21" s="1482"/>
      <c r="AV21" s="1482"/>
      <c r="AW21" s="1482"/>
      <c r="AX21" s="1483"/>
      <c r="AY21" s="1380"/>
      <c r="AZ21" s="1482"/>
      <c r="BA21" s="1482"/>
      <c r="BB21" s="1482"/>
      <c r="BC21" s="1482"/>
      <c r="BD21" s="1482"/>
      <c r="BE21" s="1482"/>
      <c r="BF21" s="1482"/>
      <c r="BG21" s="1482"/>
      <c r="BH21" s="1482"/>
      <c r="BI21" s="1482"/>
      <c r="BJ21" s="1482"/>
      <c r="BK21" s="1482"/>
      <c r="BL21" s="1483"/>
      <c r="BM21" s="1375"/>
      <c r="BN21" s="1360"/>
      <c r="BO21" s="1360"/>
      <c r="BP21" s="1360"/>
      <c r="BQ21" s="1360"/>
      <c r="BR21" s="1360"/>
      <c r="BS21" s="1360"/>
      <c r="BT21" s="1360"/>
      <c r="BU21" s="1360"/>
      <c r="BV21" s="1360"/>
      <c r="BW21" s="1360"/>
      <c r="BX21" s="1360"/>
      <c r="BY21" s="1360"/>
      <c r="BZ21" s="1361"/>
      <c r="CA21" s="1360"/>
      <c r="CB21" s="1360"/>
      <c r="CC21" s="1360"/>
      <c r="CD21" s="1360"/>
      <c r="CE21" s="1360"/>
      <c r="CF21" s="1360"/>
      <c r="CG21" s="1360"/>
      <c r="CH21" s="1360"/>
      <c r="CI21" s="1360"/>
      <c r="CJ21" s="1360"/>
    </row>
    <row r="22" spans="1:88" ht="3.95" customHeight="1">
      <c r="A22" s="311"/>
      <c r="B22" s="311"/>
      <c r="C22" s="311"/>
      <c r="D22" s="311"/>
      <c r="E22" s="311"/>
      <c r="F22" s="311"/>
      <c r="G22" s="311"/>
      <c r="H22" s="311"/>
      <c r="I22" s="311"/>
      <c r="J22" s="311"/>
      <c r="K22" s="311"/>
      <c r="L22" s="311"/>
      <c r="M22" s="311"/>
      <c r="N22" s="248"/>
      <c r="O22" s="249"/>
      <c r="P22" s="1375"/>
      <c r="Q22" s="1360"/>
      <c r="R22" s="1360"/>
      <c r="S22" s="1360"/>
      <c r="T22" s="1360"/>
      <c r="U22" s="1360"/>
      <c r="V22" s="1361"/>
      <c r="W22" s="1375"/>
      <c r="X22" s="1360"/>
      <c r="Y22" s="1360"/>
      <c r="Z22" s="1360"/>
      <c r="AA22" s="1360"/>
      <c r="AB22" s="1360"/>
      <c r="AC22" s="1360"/>
      <c r="AD22" s="1360"/>
      <c r="AE22" s="1360"/>
      <c r="AF22" s="1360"/>
      <c r="AG22" s="1360"/>
      <c r="AH22" s="1360"/>
      <c r="AI22" s="1360"/>
      <c r="AJ22" s="1361"/>
      <c r="AK22" s="1380"/>
      <c r="AL22" s="1482"/>
      <c r="AM22" s="1482"/>
      <c r="AN22" s="1482"/>
      <c r="AO22" s="1482"/>
      <c r="AP22" s="1482"/>
      <c r="AQ22" s="1482"/>
      <c r="AR22" s="1482"/>
      <c r="AS22" s="1482"/>
      <c r="AT22" s="1482"/>
      <c r="AU22" s="1482"/>
      <c r="AV22" s="1482"/>
      <c r="AW22" s="1482"/>
      <c r="AX22" s="1483"/>
      <c r="AY22" s="1380"/>
      <c r="AZ22" s="1482"/>
      <c r="BA22" s="1482"/>
      <c r="BB22" s="1482"/>
      <c r="BC22" s="1482"/>
      <c r="BD22" s="1482"/>
      <c r="BE22" s="1482"/>
      <c r="BF22" s="1482"/>
      <c r="BG22" s="1482"/>
      <c r="BH22" s="1482"/>
      <c r="BI22" s="1482"/>
      <c r="BJ22" s="1482"/>
      <c r="BK22" s="1482"/>
      <c r="BL22" s="1483"/>
      <c r="BM22" s="1375"/>
      <c r="BN22" s="1360"/>
      <c r="BO22" s="1360"/>
      <c r="BP22" s="1360"/>
      <c r="BQ22" s="1360"/>
      <c r="BR22" s="1360"/>
      <c r="BS22" s="1360"/>
      <c r="BT22" s="1360"/>
      <c r="BU22" s="1360"/>
      <c r="BV22" s="1360"/>
      <c r="BW22" s="1360"/>
      <c r="BX22" s="1360"/>
      <c r="BY22" s="1360"/>
      <c r="BZ22" s="1361"/>
      <c r="CA22" s="1360" t="s">
        <v>452</v>
      </c>
      <c r="CB22" s="1360"/>
      <c r="CC22" s="1360"/>
      <c r="CD22" s="1360"/>
      <c r="CE22" s="1360"/>
      <c r="CF22" s="1360"/>
      <c r="CG22" s="1360"/>
      <c r="CH22" s="1360"/>
      <c r="CI22" s="1360"/>
      <c r="CJ22" s="1360"/>
    </row>
    <row r="23" spans="1:88" ht="3.95" customHeight="1">
      <c r="A23" s="1481" t="s">
        <v>1270</v>
      </c>
      <c r="B23" s="1481"/>
      <c r="C23" s="1481"/>
      <c r="D23" s="1481"/>
      <c r="E23" s="1481"/>
      <c r="F23" s="1481"/>
      <c r="G23" s="1481"/>
      <c r="H23" s="1481"/>
      <c r="I23" s="1481"/>
      <c r="J23" s="1481"/>
      <c r="K23" s="1481"/>
      <c r="L23" s="1481"/>
      <c r="M23" s="1481"/>
      <c r="N23" s="1481"/>
      <c r="O23" s="1424"/>
      <c r="P23" s="1375"/>
      <c r="Q23" s="1360"/>
      <c r="R23" s="1360"/>
      <c r="S23" s="1360"/>
      <c r="T23" s="1360"/>
      <c r="U23" s="1360"/>
      <c r="V23" s="1361"/>
      <c r="W23" s="1375"/>
      <c r="X23" s="1360"/>
      <c r="Y23" s="1360"/>
      <c r="Z23" s="1360"/>
      <c r="AA23" s="1360"/>
      <c r="AB23" s="1360"/>
      <c r="AC23" s="1360"/>
      <c r="AD23" s="1360"/>
      <c r="AE23" s="1360"/>
      <c r="AF23" s="1360"/>
      <c r="AG23" s="1360"/>
      <c r="AH23" s="1360"/>
      <c r="AI23" s="1360"/>
      <c r="AJ23" s="1361"/>
      <c r="AK23" s="1380" t="s">
        <v>1001</v>
      </c>
      <c r="AL23" s="1482"/>
      <c r="AM23" s="1482"/>
      <c r="AN23" s="1482"/>
      <c r="AO23" s="1482"/>
      <c r="AP23" s="1482"/>
      <c r="AQ23" s="1482"/>
      <c r="AR23" s="1482"/>
      <c r="AS23" s="1482"/>
      <c r="AT23" s="1482"/>
      <c r="AU23" s="1482"/>
      <c r="AV23" s="1482"/>
      <c r="AW23" s="1482"/>
      <c r="AX23" s="1483"/>
      <c r="AY23" s="1380" t="s">
        <v>1002</v>
      </c>
      <c r="AZ23" s="1482"/>
      <c r="BA23" s="1482"/>
      <c r="BB23" s="1482"/>
      <c r="BC23" s="1482"/>
      <c r="BD23" s="1482"/>
      <c r="BE23" s="1482"/>
      <c r="BF23" s="1482"/>
      <c r="BG23" s="1482"/>
      <c r="BH23" s="1482"/>
      <c r="BI23" s="1482"/>
      <c r="BJ23" s="1482"/>
      <c r="BK23" s="1482"/>
      <c r="BL23" s="1483"/>
      <c r="BM23" s="1375"/>
      <c r="BN23" s="1360"/>
      <c r="BO23" s="1360"/>
      <c r="BP23" s="1360"/>
      <c r="BQ23" s="1360"/>
      <c r="BR23" s="1360"/>
      <c r="BS23" s="1360"/>
      <c r="BT23" s="1360"/>
      <c r="BU23" s="1360"/>
      <c r="BV23" s="1360"/>
      <c r="BW23" s="1360"/>
      <c r="BX23" s="1360"/>
      <c r="BY23" s="1360"/>
      <c r="BZ23" s="1361"/>
      <c r="CA23" s="1360"/>
      <c r="CB23" s="1360"/>
      <c r="CC23" s="1360"/>
      <c r="CD23" s="1360"/>
      <c r="CE23" s="1360"/>
      <c r="CF23" s="1360"/>
      <c r="CG23" s="1360"/>
      <c r="CH23" s="1360"/>
      <c r="CI23" s="1360"/>
      <c r="CJ23" s="1360"/>
    </row>
    <row r="24" spans="1:88" ht="3.95" customHeight="1">
      <c r="A24" s="1481"/>
      <c r="B24" s="1481"/>
      <c r="C24" s="1481"/>
      <c r="D24" s="1481"/>
      <c r="E24" s="1481"/>
      <c r="F24" s="1481"/>
      <c r="G24" s="1481"/>
      <c r="H24" s="1481"/>
      <c r="I24" s="1481"/>
      <c r="J24" s="1481"/>
      <c r="K24" s="1481"/>
      <c r="L24" s="1481"/>
      <c r="M24" s="1481"/>
      <c r="N24" s="1481"/>
      <c r="O24" s="1424"/>
      <c r="P24" s="1375"/>
      <c r="Q24" s="1360"/>
      <c r="R24" s="1360"/>
      <c r="S24" s="1360"/>
      <c r="T24" s="1360"/>
      <c r="U24" s="1360"/>
      <c r="V24" s="1361"/>
      <c r="W24" s="1375"/>
      <c r="X24" s="1360"/>
      <c r="Y24" s="1360"/>
      <c r="Z24" s="1360"/>
      <c r="AA24" s="1360"/>
      <c r="AB24" s="1360"/>
      <c r="AC24" s="1360"/>
      <c r="AD24" s="1360"/>
      <c r="AE24" s="1360"/>
      <c r="AF24" s="1360"/>
      <c r="AG24" s="1360"/>
      <c r="AH24" s="1360"/>
      <c r="AI24" s="1360"/>
      <c r="AJ24" s="1361"/>
      <c r="AK24" s="1380"/>
      <c r="AL24" s="1482"/>
      <c r="AM24" s="1482"/>
      <c r="AN24" s="1482"/>
      <c r="AO24" s="1482"/>
      <c r="AP24" s="1482"/>
      <c r="AQ24" s="1482"/>
      <c r="AR24" s="1482"/>
      <c r="AS24" s="1482"/>
      <c r="AT24" s="1482"/>
      <c r="AU24" s="1482"/>
      <c r="AV24" s="1482"/>
      <c r="AW24" s="1482"/>
      <c r="AX24" s="1483"/>
      <c r="AY24" s="1380"/>
      <c r="AZ24" s="1482"/>
      <c r="BA24" s="1482"/>
      <c r="BB24" s="1482"/>
      <c r="BC24" s="1482"/>
      <c r="BD24" s="1482"/>
      <c r="BE24" s="1482"/>
      <c r="BF24" s="1482"/>
      <c r="BG24" s="1482"/>
      <c r="BH24" s="1482"/>
      <c r="BI24" s="1482"/>
      <c r="BJ24" s="1482"/>
      <c r="BK24" s="1482"/>
      <c r="BL24" s="1483"/>
      <c r="BM24" s="1375"/>
      <c r="BN24" s="1360"/>
      <c r="BO24" s="1360"/>
      <c r="BP24" s="1360"/>
      <c r="BQ24" s="1360"/>
      <c r="BR24" s="1360"/>
      <c r="BS24" s="1360"/>
      <c r="BT24" s="1360"/>
      <c r="BU24" s="1360"/>
      <c r="BV24" s="1360"/>
      <c r="BW24" s="1360"/>
      <c r="BX24" s="1360"/>
      <c r="BY24" s="1360"/>
      <c r="BZ24" s="1361"/>
      <c r="CA24" s="1360"/>
      <c r="CB24" s="1360"/>
      <c r="CC24" s="1360"/>
      <c r="CD24" s="1360"/>
      <c r="CE24" s="1360"/>
      <c r="CF24" s="1360"/>
      <c r="CG24" s="1360"/>
      <c r="CH24" s="1360"/>
      <c r="CI24" s="1360"/>
      <c r="CJ24" s="1360"/>
    </row>
    <row r="25" spans="1:88" ht="3.95" customHeight="1">
      <c r="A25" s="1481"/>
      <c r="B25" s="1481"/>
      <c r="C25" s="1481"/>
      <c r="D25" s="1481"/>
      <c r="E25" s="1481"/>
      <c r="F25" s="1481"/>
      <c r="G25" s="1481"/>
      <c r="H25" s="1481"/>
      <c r="I25" s="1481"/>
      <c r="J25" s="1481"/>
      <c r="K25" s="1481"/>
      <c r="L25" s="1481"/>
      <c r="M25" s="1481"/>
      <c r="N25" s="1481"/>
      <c r="O25" s="1424"/>
      <c r="P25" s="1375"/>
      <c r="Q25" s="1360"/>
      <c r="R25" s="1360"/>
      <c r="S25" s="1360"/>
      <c r="T25" s="1360"/>
      <c r="U25" s="1360"/>
      <c r="V25" s="1361"/>
      <c r="W25" s="1375"/>
      <c r="X25" s="1360"/>
      <c r="Y25" s="1360"/>
      <c r="Z25" s="1360"/>
      <c r="AA25" s="1360"/>
      <c r="AB25" s="1360"/>
      <c r="AC25" s="1360"/>
      <c r="AD25" s="1360"/>
      <c r="AE25" s="1360"/>
      <c r="AF25" s="1360"/>
      <c r="AG25" s="1360"/>
      <c r="AH25" s="1360"/>
      <c r="AI25" s="1360"/>
      <c r="AJ25" s="1361"/>
      <c r="AK25" s="1380"/>
      <c r="AL25" s="1482"/>
      <c r="AM25" s="1482"/>
      <c r="AN25" s="1482"/>
      <c r="AO25" s="1482"/>
      <c r="AP25" s="1482"/>
      <c r="AQ25" s="1482"/>
      <c r="AR25" s="1482"/>
      <c r="AS25" s="1482"/>
      <c r="AT25" s="1482"/>
      <c r="AU25" s="1482"/>
      <c r="AV25" s="1482"/>
      <c r="AW25" s="1482"/>
      <c r="AX25" s="1483"/>
      <c r="AY25" s="1380"/>
      <c r="AZ25" s="1482"/>
      <c r="BA25" s="1482"/>
      <c r="BB25" s="1482"/>
      <c r="BC25" s="1482"/>
      <c r="BD25" s="1482"/>
      <c r="BE25" s="1482"/>
      <c r="BF25" s="1482"/>
      <c r="BG25" s="1482"/>
      <c r="BH25" s="1482"/>
      <c r="BI25" s="1482"/>
      <c r="BJ25" s="1482"/>
      <c r="BK25" s="1482"/>
      <c r="BL25" s="1483"/>
      <c r="BM25" s="1375"/>
      <c r="BN25" s="1360"/>
      <c r="BO25" s="1360"/>
      <c r="BP25" s="1360"/>
      <c r="BQ25" s="1360"/>
      <c r="BR25" s="1360"/>
      <c r="BS25" s="1360"/>
      <c r="BT25" s="1360"/>
      <c r="BU25" s="1360"/>
      <c r="BV25" s="1360"/>
      <c r="BW25" s="1360"/>
      <c r="BX25" s="1360"/>
      <c r="BY25" s="1360"/>
      <c r="BZ25" s="1361"/>
      <c r="CA25" s="1360"/>
      <c r="CB25" s="1360"/>
      <c r="CC25" s="1360"/>
      <c r="CD25" s="1360"/>
      <c r="CE25" s="1360"/>
      <c r="CF25" s="1360"/>
      <c r="CG25" s="1360"/>
      <c r="CH25" s="1360"/>
      <c r="CI25" s="1360"/>
      <c r="CJ25" s="1360"/>
    </row>
    <row r="26" spans="1:88" ht="3.95" customHeight="1">
      <c r="A26" s="1481"/>
      <c r="B26" s="1481"/>
      <c r="C26" s="1481"/>
      <c r="D26" s="1481"/>
      <c r="E26" s="1481"/>
      <c r="F26" s="1481"/>
      <c r="G26" s="1481"/>
      <c r="H26" s="1481"/>
      <c r="I26" s="1481"/>
      <c r="J26" s="1481"/>
      <c r="K26" s="1481"/>
      <c r="L26" s="1481"/>
      <c r="M26" s="1481"/>
      <c r="N26" s="1481"/>
      <c r="O26" s="1424"/>
      <c r="P26" s="1375"/>
      <c r="Q26" s="1360"/>
      <c r="R26" s="1360"/>
      <c r="S26" s="1360"/>
      <c r="T26" s="1360"/>
      <c r="U26" s="1360"/>
      <c r="V26" s="1361"/>
      <c r="W26" s="1375"/>
      <c r="X26" s="1360"/>
      <c r="Y26" s="1360"/>
      <c r="Z26" s="1360"/>
      <c r="AA26" s="1360"/>
      <c r="AB26" s="1360"/>
      <c r="AC26" s="1360"/>
      <c r="AD26" s="1360"/>
      <c r="AE26" s="1360"/>
      <c r="AF26" s="1360"/>
      <c r="AG26" s="1360"/>
      <c r="AH26" s="1360"/>
      <c r="AI26" s="1360"/>
      <c r="AJ26" s="1361"/>
      <c r="AK26" s="1380"/>
      <c r="AL26" s="1482"/>
      <c r="AM26" s="1482"/>
      <c r="AN26" s="1482"/>
      <c r="AO26" s="1482"/>
      <c r="AP26" s="1482"/>
      <c r="AQ26" s="1482"/>
      <c r="AR26" s="1482"/>
      <c r="AS26" s="1482"/>
      <c r="AT26" s="1482"/>
      <c r="AU26" s="1482"/>
      <c r="AV26" s="1482"/>
      <c r="AW26" s="1482"/>
      <c r="AX26" s="1483"/>
      <c r="AY26" s="1380"/>
      <c r="AZ26" s="1482"/>
      <c r="BA26" s="1482"/>
      <c r="BB26" s="1482"/>
      <c r="BC26" s="1482"/>
      <c r="BD26" s="1482"/>
      <c r="BE26" s="1482"/>
      <c r="BF26" s="1482"/>
      <c r="BG26" s="1482"/>
      <c r="BH26" s="1482"/>
      <c r="BI26" s="1482"/>
      <c r="BJ26" s="1482"/>
      <c r="BK26" s="1482"/>
      <c r="BL26" s="1483"/>
      <c r="BM26" s="1375"/>
      <c r="BN26" s="1360"/>
      <c r="BO26" s="1360"/>
      <c r="BP26" s="1360"/>
      <c r="BQ26" s="1360"/>
      <c r="BR26" s="1360"/>
      <c r="BS26" s="1360"/>
      <c r="BT26" s="1360"/>
      <c r="BU26" s="1360"/>
      <c r="BV26" s="1360"/>
      <c r="BW26" s="1360"/>
      <c r="BX26" s="1360"/>
      <c r="BY26" s="1360"/>
      <c r="BZ26" s="1361"/>
      <c r="CA26" s="1360" t="s">
        <v>1003</v>
      </c>
      <c r="CB26" s="1360"/>
      <c r="CC26" s="1360"/>
      <c r="CD26" s="1360"/>
      <c r="CE26" s="1360"/>
      <c r="CF26" s="1360"/>
      <c r="CG26" s="1360"/>
      <c r="CH26" s="1360"/>
      <c r="CI26" s="1360"/>
      <c r="CJ26" s="1360"/>
    </row>
    <row r="27" spans="1:88" ht="3.95" customHeight="1">
      <c r="A27" s="1481" t="s">
        <v>1004</v>
      </c>
      <c r="B27" s="1481"/>
      <c r="C27" s="1481"/>
      <c r="D27" s="1481"/>
      <c r="E27" s="1481"/>
      <c r="F27" s="1481"/>
      <c r="G27" s="1481"/>
      <c r="H27" s="1481"/>
      <c r="I27" s="1481"/>
      <c r="J27" s="1481"/>
      <c r="K27" s="1481"/>
      <c r="L27" s="1481"/>
      <c r="M27" s="1481"/>
      <c r="N27" s="1481"/>
      <c r="O27" s="1424"/>
      <c r="P27" s="247"/>
      <c r="Q27" s="248"/>
      <c r="R27" s="248"/>
      <c r="S27" s="248"/>
      <c r="T27" s="248"/>
      <c r="U27" s="248"/>
      <c r="V27" s="249"/>
      <c r="W27" s="247"/>
      <c r="X27" s="248"/>
      <c r="Y27" s="248"/>
      <c r="Z27" s="248"/>
      <c r="AA27" s="248"/>
      <c r="AB27" s="248"/>
      <c r="AC27" s="248"/>
      <c r="AD27" s="248"/>
      <c r="AE27" s="248"/>
      <c r="AF27" s="248"/>
      <c r="AG27" s="248"/>
      <c r="AH27" s="248"/>
      <c r="AI27" s="248"/>
      <c r="AJ27" s="249"/>
      <c r="AK27" s="247"/>
      <c r="AL27" s="248"/>
      <c r="AM27" s="248"/>
      <c r="AN27" s="248"/>
      <c r="AO27" s="248"/>
      <c r="AP27" s="248"/>
      <c r="AQ27" s="248"/>
      <c r="AR27" s="248"/>
      <c r="AS27" s="248"/>
      <c r="AT27" s="248"/>
      <c r="AU27" s="248"/>
      <c r="AV27" s="248"/>
      <c r="AW27" s="248"/>
      <c r="AX27" s="249"/>
      <c r="AY27" s="247"/>
      <c r="AZ27" s="248"/>
      <c r="BA27" s="248"/>
      <c r="BB27" s="248"/>
      <c r="BC27" s="248"/>
      <c r="BD27" s="248"/>
      <c r="BE27" s="248"/>
      <c r="BF27" s="248"/>
      <c r="BG27" s="248"/>
      <c r="BH27" s="248"/>
      <c r="BI27" s="248"/>
      <c r="BJ27" s="248"/>
      <c r="BK27" s="248"/>
      <c r="BL27" s="249"/>
      <c r="BM27" s="247"/>
      <c r="BN27" s="248"/>
      <c r="BO27" s="248"/>
      <c r="BP27" s="248"/>
      <c r="BQ27" s="248"/>
      <c r="BR27" s="248"/>
      <c r="BS27" s="248"/>
      <c r="BT27" s="248"/>
      <c r="BU27" s="248"/>
      <c r="BV27" s="248"/>
      <c r="BW27" s="248"/>
      <c r="BX27" s="248"/>
      <c r="BY27" s="248"/>
      <c r="BZ27" s="249"/>
      <c r="CA27" s="1360"/>
      <c r="CB27" s="1360"/>
      <c r="CC27" s="1360"/>
      <c r="CD27" s="1360"/>
      <c r="CE27" s="1360"/>
      <c r="CF27" s="1360"/>
      <c r="CG27" s="1360"/>
      <c r="CH27" s="1360"/>
      <c r="CI27" s="1360"/>
      <c r="CJ27" s="1360"/>
    </row>
    <row r="28" spans="1:88" ht="3.95" customHeight="1">
      <c r="A28" s="1481"/>
      <c r="B28" s="1481"/>
      <c r="C28" s="1481"/>
      <c r="D28" s="1481"/>
      <c r="E28" s="1481"/>
      <c r="F28" s="1481"/>
      <c r="G28" s="1481"/>
      <c r="H28" s="1481"/>
      <c r="I28" s="1481"/>
      <c r="J28" s="1481"/>
      <c r="K28" s="1481"/>
      <c r="L28" s="1481"/>
      <c r="M28" s="1481"/>
      <c r="N28" s="1481"/>
      <c r="O28" s="1424"/>
      <c r="P28" s="255"/>
      <c r="Q28" s="253"/>
      <c r="R28" s="253"/>
      <c r="S28" s="253"/>
      <c r="T28" s="253"/>
      <c r="U28" s="253"/>
      <c r="V28" s="254"/>
      <c r="W28" s="255"/>
      <c r="X28" s="253"/>
      <c r="Y28" s="253"/>
      <c r="Z28" s="253"/>
      <c r="AA28" s="253"/>
      <c r="AB28" s="253"/>
      <c r="AC28" s="253"/>
      <c r="AD28" s="253"/>
      <c r="AE28" s="253"/>
      <c r="AF28" s="253"/>
      <c r="AG28" s="253"/>
      <c r="AH28" s="253"/>
      <c r="AI28" s="253"/>
      <c r="AJ28" s="254"/>
      <c r="AK28" s="255"/>
      <c r="AL28" s="253"/>
      <c r="AM28" s="253"/>
      <c r="AN28" s="253"/>
      <c r="AO28" s="253"/>
      <c r="AP28" s="253"/>
      <c r="AQ28" s="253"/>
      <c r="AR28" s="253"/>
      <c r="AS28" s="253"/>
      <c r="AT28" s="253"/>
      <c r="AU28" s="253"/>
      <c r="AV28" s="253"/>
      <c r="AW28" s="253"/>
      <c r="AX28" s="254"/>
      <c r="AY28" s="255"/>
      <c r="AZ28" s="253"/>
      <c r="BA28" s="253"/>
      <c r="BB28" s="253"/>
      <c r="BC28" s="253"/>
      <c r="BD28" s="253"/>
      <c r="BE28" s="253"/>
      <c r="BF28" s="253"/>
      <c r="BG28" s="253"/>
      <c r="BH28" s="253"/>
      <c r="BI28" s="253"/>
      <c r="BJ28" s="253"/>
      <c r="BK28" s="253"/>
      <c r="BL28" s="254"/>
      <c r="BM28" s="255"/>
      <c r="BN28" s="253"/>
      <c r="BO28" s="253"/>
      <c r="BP28" s="253"/>
      <c r="BQ28" s="253"/>
      <c r="BR28" s="253"/>
      <c r="BS28" s="253"/>
      <c r="BT28" s="253"/>
      <c r="BU28" s="253"/>
      <c r="BV28" s="253"/>
      <c r="BW28" s="253"/>
      <c r="BX28" s="253"/>
      <c r="BY28" s="253"/>
      <c r="BZ28" s="254"/>
      <c r="CA28" s="1360"/>
      <c r="CB28" s="1360"/>
      <c r="CC28" s="1360"/>
      <c r="CD28" s="1360"/>
      <c r="CE28" s="1360"/>
      <c r="CF28" s="1360"/>
      <c r="CG28" s="1360"/>
      <c r="CH28" s="1360"/>
      <c r="CI28" s="1360"/>
      <c r="CJ28" s="1360"/>
    </row>
    <row r="29" spans="1:88" ht="3.95" customHeight="1">
      <c r="A29" s="1481"/>
      <c r="B29" s="1481"/>
      <c r="C29" s="1481"/>
      <c r="D29" s="1481"/>
      <c r="E29" s="1481"/>
      <c r="F29" s="1481"/>
      <c r="G29" s="1481"/>
      <c r="H29" s="1481"/>
      <c r="I29" s="1481"/>
      <c r="J29" s="1481"/>
      <c r="K29" s="1481"/>
      <c r="L29" s="1481"/>
      <c r="M29" s="1481"/>
      <c r="N29" s="1481"/>
      <c r="O29" s="1424"/>
      <c r="P29" s="247"/>
      <c r="Q29" s="248"/>
      <c r="R29" s="248"/>
      <c r="S29" s="248"/>
      <c r="T29" s="248"/>
      <c r="U29" s="248"/>
      <c r="V29" s="249"/>
      <c r="W29" s="247"/>
      <c r="X29" s="248"/>
      <c r="Y29" s="248"/>
      <c r="Z29" s="248"/>
      <c r="AA29" s="248"/>
      <c r="AB29" s="248"/>
      <c r="AC29" s="249"/>
      <c r="AD29" s="247"/>
      <c r="AE29" s="248"/>
      <c r="AF29" s="248"/>
      <c r="AG29" s="248"/>
      <c r="AH29" s="248"/>
      <c r="AI29" s="248"/>
      <c r="AJ29" s="249"/>
      <c r="AK29" s="247"/>
      <c r="AL29" s="248"/>
      <c r="AM29" s="248"/>
      <c r="AN29" s="248"/>
      <c r="AO29" s="248"/>
      <c r="AP29" s="248"/>
      <c r="AQ29" s="249"/>
      <c r="AR29" s="247"/>
      <c r="AS29" s="248"/>
      <c r="AT29" s="248"/>
      <c r="AU29" s="248"/>
      <c r="AV29" s="248"/>
      <c r="AW29" s="248"/>
      <c r="AX29" s="249"/>
      <c r="AY29" s="247"/>
      <c r="AZ29" s="248"/>
      <c r="BA29" s="248"/>
      <c r="BB29" s="248"/>
      <c r="BC29" s="248"/>
      <c r="BD29" s="248"/>
      <c r="BE29" s="249"/>
      <c r="BF29" s="247"/>
      <c r="BG29" s="248"/>
      <c r="BH29" s="248"/>
      <c r="BI29" s="248"/>
      <c r="BJ29" s="248"/>
      <c r="BK29" s="248"/>
      <c r="BL29" s="249"/>
      <c r="BM29" s="247"/>
      <c r="BN29" s="248"/>
      <c r="BO29" s="248"/>
      <c r="BP29" s="248"/>
      <c r="BQ29" s="248"/>
      <c r="BR29" s="248"/>
      <c r="BS29" s="249"/>
      <c r="BT29" s="248"/>
      <c r="BU29" s="248"/>
      <c r="BV29" s="248"/>
      <c r="BW29" s="248"/>
      <c r="BX29" s="248"/>
      <c r="BY29" s="248"/>
      <c r="BZ29" s="249"/>
      <c r="CA29" s="1360"/>
      <c r="CB29" s="1360"/>
      <c r="CC29" s="1360"/>
      <c r="CD29" s="1360"/>
      <c r="CE29" s="1360"/>
      <c r="CF29" s="1360"/>
      <c r="CG29" s="1360"/>
      <c r="CH29" s="1360"/>
      <c r="CI29" s="1360"/>
      <c r="CJ29" s="1360"/>
    </row>
    <row r="30" spans="1:88" ht="3.95" customHeight="1">
      <c r="A30" s="1481"/>
      <c r="B30" s="1481"/>
      <c r="C30" s="1481"/>
      <c r="D30" s="1481"/>
      <c r="E30" s="1481"/>
      <c r="F30" s="1481"/>
      <c r="G30" s="1481"/>
      <c r="H30" s="1481"/>
      <c r="I30" s="1481"/>
      <c r="J30" s="1481"/>
      <c r="K30" s="1481"/>
      <c r="L30" s="1481"/>
      <c r="M30" s="1481"/>
      <c r="N30" s="1481"/>
      <c r="O30" s="1424"/>
      <c r="P30" s="247"/>
      <c r="Q30" s="248"/>
      <c r="R30" s="248"/>
      <c r="S30" s="248"/>
      <c r="T30" s="248"/>
      <c r="U30" s="248"/>
      <c r="V30" s="249"/>
      <c r="W30" s="247"/>
      <c r="X30" s="248"/>
      <c r="Y30" s="248"/>
      <c r="Z30" s="248"/>
      <c r="AA30" s="248"/>
      <c r="AB30" s="248"/>
      <c r="AC30" s="249"/>
      <c r="AD30" s="247"/>
      <c r="AE30" s="248"/>
      <c r="AF30" s="248"/>
      <c r="AG30" s="248"/>
      <c r="AH30" s="248"/>
      <c r="AI30" s="248"/>
      <c r="AJ30" s="249"/>
      <c r="AK30" s="247"/>
      <c r="AL30" s="248"/>
      <c r="AM30" s="248"/>
      <c r="AN30" s="248"/>
      <c r="AO30" s="248"/>
      <c r="AP30" s="248"/>
      <c r="AQ30" s="249"/>
      <c r="AR30" s="247"/>
      <c r="AS30" s="248"/>
      <c r="AT30" s="248"/>
      <c r="AU30" s="248"/>
      <c r="AV30" s="248"/>
      <c r="AW30" s="248"/>
      <c r="AX30" s="249"/>
      <c r="AY30" s="247"/>
      <c r="AZ30" s="248"/>
      <c r="BA30" s="248"/>
      <c r="BB30" s="248"/>
      <c r="BC30" s="248"/>
      <c r="BD30" s="248"/>
      <c r="BE30" s="249"/>
      <c r="BF30" s="247"/>
      <c r="BG30" s="248"/>
      <c r="BH30" s="248"/>
      <c r="BI30" s="248"/>
      <c r="BJ30" s="248"/>
      <c r="BK30" s="248"/>
      <c r="BL30" s="249"/>
      <c r="BM30" s="247"/>
      <c r="BN30" s="248"/>
      <c r="BO30" s="248"/>
      <c r="BP30" s="248"/>
      <c r="BQ30" s="248"/>
      <c r="BR30" s="248"/>
      <c r="BS30" s="249"/>
      <c r="BT30" s="248"/>
      <c r="BU30" s="248"/>
      <c r="BV30" s="248"/>
      <c r="BW30" s="248"/>
      <c r="BX30" s="248"/>
      <c r="BY30" s="248"/>
      <c r="BZ30" s="249"/>
      <c r="CA30" s="1481" t="s">
        <v>1005</v>
      </c>
      <c r="CB30" s="1481"/>
      <c r="CC30" s="1481"/>
      <c r="CD30" s="1481"/>
      <c r="CE30" s="1481"/>
      <c r="CF30" s="1481"/>
      <c r="CG30" s="1481"/>
      <c r="CH30" s="1481"/>
      <c r="CI30" s="1481"/>
      <c r="CJ30" s="1481"/>
    </row>
    <row r="31" spans="1:88" ht="3.95" customHeight="1">
      <c r="A31" s="311"/>
      <c r="B31" s="311"/>
      <c r="C31" s="311"/>
      <c r="D31" s="311"/>
      <c r="E31" s="311"/>
      <c r="F31" s="311"/>
      <c r="G31" s="311"/>
      <c r="H31" s="311"/>
      <c r="I31" s="311"/>
      <c r="J31" s="311"/>
      <c r="K31" s="311"/>
      <c r="L31" s="311"/>
      <c r="M31" s="311"/>
      <c r="N31" s="248"/>
      <c r="O31" s="249"/>
      <c r="P31" s="247"/>
      <c r="Q31" s="248"/>
      <c r="R31" s="248"/>
      <c r="S31" s="248"/>
      <c r="T31" s="248"/>
      <c r="U31" s="248"/>
      <c r="V31" s="249"/>
      <c r="W31" s="247"/>
      <c r="X31" s="248"/>
      <c r="Y31" s="248"/>
      <c r="Z31" s="248"/>
      <c r="AA31" s="248"/>
      <c r="AB31" s="248"/>
      <c r="AC31" s="249"/>
      <c r="AD31" s="247"/>
      <c r="AE31" s="248"/>
      <c r="AF31" s="248"/>
      <c r="AG31" s="248"/>
      <c r="AH31" s="248"/>
      <c r="AI31" s="248"/>
      <c r="AJ31" s="249"/>
      <c r="AK31" s="247"/>
      <c r="AL31" s="248"/>
      <c r="AM31" s="248"/>
      <c r="AN31" s="248"/>
      <c r="AO31" s="248"/>
      <c r="AP31" s="248"/>
      <c r="AQ31" s="249"/>
      <c r="AR31" s="247"/>
      <c r="AS31" s="248"/>
      <c r="AT31" s="248"/>
      <c r="AU31" s="248"/>
      <c r="AV31" s="248"/>
      <c r="AW31" s="248"/>
      <c r="AX31" s="249"/>
      <c r="AY31" s="247"/>
      <c r="AZ31" s="248"/>
      <c r="BA31" s="248"/>
      <c r="BB31" s="248"/>
      <c r="BC31" s="248"/>
      <c r="BD31" s="248"/>
      <c r="BE31" s="249"/>
      <c r="BF31" s="247"/>
      <c r="BG31" s="248"/>
      <c r="BH31" s="248"/>
      <c r="BI31" s="248"/>
      <c r="BJ31" s="248"/>
      <c r="BK31" s="248"/>
      <c r="BL31" s="249"/>
      <c r="BM31" s="247"/>
      <c r="BN31" s="248"/>
      <c r="BO31" s="248"/>
      <c r="BP31" s="248"/>
      <c r="BQ31" s="248"/>
      <c r="BR31" s="248"/>
      <c r="BS31" s="249"/>
      <c r="BT31" s="248"/>
      <c r="BU31" s="248"/>
      <c r="BV31" s="248"/>
      <c r="BW31" s="248"/>
      <c r="BX31" s="248"/>
      <c r="BY31" s="248"/>
      <c r="BZ31" s="249"/>
      <c r="CA31" s="1481"/>
      <c r="CB31" s="1481"/>
      <c r="CC31" s="1481"/>
      <c r="CD31" s="1481"/>
      <c r="CE31" s="1481"/>
      <c r="CF31" s="1481"/>
      <c r="CG31" s="1481"/>
      <c r="CH31" s="1481"/>
      <c r="CI31" s="1481"/>
      <c r="CJ31" s="1481"/>
    </row>
    <row r="32" spans="1:88" ht="3.95" customHeight="1">
      <c r="A32" s="311"/>
      <c r="B32" s="311"/>
      <c r="C32" s="311"/>
      <c r="D32" s="311"/>
      <c r="E32" s="311"/>
      <c r="F32" s="311"/>
      <c r="G32" s="311"/>
      <c r="H32" s="311"/>
      <c r="I32" s="311"/>
      <c r="J32" s="311"/>
      <c r="K32" s="311"/>
      <c r="L32" s="311"/>
      <c r="M32" s="311"/>
      <c r="N32" s="248"/>
      <c r="O32" s="249"/>
      <c r="P32" s="1375" t="s">
        <v>163</v>
      </c>
      <c r="Q32" s="1360"/>
      <c r="R32" s="1360"/>
      <c r="S32" s="1360"/>
      <c r="T32" s="1360"/>
      <c r="U32" s="1360"/>
      <c r="V32" s="1361"/>
      <c r="W32" s="1375" t="s">
        <v>163</v>
      </c>
      <c r="X32" s="1360"/>
      <c r="Y32" s="1360"/>
      <c r="Z32" s="1360"/>
      <c r="AA32" s="1360"/>
      <c r="AB32" s="1360"/>
      <c r="AC32" s="1361"/>
      <c r="AD32" s="247"/>
      <c r="AE32" s="248"/>
      <c r="AF32" s="248"/>
      <c r="AG32" s="248"/>
      <c r="AH32" s="248"/>
      <c r="AI32" s="248"/>
      <c r="AJ32" s="249"/>
      <c r="AK32" s="1375" t="s">
        <v>163</v>
      </c>
      <c r="AL32" s="1360"/>
      <c r="AM32" s="1360"/>
      <c r="AN32" s="1360"/>
      <c r="AO32" s="1360"/>
      <c r="AP32" s="1360"/>
      <c r="AQ32" s="1361"/>
      <c r="AR32" s="247"/>
      <c r="AS32" s="248"/>
      <c r="AT32" s="248"/>
      <c r="AU32" s="248"/>
      <c r="AV32" s="248"/>
      <c r="AW32" s="248"/>
      <c r="AX32" s="249"/>
      <c r="AY32" s="1375" t="s">
        <v>163</v>
      </c>
      <c r="AZ32" s="1360"/>
      <c r="BA32" s="1360"/>
      <c r="BB32" s="1360"/>
      <c r="BC32" s="1360"/>
      <c r="BD32" s="1360"/>
      <c r="BE32" s="1361"/>
      <c r="BF32" s="247"/>
      <c r="BG32" s="248"/>
      <c r="BH32" s="248"/>
      <c r="BI32" s="248"/>
      <c r="BJ32" s="248"/>
      <c r="BK32" s="248"/>
      <c r="BL32" s="249"/>
      <c r="BM32" s="1375" t="s">
        <v>163</v>
      </c>
      <c r="BN32" s="1360"/>
      <c r="BO32" s="1360"/>
      <c r="BP32" s="1360"/>
      <c r="BQ32" s="1360"/>
      <c r="BR32" s="1360"/>
      <c r="BS32" s="1361"/>
      <c r="BT32" s="248"/>
      <c r="BU32" s="248"/>
      <c r="BV32" s="248"/>
      <c r="BW32" s="248"/>
      <c r="BX32" s="248"/>
      <c r="BY32" s="248"/>
      <c r="BZ32" s="249"/>
      <c r="CA32" s="1481"/>
      <c r="CB32" s="1481"/>
      <c r="CC32" s="1481"/>
      <c r="CD32" s="1481"/>
      <c r="CE32" s="1481"/>
      <c r="CF32" s="1481"/>
      <c r="CG32" s="1481"/>
      <c r="CH32" s="1481"/>
      <c r="CI32" s="1481"/>
      <c r="CJ32" s="1481"/>
    </row>
    <row r="33" spans="1:88" ht="3.95" customHeight="1">
      <c r="A33" s="311"/>
      <c r="B33" s="311"/>
      <c r="C33" s="311"/>
      <c r="D33" s="311"/>
      <c r="E33" s="311"/>
      <c r="F33" s="311"/>
      <c r="G33" s="311"/>
      <c r="H33" s="311"/>
      <c r="I33" s="311"/>
      <c r="J33" s="311"/>
      <c r="K33" s="311"/>
      <c r="L33" s="311"/>
      <c r="M33" s="311"/>
      <c r="N33" s="248"/>
      <c r="O33" s="249"/>
      <c r="P33" s="1375"/>
      <c r="Q33" s="1360"/>
      <c r="R33" s="1360"/>
      <c r="S33" s="1360"/>
      <c r="T33" s="1360"/>
      <c r="U33" s="1360"/>
      <c r="V33" s="1361"/>
      <c r="W33" s="1375"/>
      <c r="X33" s="1360"/>
      <c r="Y33" s="1360"/>
      <c r="Z33" s="1360"/>
      <c r="AA33" s="1360"/>
      <c r="AB33" s="1360"/>
      <c r="AC33" s="1361"/>
      <c r="AD33" s="247"/>
      <c r="AE33" s="248"/>
      <c r="AF33" s="248"/>
      <c r="AG33" s="248"/>
      <c r="AH33" s="248"/>
      <c r="AI33" s="248"/>
      <c r="AJ33" s="249"/>
      <c r="AK33" s="1375"/>
      <c r="AL33" s="1360"/>
      <c r="AM33" s="1360"/>
      <c r="AN33" s="1360"/>
      <c r="AO33" s="1360"/>
      <c r="AP33" s="1360"/>
      <c r="AQ33" s="1361"/>
      <c r="AR33" s="247"/>
      <c r="AS33" s="248"/>
      <c r="AT33" s="248"/>
      <c r="AU33" s="248"/>
      <c r="AV33" s="248"/>
      <c r="AW33" s="248"/>
      <c r="AX33" s="249"/>
      <c r="AY33" s="1375"/>
      <c r="AZ33" s="1360"/>
      <c r="BA33" s="1360"/>
      <c r="BB33" s="1360"/>
      <c r="BC33" s="1360"/>
      <c r="BD33" s="1360"/>
      <c r="BE33" s="1361"/>
      <c r="BF33" s="247"/>
      <c r="BG33" s="248"/>
      <c r="BH33" s="248"/>
      <c r="BI33" s="248"/>
      <c r="BJ33" s="248"/>
      <c r="BK33" s="248"/>
      <c r="BL33" s="249"/>
      <c r="BM33" s="1375"/>
      <c r="BN33" s="1360"/>
      <c r="BO33" s="1360"/>
      <c r="BP33" s="1360"/>
      <c r="BQ33" s="1360"/>
      <c r="BR33" s="1360"/>
      <c r="BS33" s="1361"/>
      <c r="BT33" s="248"/>
      <c r="BU33" s="248"/>
      <c r="BV33" s="248"/>
      <c r="BW33" s="248"/>
      <c r="BX33" s="248"/>
      <c r="BY33" s="248"/>
      <c r="BZ33" s="249"/>
      <c r="CA33" s="1481"/>
      <c r="CB33" s="1481"/>
      <c r="CC33" s="1481"/>
      <c r="CD33" s="1481"/>
      <c r="CE33" s="1481"/>
      <c r="CF33" s="1481"/>
      <c r="CG33" s="1481"/>
      <c r="CH33" s="1481"/>
      <c r="CI33" s="1481"/>
      <c r="CJ33" s="1481"/>
    </row>
    <row r="34" spans="1:88" ht="3.95" customHeight="1">
      <c r="A34" s="311"/>
      <c r="B34" s="311"/>
      <c r="C34" s="311"/>
      <c r="D34" s="311"/>
      <c r="E34" s="311"/>
      <c r="F34" s="311"/>
      <c r="G34" s="311"/>
      <c r="H34" s="311"/>
      <c r="I34" s="311"/>
      <c r="J34" s="311"/>
      <c r="K34" s="311"/>
      <c r="L34" s="311"/>
      <c r="M34" s="311"/>
      <c r="N34" s="248"/>
      <c r="O34" s="249"/>
      <c r="P34" s="1375"/>
      <c r="Q34" s="1360"/>
      <c r="R34" s="1360"/>
      <c r="S34" s="1360"/>
      <c r="T34" s="1360"/>
      <c r="U34" s="1360"/>
      <c r="V34" s="1361"/>
      <c r="W34" s="1375"/>
      <c r="X34" s="1360"/>
      <c r="Y34" s="1360"/>
      <c r="Z34" s="1360"/>
      <c r="AA34" s="1360"/>
      <c r="AB34" s="1360"/>
      <c r="AC34" s="1361"/>
      <c r="AD34" s="1375" t="s">
        <v>938</v>
      </c>
      <c r="AE34" s="1360"/>
      <c r="AF34" s="1360"/>
      <c r="AG34" s="1360"/>
      <c r="AH34" s="1360"/>
      <c r="AI34" s="1360"/>
      <c r="AJ34" s="1361"/>
      <c r="AK34" s="1375"/>
      <c r="AL34" s="1360"/>
      <c r="AM34" s="1360"/>
      <c r="AN34" s="1360"/>
      <c r="AO34" s="1360"/>
      <c r="AP34" s="1360"/>
      <c r="AQ34" s="1361"/>
      <c r="AR34" s="1375" t="s">
        <v>938</v>
      </c>
      <c r="AS34" s="1360"/>
      <c r="AT34" s="1360"/>
      <c r="AU34" s="1360"/>
      <c r="AV34" s="1360"/>
      <c r="AW34" s="1360"/>
      <c r="AX34" s="1361"/>
      <c r="AY34" s="1375"/>
      <c r="AZ34" s="1360"/>
      <c r="BA34" s="1360"/>
      <c r="BB34" s="1360"/>
      <c r="BC34" s="1360"/>
      <c r="BD34" s="1360"/>
      <c r="BE34" s="1361"/>
      <c r="BF34" s="1375" t="s">
        <v>938</v>
      </c>
      <c r="BG34" s="1360"/>
      <c r="BH34" s="1360"/>
      <c r="BI34" s="1360"/>
      <c r="BJ34" s="1360"/>
      <c r="BK34" s="1360"/>
      <c r="BL34" s="1361"/>
      <c r="BM34" s="1375"/>
      <c r="BN34" s="1360"/>
      <c r="BO34" s="1360"/>
      <c r="BP34" s="1360"/>
      <c r="BQ34" s="1360"/>
      <c r="BR34" s="1360"/>
      <c r="BS34" s="1361"/>
      <c r="BT34" s="1375" t="s">
        <v>938</v>
      </c>
      <c r="BU34" s="1360"/>
      <c r="BV34" s="1360"/>
      <c r="BW34" s="1360"/>
      <c r="BX34" s="1360"/>
      <c r="BY34" s="1360"/>
      <c r="BZ34" s="1361"/>
      <c r="CA34" s="1481" t="s">
        <v>939</v>
      </c>
      <c r="CB34" s="1481"/>
      <c r="CC34" s="1481"/>
      <c r="CD34" s="1481"/>
      <c r="CE34" s="1481"/>
      <c r="CF34" s="1481"/>
      <c r="CG34" s="1481"/>
      <c r="CH34" s="1481"/>
      <c r="CI34" s="1481"/>
      <c r="CJ34" s="1481"/>
    </row>
    <row r="35" spans="1:88" ht="3.95" customHeight="1">
      <c r="A35" s="311"/>
      <c r="B35" s="311"/>
      <c r="C35" s="311"/>
      <c r="D35" s="311"/>
      <c r="E35" s="311"/>
      <c r="F35" s="311"/>
      <c r="G35" s="311"/>
      <c r="H35" s="311"/>
      <c r="I35" s="311"/>
      <c r="J35" s="311"/>
      <c r="K35" s="311"/>
      <c r="L35" s="311"/>
      <c r="M35" s="311"/>
      <c r="N35" s="248"/>
      <c r="O35" s="249"/>
      <c r="P35" s="1375"/>
      <c r="Q35" s="1360"/>
      <c r="R35" s="1360"/>
      <c r="S35" s="1360"/>
      <c r="T35" s="1360"/>
      <c r="U35" s="1360"/>
      <c r="V35" s="1361"/>
      <c r="W35" s="1375"/>
      <c r="X35" s="1360"/>
      <c r="Y35" s="1360"/>
      <c r="Z35" s="1360"/>
      <c r="AA35" s="1360"/>
      <c r="AB35" s="1360"/>
      <c r="AC35" s="1361"/>
      <c r="AD35" s="1375"/>
      <c r="AE35" s="1360"/>
      <c r="AF35" s="1360"/>
      <c r="AG35" s="1360"/>
      <c r="AH35" s="1360"/>
      <c r="AI35" s="1360"/>
      <c r="AJ35" s="1361"/>
      <c r="AK35" s="1375"/>
      <c r="AL35" s="1360"/>
      <c r="AM35" s="1360"/>
      <c r="AN35" s="1360"/>
      <c r="AO35" s="1360"/>
      <c r="AP35" s="1360"/>
      <c r="AQ35" s="1361"/>
      <c r="AR35" s="1375"/>
      <c r="AS35" s="1360"/>
      <c r="AT35" s="1360"/>
      <c r="AU35" s="1360"/>
      <c r="AV35" s="1360"/>
      <c r="AW35" s="1360"/>
      <c r="AX35" s="1361"/>
      <c r="AY35" s="1375"/>
      <c r="AZ35" s="1360"/>
      <c r="BA35" s="1360"/>
      <c r="BB35" s="1360"/>
      <c r="BC35" s="1360"/>
      <c r="BD35" s="1360"/>
      <c r="BE35" s="1361"/>
      <c r="BF35" s="1375"/>
      <c r="BG35" s="1360"/>
      <c r="BH35" s="1360"/>
      <c r="BI35" s="1360"/>
      <c r="BJ35" s="1360"/>
      <c r="BK35" s="1360"/>
      <c r="BL35" s="1361"/>
      <c r="BM35" s="1375"/>
      <c r="BN35" s="1360"/>
      <c r="BO35" s="1360"/>
      <c r="BP35" s="1360"/>
      <c r="BQ35" s="1360"/>
      <c r="BR35" s="1360"/>
      <c r="BS35" s="1361"/>
      <c r="BT35" s="1375"/>
      <c r="BU35" s="1360"/>
      <c r="BV35" s="1360"/>
      <c r="BW35" s="1360"/>
      <c r="BX35" s="1360"/>
      <c r="BY35" s="1360"/>
      <c r="BZ35" s="1361"/>
      <c r="CA35" s="1481"/>
      <c r="CB35" s="1481"/>
      <c r="CC35" s="1481"/>
      <c r="CD35" s="1481"/>
      <c r="CE35" s="1481"/>
      <c r="CF35" s="1481"/>
      <c r="CG35" s="1481"/>
      <c r="CH35" s="1481"/>
      <c r="CI35" s="1481"/>
      <c r="CJ35" s="1481"/>
    </row>
    <row r="36" spans="1:88" ht="3.95" customHeight="1">
      <c r="A36" s="311"/>
      <c r="B36" s="311"/>
      <c r="C36" s="311"/>
      <c r="D36" s="311"/>
      <c r="E36" s="311"/>
      <c r="F36" s="311"/>
      <c r="G36" s="311"/>
      <c r="H36" s="311"/>
      <c r="I36" s="311"/>
      <c r="J36" s="311"/>
      <c r="K36" s="311"/>
      <c r="L36" s="311"/>
      <c r="M36" s="311"/>
      <c r="N36" s="248"/>
      <c r="O36" s="249"/>
      <c r="P36" s="1375" t="s">
        <v>940</v>
      </c>
      <c r="Q36" s="1360"/>
      <c r="R36" s="1360"/>
      <c r="S36" s="1360"/>
      <c r="T36" s="1360"/>
      <c r="U36" s="1360"/>
      <c r="V36" s="1361"/>
      <c r="W36" s="1375" t="s">
        <v>940</v>
      </c>
      <c r="X36" s="1360"/>
      <c r="Y36" s="1360"/>
      <c r="Z36" s="1360"/>
      <c r="AA36" s="1360"/>
      <c r="AB36" s="1360"/>
      <c r="AC36" s="1361"/>
      <c r="AD36" s="1375"/>
      <c r="AE36" s="1360"/>
      <c r="AF36" s="1360"/>
      <c r="AG36" s="1360"/>
      <c r="AH36" s="1360"/>
      <c r="AI36" s="1360"/>
      <c r="AJ36" s="1361"/>
      <c r="AK36" s="1375" t="s">
        <v>940</v>
      </c>
      <c r="AL36" s="1360"/>
      <c r="AM36" s="1360"/>
      <c r="AN36" s="1360"/>
      <c r="AO36" s="1360"/>
      <c r="AP36" s="1360"/>
      <c r="AQ36" s="1361"/>
      <c r="AR36" s="1375"/>
      <c r="AS36" s="1360"/>
      <c r="AT36" s="1360"/>
      <c r="AU36" s="1360"/>
      <c r="AV36" s="1360"/>
      <c r="AW36" s="1360"/>
      <c r="AX36" s="1361"/>
      <c r="AY36" s="1375" t="s">
        <v>940</v>
      </c>
      <c r="AZ36" s="1360"/>
      <c r="BA36" s="1360"/>
      <c r="BB36" s="1360"/>
      <c r="BC36" s="1360"/>
      <c r="BD36" s="1360"/>
      <c r="BE36" s="1361"/>
      <c r="BF36" s="1375"/>
      <c r="BG36" s="1360"/>
      <c r="BH36" s="1360"/>
      <c r="BI36" s="1360"/>
      <c r="BJ36" s="1360"/>
      <c r="BK36" s="1360"/>
      <c r="BL36" s="1361"/>
      <c r="BM36" s="1375" t="s">
        <v>940</v>
      </c>
      <c r="BN36" s="1360"/>
      <c r="BO36" s="1360"/>
      <c r="BP36" s="1360"/>
      <c r="BQ36" s="1360"/>
      <c r="BR36" s="1360"/>
      <c r="BS36" s="1361"/>
      <c r="BT36" s="1375"/>
      <c r="BU36" s="1360"/>
      <c r="BV36" s="1360"/>
      <c r="BW36" s="1360"/>
      <c r="BX36" s="1360"/>
      <c r="BY36" s="1360"/>
      <c r="BZ36" s="1361"/>
      <c r="CA36" s="1481"/>
      <c r="CB36" s="1481"/>
      <c r="CC36" s="1481"/>
      <c r="CD36" s="1481"/>
      <c r="CE36" s="1481"/>
      <c r="CF36" s="1481"/>
      <c r="CG36" s="1481"/>
      <c r="CH36" s="1481"/>
      <c r="CI36" s="1481"/>
      <c r="CJ36" s="1481"/>
    </row>
    <row r="37" spans="1:88" ht="3.95" customHeight="1">
      <c r="A37" s="311"/>
      <c r="B37" s="311"/>
      <c r="C37" s="311"/>
      <c r="D37" s="311"/>
      <c r="E37" s="311"/>
      <c r="F37" s="311"/>
      <c r="G37" s="311"/>
      <c r="H37" s="311"/>
      <c r="I37" s="311"/>
      <c r="J37" s="311"/>
      <c r="K37" s="311"/>
      <c r="L37" s="311"/>
      <c r="M37" s="311"/>
      <c r="N37" s="248"/>
      <c r="O37" s="249"/>
      <c r="P37" s="1375"/>
      <c r="Q37" s="1360"/>
      <c r="R37" s="1360"/>
      <c r="S37" s="1360"/>
      <c r="T37" s="1360"/>
      <c r="U37" s="1360"/>
      <c r="V37" s="1361"/>
      <c r="W37" s="1375"/>
      <c r="X37" s="1360"/>
      <c r="Y37" s="1360"/>
      <c r="Z37" s="1360"/>
      <c r="AA37" s="1360"/>
      <c r="AB37" s="1360"/>
      <c r="AC37" s="1361"/>
      <c r="AD37" s="1375"/>
      <c r="AE37" s="1360"/>
      <c r="AF37" s="1360"/>
      <c r="AG37" s="1360"/>
      <c r="AH37" s="1360"/>
      <c r="AI37" s="1360"/>
      <c r="AJ37" s="1361"/>
      <c r="AK37" s="1375"/>
      <c r="AL37" s="1360"/>
      <c r="AM37" s="1360"/>
      <c r="AN37" s="1360"/>
      <c r="AO37" s="1360"/>
      <c r="AP37" s="1360"/>
      <c r="AQ37" s="1361"/>
      <c r="AR37" s="1375"/>
      <c r="AS37" s="1360"/>
      <c r="AT37" s="1360"/>
      <c r="AU37" s="1360"/>
      <c r="AV37" s="1360"/>
      <c r="AW37" s="1360"/>
      <c r="AX37" s="1361"/>
      <c r="AY37" s="1375"/>
      <c r="AZ37" s="1360"/>
      <c r="BA37" s="1360"/>
      <c r="BB37" s="1360"/>
      <c r="BC37" s="1360"/>
      <c r="BD37" s="1360"/>
      <c r="BE37" s="1361"/>
      <c r="BF37" s="1375"/>
      <c r="BG37" s="1360"/>
      <c r="BH37" s="1360"/>
      <c r="BI37" s="1360"/>
      <c r="BJ37" s="1360"/>
      <c r="BK37" s="1360"/>
      <c r="BL37" s="1361"/>
      <c r="BM37" s="1375"/>
      <c r="BN37" s="1360"/>
      <c r="BO37" s="1360"/>
      <c r="BP37" s="1360"/>
      <c r="BQ37" s="1360"/>
      <c r="BR37" s="1360"/>
      <c r="BS37" s="1361"/>
      <c r="BT37" s="1375"/>
      <c r="BU37" s="1360"/>
      <c r="BV37" s="1360"/>
      <c r="BW37" s="1360"/>
      <c r="BX37" s="1360"/>
      <c r="BY37" s="1360"/>
      <c r="BZ37" s="1361"/>
      <c r="CA37" s="1481"/>
      <c r="CB37" s="1481"/>
      <c r="CC37" s="1481"/>
      <c r="CD37" s="1481"/>
      <c r="CE37" s="1481"/>
      <c r="CF37" s="1481"/>
      <c r="CG37" s="1481"/>
      <c r="CH37" s="1481"/>
      <c r="CI37" s="1481"/>
      <c r="CJ37" s="1481"/>
    </row>
    <row r="38" spans="1:88" ht="3.95" customHeight="1">
      <c r="A38" s="311"/>
      <c r="B38" s="311"/>
      <c r="C38" s="311"/>
      <c r="D38" s="311"/>
      <c r="E38" s="311"/>
      <c r="F38" s="311"/>
      <c r="G38" s="311"/>
      <c r="H38" s="311"/>
      <c r="I38" s="311"/>
      <c r="J38" s="311"/>
      <c r="K38" s="311"/>
      <c r="L38" s="311"/>
      <c r="M38" s="311"/>
      <c r="N38" s="248"/>
      <c r="O38" s="249"/>
      <c r="P38" s="1375"/>
      <c r="Q38" s="1360"/>
      <c r="R38" s="1360"/>
      <c r="S38" s="1360"/>
      <c r="T38" s="1360"/>
      <c r="U38" s="1360"/>
      <c r="V38" s="1361"/>
      <c r="W38" s="1375"/>
      <c r="X38" s="1360"/>
      <c r="Y38" s="1360"/>
      <c r="Z38" s="1360"/>
      <c r="AA38" s="1360"/>
      <c r="AB38" s="1360"/>
      <c r="AC38" s="1361"/>
      <c r="AD38" s="1375" t="s">
        <v>417</v>
      </c>
      <c r="AE38" s="1360"/>
      <c r="AF38" s="1360"/>
      <c r="AG38" s="1360"/>
      <c r="AH38" s="1360"/>
      <c r="AI38" s="1360"/>
      <c r="AJ38" s="1361"/>
      <c r="AK38" s="1375"/>
      <c r="AL38" s="1360"/>
      <c r="AM38" s="1360"/>
      <c r="AN38" s="1360"/>
      <c r="AO38" s="1360"/>
      <c r="AP38" s="1360"/>
      <c r="AQ38" s="1361"/>
      <c r="AR38" s="1375" t="s">
        <v>417</v>
      </c>
      <c r="AS38" s="1360"/>
      <c r="AT38" s="1360"/>
      <c r="AU38" s="1360"/>
      <c r="AV38" s="1360"/>
      <c r="AW38" s="1360"/>
      <c r="AX38" s="1361"/>
      <c r="AY38" s="1375"/>
      <c r="AZ38" s="1360"/>
      <c r="BA38" s="1360"/>
      <c r="BB38" s="1360"/>
      <c r="BC38" s="1360"/>
      <c r="BD38" s="1360"/>
      <c r="BE38" s="1361"/>
      <c r="BF38" s="1375" t="s">
        <v>417</v>
      </c>
      <c r="BG38" s="1360"/>
      <c r="BH38" s="1360"/>
      <c r="BI38" s="1360"/>
      <c r="BJ38" s="1360"/>
      <c r="BK38" s="1360"/>
      <c r="BL38" s="1361"/>
      <c r="BM38" s="1375"/>
      <c r="BN38" s="1360"/>
      <c r="BO38" s="1360"/>
      <c r="BP38" s="1360"/>
      <c r="BQ38" s="1360"/>
      <c r="BR38" s="1360"/>
      <c r="BS38" s="1361"/>
      <c r="BT38" s="1375" t="s">
        <v>417</v>
      </c>
      <c r="BU38" s="1360"/>
      <c r="BV38" s="1360"/>
      <c r="BW38" s="1360"/>
      <c r="BX38" s="1360"/>
      <c r="BY38" s="1360"/>
      <c r="BZ38" s="1361"/>
      <c r="CA38" s="1481" t="s">
        <v>941</v>
      </c>
      <c r="CB38" s="1481"/>
      <c r="CC38" s="1481"/>
      <c r="CD38" s="1481"/>
      <c r="CE38" s="1481"/>
      <c r="CF38" s="1481"/>
      <c r="CG38" s="1481"/>
      <c r="CH38" s="1481"/>
      <c r="CI38" s="1481"/>
      <c r="CJ38" s="1481"/>
    </row>
    <row r="39" spans="1:88" ht="3.95" customHeight="1">
      <c r="A39" s="311"/>
      <c r="B39" s="311"/>
      <c r="C39" s="311"/>
      <c r="D39" s="311"/>
      <c r="E39" s="311"/>
      <c r="F39" s="311"/>
      <c r="G39" s="311"/>
      <c r="H39" s="311"/>
      <c r="I39" s="311"/>
      <c r="J39" s="311"/>
      <c r="K39" s="311"/>
      <c r="L39" s="311"/>
      <c r="M39" s="311"/>
      <c r="N39" s="248"/>
      <c r="O39" s="249"/>
      <c r="P39" s="1375"/>
      <c r="Q39" s="1360"/>
      <c r="R39" s="1360"/>
      <c r="S39" s="1360"/>
      <c r="T39" s="1360"/>
      <c r="U39" s="1360"/>
      <c r="V39" s="1361"/>
      <c r="W39" s="1375"/>
      <c r="X39" s="1360"/>
      <c r="Y39" s="1360"/>
      <c r="Z39" s="1360"/>
      <c r="AA39" s="1360"/>
      <c r="AB39" s="1360"/>
      <c r="AC39" s="1361"/>
      <c r="AD39" s="1375"/>
      <c r="AE39" s="1360"/>
      <c r="AF39" s="1360"/>
      <c r="AG39" s="1360"/>
      <c r="AH39" s="1360"/>
      <c r="AI39" s="1360"/>
      <c r="AJ39" s="1361"/>
      <c r="AK39" s="1375"/>
      <c r="AL39" s="1360"/>
      <c r="AM39" s="1360"/>
      <c r="AN39" s="1360"/>
      <c r="AO39" s="1360"/>
      <c r="AP39" s="1360"/>
      <c r="AQ39" s="1361"/>
      <c r="AR39" s="1375"/>
      <c r="AS39" s="1360"/>
      <c r="AT39" s="1360"/>
      <c r="AU39" s="1360"/>
      <c r="AV39" s="1360"/>
      <c r="AW39" s="1360"/>
      <c r="AX39" s="1361"/>
      <c r="AY39" s="1375"/>
      <c r="AZ39" s="1360"/>
      <c r="BA39" s="1360"/>
      <c r="BB39" s="1360"/>
      <c r="BC39" s="1360"/>
      <c r="BD39" s="1360"/>
      <c r="BE39" s="1361"/>
      <c r="BF39" s="1375"/>
      <c r="BG39" s="1360"/>
      <c r="BH39" s="1360"/>
      <c r="BI39" s="1360"/>
      <c r="BJ39" s="1360"/>
      <c r="BK39" s="1360"/>
      <c r="BL39" s="1361"/>
      <c r="BM39" s="1375"/>
      <c r="BN39" s="1360"/>
      <c r="BO39" s="1360"/>
      <c r="BP39" s="1360"/>
      <c r="BQ39" s="1360"/>
      <c r="BR39" s="1360"/>
      <c r="BS39" s="1361"/>
      <c r="BT39" s="1375"/>
      <c r="BU39" s="1360"/>
      <c r="BV39" s="1360"/>
      <c r="BW39" s="1360"/>
      <c r="BX39" s="1360"/>
      <c r="BY39" s="1360"/>
      <c r="BZ39" s="1361"/>
      <c r="CA39" s="1481"/>
      <c r="CB39" s="1481"/>
      <c r="CC39" s="1481"/>
      <c r="CD39" s="1481"/>
      <c r="CE39" s="1481"/>
      <c r="CF39" s="1481"/>
      <c r="CG39" s="1481"/>
      <c r="CH39" s="1481"/>
      <c r="CI39" s="1481"/>
      <c r="CJ39" s="1481"/>
    </row>
    <row r="40" spans="1:88" ht="3.95" customHeight="1">
      <c r="A40" s="311"/>
      <c r="B40" s="311"/>
      <c r="C40" s="311"/>
      <c r="D40" s="311"/>
      <c r="E40" s="311"/>
      <c r="F40" s="311"/>
      <c r="G40" s="311"/>
      <c r="H40" s="311"/>
      <c r="I40" s="311"/>
      <c r="J40" s="311"/>
      <c r="K40" s="311"/>
      <c r="L40" s="311"/>
      <c r="M40" s="311"/>
      <c r="N40" s="248"/>
      <c r="O40" s="249"/>
      <c r="P40" s="1375" t="s">
        <v>1269</v>
      </c>
      <c r="Q40" s="1360"/>
      <c r="R40" s="1360"/>
      <c r="S40" s="1360"/>
      <c r="T40" s="1360"/>
      <c r="U40" s="1360"/>
      <c r="V40" s="1361"/>
      <c r="W40" s="1375" t="s">
        <v>1269</v>
      </c>
      <c r="X40" s="1360"/>
      <c r="Y40" s="1360"/>
      <c r="Z40" s="1360"/>
      <c r="AA40" s="1360"/>
      <c r="AB40" s="1360"/>
      <c r="AC40" s="1361"/>
      <c r="AD40" s="1375"/>
      <c r="AE40" s="1360"/>
      <c r="AF40" s="1360"/>
      <c r="AG40" s="1360"/>
      <c r="AH40" s="1360"/>
      <c r="AI40" s="1360"/>
      <c r="AJ40" s="1361"/>
      <c r="AK40" s="1375" t="s">
        <v>1269</v>
      </c>
      <c r="AL40" s="1360"/>
      <c r="AM40" s="1360"/>
      <c r="AN40" s="1360"/>
      <c r="AO40" s="1360"/>
      <c r="AP40" s="1360"/>
      <c r="AQ40" s="1361"/>
      <c r="AR40" s="1375"/>
      <c r="AS40" s="1360"/>
      <c r="AT40" s="1360"/>
      <c r="AU40" s="1360"/>
      <c r="AV40" s="1360"/>
      <c r="AW40" s="1360"/>
      <c r="AX40" s="1361"/>
      <c r="AY40" s="1375" t="s">
        <v>1269</v>
      </c>
      <c r="AZ40" s="1360"/>
      <c r="BA40" s="1360"/>
      <c r="BB40" s="1360"/>
      <c r="BC40" s="1360"/>
      <c r="BD40" s="1360"/>
      <c r="BE40" s="1361"/>
      <c r="BF40" s="1375"/>
      <c r="BG40" s="1360"/>
      <c r="BH40" s="1360"/>
      <c r="BI40" s="1360"/>
      <c r="BJ40" s="1360"/>
      <c r="BK40" s="1360"/>
      <c r="BL40" s="1361"/>
      <c r="BM40" s="1375" t="s">
        <v>1269</v>
      </c>
      <c r="BN40" s="1360"/>
      <c r="BO40" s="1360"/>
      <c r="BP40" s="1360"/>
      <c r="BQ40" s="1360"/>
      <c r="BR40" s="1360"/>
      <c r="BS40" s="1361"/>
      <c r="BT40" s="1375"/>
      <c r="BU40" s="1360"/>
      <c r="BV40" s="1360"/>
      <c r="BW40" s="1360"/>
      <c r="BX40" s="1360"/>
      <c r="BY40" s="1360"/>
      <c r="BZ40" s="1361"/>
      <c r="CA40" s="1481"/>
      <c r="CB40" s="1481"/>
      <c r="CC40" s="1481"/>
      <c r="CD40" s="1481"/>
      <c r="CE40" s="1481"/>
      <c r="CF40" s="1481"/>
      <c r="CG40" s="1481"/>
      <c r="CH40" s="1481"/>
      <c r="CI40" s="1481"/>
      <c r="CJ40" s="1481"/>
    </row>
    <row r="41" spans="1:88" ht="3.95" customHeight="1">
      <c r="A41" s="311"/>
      <c r="B41" s="311"/>
      <c r="C41" s="311"/>
      <c r="D41" s="311"/>
      <c r="E41" s="311"/>
      <c r="F41" s="311"/>
      <c r="G41" s="311"/>
      <c r="H41" s="311"/>
      <c r="I41" s="311"/>
      <c r="J41" s="311"/>
      <c r="K41" s="311"/>
      <c r="L41" s="311"/>
      <c r="M41" s="311"/>
      <c r="N41" s="248"/>
      <c r="O41" s="249"/>
      <c r="P41" s="1375"/>
      <c r="Q41" s="1360"/>
      <c r="R41" s="1360"/>
      <c r="S41" s="1360"/>
      <c r="T41" s="1360"/>
      <c r="U41" s="1360"/>
      <c r="V41" s="1361"/>
      <c r="W41" s="1375"/>
      <c r="X41" s="1360"/>
      <c r="Y41" s="1360"/>
      <c r="Z41" s="1360"/>
      <c r="AA41" s="1360"/>
      <c r="AB41" s="1360"/>
      <c r="AC41" s="1361"/>
      <c r="AD41" s="1375"/>
      <c r="AE41" s="1360"/>
      <c r="AF41" s="1360"/>
      <c r="AG41" s="1360"/>
      <c r="AH41" s="1360"/>
      <c r="AI41" s="1360"/>
      <c r="AJ41" s="1361"/>
      <c r="AK41" s="1375"/>
      <c r="AL41" s="1360"/>
      <c r="AM41" s="1360"/>
      <c r="AN41" s="1360"/>
      <c r="AO41" s="1360"/>
      <c r="AP41" s="1360"/>
      <c r="AQ41" s="1361"/>
      <c r="AR41" s="1375"/>
      <c r="AS41" s="1360"/>
      <c r="AT41" s="1360"/>
      <c r="AU41" s="1360"/>
      <c r="AV41" s="1360"/>
      <c r="AW41" s="1360"/>
      <c r="AX41" s="1361"/>
      <c r="AY41" s="1375"/>
      <c r="AZ41" s="1360"/>
      <c r="BA41" s="1360"/>
      <c r="BB41" s="1360"/>
      <c r="BC41" s="1360"/>
      <c r="BD41" s="1360"/>
      <c r="BE41" s="1361"/>
      <c r="BF41" s="1375"/>
      <c r="BG41" s="1360"/>
      <c r="BH41" s="1360"/>
      <c r="BI41" s="1360"/>
      <c r="BJ41" s="1360"/>
      <c r="BK41" s="1360"/>
      <c r="BL41" s="1361"/>
      <c r="BM41" s="1375"/>
      <c r="BN41" s="1360"/>
      <c r="BO41" s="1360"/>
      <c r="BP41" s="1360"/>
      <c r="BQ41" s="1360"/>
      <c r="BR41" s="1360"/>
      <c r="BS41" s="1361"/>
      <c r="BT41" s="1375"/>
      <c r="BU41" s="1360"/>
      <c r="BV41" s="1360"/>
      <c r="BW41" s="1360"/>
      <c r="BX41" s="1360"/>
      <c r="BY41" s="1360"/>
      <c r="BZ41" s="1361"/>
      <c r="CA41" s="1481"/>
      <c r="CB41" s="1481"/>
      <c r="CC41" s="1481"/>
      <c r="CD41" s="1481"/>
      <c r="CE41" s="1481"/>
      <c r="CF41" s="1481"/>
      <c r="CG41" s="1481"/>
      <c r="CH41" s="1481"/>
      <c r="CI41" s="1481"/>
      <c r="CJ41" s="1481"/>
    </row>
    <row r="42" spans="1:88" ht="3.95" customHeight="1">
      <c r="A42" s="311"/>
      <c r="B42" s="311"/>
      <c r="C42" s="311"/>
      <c r="D42" s="311"/>
      <c r="E42" s="311"/>
      <c r="F42" s="311"/>
      <c r="G42" s="311"/>
      <c r="H42" s="311"/>
      <c r="I42" s="311"/>
      <c r="J42" s="311"/>
      <c r="K42" s="311"/>
      <c r="L42" s="311"/>
      <c r="M42" s="311"/>
      <c r="N42" s="248"/>
      <c r="O42" s="249"/>
      <c r="P42" s="1375"/>
      <c r="Q42" s="1360"/>
      <c r="R42" s="1360"/>
      <c r="S42" s="1360"/>
      <c r="T42" s="1360"/>
      <c r="U42" s="1360"/>
      <c r="V42" s="1361"/>
      <c r="W42" s="1375"/>
      <c r="X42" s="1360"/>
      <c r="Y42" s="1360"/>
      <c r="Z42" s="1360"/>
      <c r="AA42" s="1360"/>
      <c r="AB42" s="1360"/>
      <c r="AC42" s="1361"/>
      <c r="AD42" s="247"/>
      <c r="AE42" s="248"/>
      <c r="AF42" s="248"/>
      <c r="AG42" s="248"/>
      <c r="AH42" s="248"/>
      <c r="AI42" s="248"/>
      <c r="AJ42" s="249"/>
      <c r="AK42" s="1375"/>
      <c r="AL42" s="1360"/>
      <c r="AM42" s="1360"/>
      <c r="AN42" s="1360"/>
      <c r="AO42" s="1360"/>
      <c r="AP42" s="1360"/>
      <c r="AQ42" s="1361"/>
      <c r="AR42" s="247"/>
      <c r="AS42" s="248"/>
      <c r="AT42" s="248"/>
      <c r="AU42" s="248"/>
      <c r="AV42" s="248"/>
      <c r="AW42" s="248"/>
      <c r="AX42" s="249"/>
      <c r="AY42" s="1375"/>
      <c r="AZ42" s="1360"/>
      <c r="BA42" s="1360"/>
      <c r="BB42" s="1360"/>
      <c r="BC42" s="1360"/>
      <c r="BD42" s="1360"/>
      <c r="BE42" s="1361"/>
      <c r="BF42" s="247"/>
      <c r="BG42" s="248"/>
      <c r="BH42" s="248"/>
      <c r="BI42" s="248"/>
      <c r="BJ42" s="248"/>
      <c r="BK42" s="248"/>
      <c r="BL42" s="249"/>
      <c r="BM42" s="1375"/>
      <c r="BN42" s="1360"/>
      <c r="BO42" s="1360"/>
      <c r="BP42" s="1360"/>
      <c r="BQ42" s="1360"/>
      <c r="BR42" s="1360"/>
      <c r="BS42" s="1361"/>
      <c r="BT42" s="248"/>
      <c r="BU42" s="248"/>
      <c r="BV42" s="248"/>
      <c r="BW42" s="248"/>
      <c r="BX42" s="248"/>
      <c r="BY42" s="248"/>
      <c r="BZ42" s="249"/>
      <c r="CA42" s="1481" t="s">
        <v>1193</v>
      </c>
      <c r="CB42" s="1481"/>
      <c r="CC42" s="1481"/>
      <c r="CD42" s="1481"/>
      <c r="CE42" s="1481"/>
      <c r="CF42" s="1481"/>
      <c r="CG42" s="1481"/>
      <c r="CH42" s="1481"/>
      <c r="CI42" s="1481"/>
      <c r="CJ42" s="1481"/>
    </row>
    <row r="43" spans="1:88" ht="3.95" customHeight="1">
      <c r="A43" s="311"/>
      <c r="B43" s="311"/>
      <c r="C43" s="311"/>
      <c r="D43" s="311"/>
      <c r="E43" s="311"/>
      <c r="F43" s="311"/>
      <c r="G43" s="311"/>
      <c r="H43" s="311"/>
      <c r="I43" s="311"/>
      <c r="J43" s="311"/>
      <c r="K43" s="311"/>
      <c r="L43" s="311"/>
      <c r="M43" s="311"/>
      <c r="N43" s="248"/>
      <c r="O43" s="249"/>
      <c r="P43" s="1375"/>
      <c r="Q43" s="1360"/>
      <c r="R43" s="1360"/>
      <c r="S43" s="1360"/>
      <c r="T43" s="1360"/>
      <c r="U43" s="1360"/>
      <c r="V43" s="1361"/>
      <c r="W43" s="1375"/>
      <c r="X43" s="1360"/>
      <c r="Y43" s="1360"/>
      <c r="Z43" s="1360"/>
      <c r="AA43" s="1360"/>
      <c r="AB43" s="1360"/>
      <c r="AC43" s="1361"/>
      <c r="AD43" s="247"/>
      <c r="AE43" s="248"/>
      <c r="AF43" s="248"/>
      <c r="AG43" s="248"/>
      <c r="AH43" s="248"/>
      <c r="AI43" s="248"/>
      <c r="AJ43" s="249"/>
      <c r="AK43" s="1375"/>
      <c r="AL43" s="1360"/>
      <c r="AM43" s="1360"/>
      <c r="AN43" s="1360"/>
      <c r="AO43" s="1360"/>
      <c r="AP43" s="1360"/>
      <c r="AQ43" s="1361"/>
      <c r="AR43" s="247"/>
      <c r="AS43" s="248"/>
      <c r="AT43" s="248"/>
      <c r="AU43" s="248"/>
      <c r="AV43" s="248"/>
      <c r="AW43" s="248"/>
      <c r="AX43" s="249"/>
      <c r="AY43" s="1375"/>
      <c r="AZ43" s="1360"/>
      <c r="BA43" s="1360"/>
      <c r="BB43" s="1360"/>
      <c r="BC43" s="1360"/>
      <c r="BD43" s="1360"/>
      <c r="BE43" s="1361"/>
      <c r="BF43" s="247"/>
      <c r="BG43" s="248"/>
      <c r="BH43" s="248"/>
      <c r="BI43" s="248"/>
      <c r="BJ43" s="248"/>
      <c r="BK43" s="248"/>
      <c r="BL43" s="249"/>
      <c r="BM43" s="1375"/>
      <c r="BN43" s="1360"/>
      <c r="BO43" s="1360"/>
      <c r="BP43" s="1360"/>
      <c r="BQ43" s="1360"/>
      <c r="BR43" s="1360"/>
      <c r="BS43" s="1361"/>
      <c r="BT43" s="248"/>
      <c r="BU43" s="248"/>
      <c r="BV43" s="248"/>
      <c r="BW43" s="248"/>
      <c r="BX43" s="248"/>
      <c r="BY43" s="248"/>
      <c r="BZ43" s="249"/>
      <c r="CA43" s="1481"/>
      <c r="CB43" s="1481"/>
      <c r="CC43" s="1481"/>
      <c r="CD43" s="1481"/>
      <c r="CE43" s="1481"/>
      <c r="CF43" s="1481"/>
      <c r="CG43" s="1481"/>
      <c r="CH43" s="1481"/>
      <c r="CI43" s="1481"/>
      <c r="CJ43" s="1481"/>
    </row>
    <row r="44" spans="1:88" ht="3.95" customHeight="1">
      <c r="A44" s="311"/>
      <c r="B44" s="311"/>
      <c r="C44" s="311"/>
      <c r="D44" s="311"/>
      <c r="E44" s="311"/>
      <c r="F44" s="311"/>
      <c r="G44" s="311"/>
      <c r="H44" s="311"/>
      <c r="I44" s="311"/>
      <c r="J44" s="311"/>
      <c r="K44" s="311"/>
      <c r="L44" s="311"/>
      <c r="M44" s="311"/>
      <c r="N44" s="248"/>
      <c r="O44" s="249"/>
      <c r="P44" s="247"/>
      <c r="Q44" s="248"/>
      <c r="R44" s="248"/>
      <c r="S44" s="248"/>
      <c r="T44" s="248"/>
      <c r="U44" s="248"/>
      <c r="V44" s="249"/>
      <c r="W44" s="247"/>
      <c r="X44" s="248"/>
      <c r="Y44" s="248"/>
      <c r="Z44" s="248"/>
      <c r="AA44" s="248"/>
      <c r="AB44" s="248"/>
      <c r="AC44" s="249"/>
      <c r="AD44" s="247"/>
      <c r="AE44" s="248"/>
      <c r="AF44" s="248"/>
      <c r="AG44" s="248"/>
      <c r="AH44" s="248"/>
      <c r="AI44" s="248"/>
      <c r="AJ44" s="249"/>
      <c r="AK44" s="247"/>
      <c r="AL44" s="248"/>
      <c r="AM44" s="248"/>
      <c r="AN44" s="248"/>
      <c r="AO44" s="248"/>
      <c r="AP44" s="248"/>
      <c r="AQ44" s="249"/>
      <c r="AR44" s="247"/>
      <c r="AS44" s="248"/>
      <c r="AT44" s="248"/>
      <c r="AU44" s="248"/>
      <c r="AV44" s="248"/>
      <c r="AW44" s="248"/>
      <c r="AX44" s="249"/>
      <c r="AY44" s="247"/>
      <c r="AZ44" s="248"/>
      <c r="BA44" s="248"/>
      <c r="BB44" s="248"/>
      <c r="BC44" s="248"/>
      <c r="BD44" s="248"/>
      <c r="BE44" s="249"/>
      <c r="BF44" s="247"/>
      <c r="BG44" s="248"/>
      <c r="BH44" s="248"/>
      <c r="BI44" s="248"/>
      <c r="BJ44" s="248"/>
      <c r="BK44" s="248"/>
      <c r="BL44" s="249"/>
      <c r="BM44" s="247"/>
      <c r="BN44" s="248"/>
      <c r="BO44" s="248"/>
      <c r="BP44" s="248"/>
      <c r="BQ44" s="248"/>
      <c r="BR44" s="248"/>
      <c r="BS44" s="249"/>
      <c r="BT44" s="248"/>
      <c r="BU44" s="248"/>
      <c r="BV44" s="248"/>
      <c r="BW44" s="248"/>
      <c r="BX44" s="248"/>
      <c r="BY44" s="248"/>
      <c r="BZ44" s="249"/>
      <c r="CA44" s="1481"/>
      <c r="CB44" s="1481"/>
      <c r="CC44" s="1481"/>
      <c r="CD44" s="1481"/>
      <c r="CE44" s="1481"/>
      <c r="CF44" s="1481"/>
      <c r="CG44" s="1481"/>
      <c r="CH44" s="1481"/>
      <c r="CI44" s="1481"/>
      <c r="CJ44" s="1481"/>
    </row>
    <row r="45" spans="1:88" ht="3.95" customHeight="1">
      <c r="A45" s="311"/>
      <c r="B45" s="311"/>
      <c r="C45" s="311"/>
      <c r="D45" s="311"/>
      <c r="E45" s="311"/>
      <c r="F45" s="311"/>
      <c r="G45" s="311"/>
      <c r="H45" s="311"/>
      <c r="I45" s="311"/>
      <c r="J45" s="311"/>
      <c r="K45" s="311"/>
      <c r="L45" s="311"/>
      <c r="M45" s="311"/>
      <c r="N45" s="248"/>
      <c r="O45" s="249"/>
      <c r="P45" s="247"/>
      <c r="Q45" s="248"/>
      <c r="R45" s="248"/>
      <c r="S45" s="248"/>
      <c r="T45" s="248"/>
      <c r="U45" s="248"/>
      <c r="V45" s="249"/>
      <c r="W45" s="247"/>
      <c r="X45" s="248"/>
      <c r="Y45" s="248"/>
      <c r="Z45" s="248"/>
      <c r="AA45" s="248"/>
      <c r="AB45" s="248"/>
      <c r="AC45" s="249"/>
      <c r="AD45" s="247"/>
      <c r="AE45" s="248"/>
      <c r="AF45" s="248"/>
      <c r="AG45" s="248"/>
      <c r="AH45" s="248"/>
      <c r="AI45" s="248"/>
      <c r="AJ45" s="249"/>
      <c r="AK45" s="247"/>
      <c r="AL45" s="248"/>
      <c r="AM45" s="248"/>
      <c r="AN45" s="248"/>
      <c r="AO45" s="248"/>
      <c r="AP45" s="248"/>
      <c r="AQ45" s="249"/>
      <c r="AR45" s="247"/>
      <c r="AS45" s="248"/>
      <c r="AT45" s="248"/>
      <c r="AU45" s="248"/>
      <c r="AV45" s="248"/>
      <c r="AW45" s="248"/>
      <c r="AX45" s="249"/>
      <c r="AY45" s="247"/>
      <c r="AZ45" s="248"/>
      <c r="BA45" s="248"/>
      <c r="BB45" s="248"/>
      <c r="BC45" s="248"/>
      <c r="BD45" s="248"/>
      <c r="BE45" s="249"/>
      <c r="BF45" s="247"/>
      <c r="BG45" s="248"/>
      <c r="BH45" s="248"/>
      <c r="BI45" s="248"/>
      <c r="BJ45" s="248"/>
      <c r="BK45" s="248"/>
      <c r="BL45" s="249"/>
      <c r="BM45" s="247"/>
      <c r="BN45" s="248"/>
      <c r="BO45" s="248"/>
      <c r="BP45" s="248"/>
      <c r="BQ45" s="248"/>
      <c r="BR45" s="248"/>
      <c r="BS45" s="249"/>
      <c r="BT45" s="248"/>
      <c r="BU45" s="248"/>
      <c r="BV45" s="248"/>
      <c r="BW45" s="248"/>
      <c r="BX45" s="248"/>
      <c r="BY45" s="248"/>
      <c r="BZ45" s="249"/>
      <c r="CA45" s="1481"/>
      <c r="CB45" s="1481"/>
      <c r="CC45" s="1481"/>
      <c r="CD45" s="1481"/>
      <c r="CE45" s="1481"/>
      <c r="CF45" s="1481"/>
      <c r="CG45" s="1481"/>
      <c r="CH45" s="1481"/>
      <c r="CI45" s="1481"/>
      <c r="CJ45" s="1481"/>
    </row>
    <row r="46" spans="1:88" ht="3.95" customHeight="1">
      <c r="A46" s="312"/>
      <c r="B46" s="312"/>
      <c r="C46" s="312"/>
      <c r="D46" s="312"/>
      <c r="E46" s="312"/>
      <c r="F46" s="312"/>
      <c r="G46" s="312"/>
      <c r="H46" s="312"/>
      <c r="I46" s="312"/>
      <c r="J46" s="312"/>
      <c r="K46" s="312"/>
      <c r="L46" s="312"/>
      <c r="M46" s="312"/>
      <c r="N46" s="253"/>
      <c r="O46" s="254"/>
      <c r="P46" s="255"/>
      <c r="Q46" s="253"/>
      <c r="R46" s="253"/>
      <c r="S46" s="253"/>
      <c r="T46" s="253"/>
      <c r="U46" s="253"/>
      <c r="V46" s="254"/>
      <c r="W46" s="255"/>
      <c r="X46" s="253"/>
      <c r="Y46" s="253"/>
      <c r="Z46" s="253"/>
      <c r="AA46" s="253"/>
      <c r="AB46" s="253"/>
      <c r="AC46" s="254"/>
      <c r="AD46" s="255"/>
      <c r="AE46" s="253"/>
      <c r="AF46" s="253"/>
      <c r="AG46" s="253"/>
      <c r="AH46" s="253"/>
      <c r="AI46" s="253"/>
      <c r="AJ46" s="254"/>
      <c r="AK46" s="255"/>
      <c r="AL46" s="253"/>
      <c r="AM46" s="253"/>
      <c r="AN46" s="253"/>
      <c r="AO46" s="253"/>
      <c r="AP46" s="253"/>
      <c r="AQ46" s="254"/>
      <c r="AR46" s="255"/>
      <c r="AS46" s="253"/>
      <c r="AT46" s="253"/>
      <c r="AU46" s="253"/>
      <c r="AV46" s="253"/>
      <c r="AW46" s="253"/>
      <c r="AX46" s="254"/>
      <c r="AY46" s="255"/>
      <c r="AZ46" s="253"/>
      <c r="BA46" s="253"/>
      <c r="BB46" s="253"/>
      <c r="BC46" s="253"/>
      <c r="BD46" s="253"/>
      <c r="BE46" s="254"/>
      <c r="BF46" s="255"/>
      <c r="BG46" s="253"/>
      <c r="BH46" s="253"/>
      <c r="BI46" s="253"/>
      <c r="BJ46" s="253"/>
      <c r="BK46" s="253"/>
      <c r="BL46" s="254"/>
      <c r="BM46" s="255"/>
      <c r="BN46" s="253"/>
      <c r="BO46" s="253"/>
      <c r="BP46" s="253"/>
      <c r="BQ46" s="253"/>
      <c r="BR46" s="253"/>
      <c r="BS46" s="254"/>
      <c r="BT46" s="253"/>
      <c r="BU46" s="253"/>
      <c r="BV46" s="253"/>
      <c r="BW46" s="253"/>
      <c r="BX46" s="253"/>
      <c r="BY46" s="253"/>
      <c r="BZ46" s="254"/>
      <c r="CA46" s="313"/>
      <c r="CB46" s="312"/>
      <c r="CC46" s="312"/>
      <c r="CD46" s="312"/>
      <c r="CE46" s="312"/>
      <c r="CF46" s="312"/>
      <c r="CG46" s="312"/>
      <c r="CH46" s="312"/>
      <c r="CI46" s="312"/>
      <c r="CJ46" s="312"/>
    </row>
    <row r="47" spans="1:88" ht="12.95" customHeight="1">
      <c r="A47" s="1484"/>
      <c r="B47" s="1484"/>
      <c r="C47" s="1484"/>
      <c r="D47" s="1484"/>
      <c r="E47" s="1484"/>
      <c r="F47" s="1484"/>
      <c r="G47" s="1484"/>
      <c r="H47" s="1484"/>
      <c r="I47" s="1484"/>
      <c r="J47" s="1484"/>
      <c r="K47" s="1484"/>
      <c r="L47" s="1484"/>
      <c r="M47" s="1484"/>
      <c r="N47" s="1484"/>
      <c r="O47" s="1484"/>
      <c r="P47" s="310"/>
      <c r="Q47" s="310"/>
      <c r="R47" s="310"/>
      <c r="S47" s="310"/>
      <c r="T47" s="310"/>
      <c r="U47" s="314"/>
      <c r="V47" s="314"/>
      <c r="W47" s="314"/>
      <c r="X47" s="314"/>
      <c r="Y47" s="314"/>
      <c r="Z47" s="314"/>
      <c r="AA47" s="314"/>
      <c r="AB47" s="314"/>
      <c r="AC47" s="314"/>
      <c r="AD47" s="314"/>
      <c r="AE47" s="314"/>
      <c r="AF47" s="314"/>
      <c r="AG47" s="314"/>
      <c r="AH47" s="314"/>
      <c r="AI47" s="314"/>
      <c r="AJ47" s="314"/>
      <c r="AK47" s="314"/>
      <c r="AL47" s="314"/>
      <c r="AM47" s="314"/>
      <c r="AN47" s="314"/>
      <c r="AO47" s="314"/>
      <c r="AP47" s="314"/>
      <c r="AQ47" s="314"/>
      <c r="AR47" s="314"/>
      <c r="AS47" s="314"/>
      <c r="AT47" s="314"/>
      <c r="AU47" s="314"/>
      <c r="AV47" s="314"/>
      <c r="AW47" s="314"/>
      <c r="AX47" s="314"/>
      <c r="AY47" s="314"/>
      <c r="AZ47" s="314"/>
      <c r="BA47" s="314"/>
      <c r="BB47" s="314"/>
      <c r="BC47" s="314"/>
      <c r="BD47" s="314"/>
      <c r="BE47" s="314"/>
      <c r="BF47" s="314"/>
      <c r="BG47" s="314"/>
      <c r="BH47" s="314"/>
      <c r="BI47" s="314"/>
      <c r="BJ47" s="314"/>
      <c r="BK47" s="314"/>
      <c r="BL47" s="314"/>
      <c r="BM47" s="314"/>
      <c r="BN47" s="314"/>
      <c r="BO47" s="314"/>
      <c r="BP47" s="314"/>
      <c r="BQ47" s="314"/>
      <c r="BR47" s="314"/>
      <c r="BS47" s="314"/>
      <c r="BT47" s="314"/>
      <c r="BU47" s="314"/>
      <c r="BV47" s="314"/>
      <c r="BW47" s="314"/>
      <c r="BX47" s="314"/>
      <c r="BY47" s="314"/>
      <c r="BZ47" s="314"/>
      <c r="CA47" s="1485"/>
      <c r="CB47" s="1485"/>
      <c r="CC47" s="1485"/>
      <c r="CD47" s="1485"/>
      <c r="CE47" s="1485"/>
      <c r="CF47" s="1485"/>
      <c r="CG47" s="1485"/>
      <c r="CH47" s="1485"/>
      <c r="CI47" s="1485"/>
      <c r="CJ47" s="315"/>
    </row>
    <row r="48" spans="1:88" ht="12.95" customHeight="1">
      <c r="A48" s="1471" t="s">
        <v>944</v>
      </c>
      <c r="B48" s="1471"/>
      <c r="C48" s="1471"/>
      <c r="D48" s="1471"/>
      <c r="E48" s="1472" t="s">
        <v>947</v>
      </c>
      <c r="F48" s="1472"/>
      <c r="G48" s="1472"/>
      <c r="H48" s="1472"/>
      <c r="I48" s="1472"/>
      <c r="J48" s="1472"/>
      <c r="K48" s="1472"/>
      <c r="L48" s="1472"/>
      <c r="M48" s="1472"/>
      <c r="N48" s="1472"/>
      <c r="O48" s="1472"/>
      <c r="P48" s="316"/>
      <c r="Q48" s="1473">
        <v>3.89</v>
      </c>
      <c r="R48" s="1473"/>
      <c r="S48" s="1473"/>
      <c r="T48" s="1473"/>
      <c r="U48" s="1473"/>
      <c r="V48" s="1474"/>
      <c r="W48" s="1474"/>
      <c r="X48" s="1473">
        <v>3.16</v>
      </c>
      <c r="Y48" s="1473"/>
      <c r="Z48" s="1473"/>
      <c r="AA48" s="1473"/>
      <c r="AB48" s="1473"/>
      <c r="AC48" s="1475"/>
      <c r="AD48" s="1475"/>
      <c r="AE48" s="1469">
        <v>2233</v>
      </c>
      <c r="AF48" s="1469"/>
      <c r="AG48" s="1469"/>
      <c r="AH48" s="1469"/>
      <c r="AI48" s="1469"/>
      <c r="AJ48" s="1476"/>
      <c r="AK48" s="1476"/>
      <c r="AL48" s="1473">
        <v>3.42</v>
      </c>
      <c r="AM48" s="1473"/>
      <c r="AN48" s="1473"/>
      <c r="AO48" s="1473"/>
      <c r="AP48" s="1473"/>
      <c r="AQ48" s="1474"/>
      <c r="AR48" s="1474"/>
      <c r="AS48" s="1469">
        <v>2271</v>
      </c>
      <c r="AT48" s="1469"/>
      <c r="AU48" s="1469"/>
      <c r="AV48" s="1469"/>
      <c r="AW48" s="1469"/>
      <c r="AX48" s="1476"/>
      <c r="AY48" s="1476"/>
      <c r="AZ48" s="1473">
        <v>4.01</v>
      </c>
      <c r="BA48" s="1473"/>
      <c r="BB48" s="1473"/>
      <c r="BC48" s="1473"/>
      <c r="BD48" s="1473"/>
      <c r="BE48" s="1474"/>
      <c r="BF48" s="1474"/>
      <c r="BG48" s="1469">
        <v>5238</v>
      </c>
      <c r="BH48" s="1469"/>
      <c r="BI48" s="1469"/>
      <c r="BJ48" s="1469"/>
      <c r="BK48" s="1469"/>
      <c r="BL48" s="1476"/>
      <c r="BM48" s="1476"/>
      <c r="BN48" s="1473">
        <v>4.0999999999999996</v>
      </c>
      <c r="BO48" s="1473"/>
      <c r="BP48" s="1473"/>
      <c r="BQ48" s="1473"/>
      <c r="BR48" s="1473"/>
      <c r="BS48" s="1468"/>
      <c r="BT48" s="1468"/>
      <c r="BU48" s="1469">
        <v>4104</v>
      </c>
      <c r="BV48" s="1469"/>
      <c r="BW48" s="1469"/>
      <c r="BX48" s="1469"/>
      <c r="BY48" s="1469"/>
      <c r="BZ48" s="1468"/>
      <c r="CA48" s="1468"/>
      <c r="CB48" s="1470">
        <v>2.5</v>
      </c>
      <c r="CC48" s="1470"/>
      <c r="CD48" s="1470"/>
      <c r="CE48" s="1470"/>
      <c r="CF48" s="1470"/>
      <c r="CG48" s="1470"/>
      <c r="CH48" s="1470"/>
      <c r="CI48" s="1470"/>
      <c r="CJ48" s="317"/>
    </row>
    <row r="49" spans="1:88" ht="12.95" customHeight="1">
      <c r="A49" s="1471"/>
      <c r="B49" s="1471"/>
      <c r="C49" s="1471"/>
      <c r="D49" s="1471"/>
      <c r="E49" s="1472" t="s">
        <v>948</v>
      </c>
      <c r="F49" s="1472"/>
      <c r="G49" s="1472"/>
      <c r="H49" s="1472"/>
      <c r="I49" s="1472"/>
      <c r="J49" s="1472"/>
      <c r="K49" s="1472"/>
      <c r="L49" s="1472"/>
      <c r="M49" s="1472"/>
      <c r="N49" s="1472"/>
      <c r="O49" s="1472"/>
      <c r="P49" s="316"/>
      <c r="Q49" s="1473">
        <v>3.78</v>
      </c>
      <c r="R49" s="1473"/>
      <c r="S49" s="1473"/>
      <c r="T49" s="1473"/>
      <c r="U49" s="1473"/>
      <c r="V49" s="1474"/>
      <c r="W49" s="1474"/>
      <c r="X49" s="1473">
        <v>3.19</v>
      </c>
      <c r="Y49" s="1473"/>
      <c r="Z49" s="1473"/>
      <c r="AA49" s="1473"/>
      <c r="AB49" s="1473"/>
      <c r="AC49" s="1475"/>
      <c r="AD49" s="1475"/>
      <c r="AE49" s="1469">
        <v>2215</v>
      </c>
      <c r="AF49" s="1469"/>
      <c r="AG49" s="1469"/>
      <c r="AH49" s="1469"/>
      <c r="AI49" s="1469"/>
      <c r="AJ49" s="1476"/>
      <c r="AK49" s="1476"/>
      <c r="AL49" s="1473">
        <v>3.36</v>
      </c>
      <c r="AM49" s="1473"/>
      <c r="AN49" s="1473"/>
      <c r="AO49" s="1473"/>
      <c r="AP49" s="1473"/>
      <c r="AQ49" s="1474"/>
      <c r="AR49" s="1474"/>
      <c r="AS49" s="1469">
        <v>2323</v>
      </c>
      <c r="AT49" s="1469"/>
      <c r="AU49" s="1469"/>
      <c r="AV49" s="1469"/>
      <c r="AW49" s="1469"/>
      <c r="AX49" s="1476"/>
      <c r="AY49" s="1476"/>
      <c r="AZ49" s="1473">
        <v>3.89</v>
      </c>
      <c r="BA49" s="1473"/>
      <c r="BB49" s="1473"/>
      <c r="BC49" s="1473"/>
      <c r="BD49" s="1473"/>
      <c r="BE49" s="1474"/>
      <c r="BF49" s="1474"/>
      <c r="BG49" s="1469">
        <v>5494</v>
      </c>
      <c r="BH49" s="1469"/>
      <c r="BI49" s="1469"/>
      <c r="BJ49" s="1469"/>
      <c r="BK49" s="1469"/>
      <c r="BL49" s="1476"/>
      <c r="BM49" s="1476"/>
      <c r="BN49" s="1473">
        <v>3.9</v>
      </c>
      <c r="BO49" s="1473"/>
      <c r="BP49" s="1473"/>
      <c r="BQ49" s="1473"/>
      <c r="BR49" s="1473"/>
      <c r="BS49" s="1468"/>
      <c r="BT49" s="1468"/>
      <c r="BU49" s="1469">
        <v>4865</v>
      </c>
      <c r="BV49" s="1469"/>
      <c r="BW49" s="1469"/>
      <c r="BX49" s="1469"/>
      <c r="BY49" s="1469"/>
      <c r="BZ49" s="1468"/>
      <c r="CA49" s="1468"/>
      <c r="CB49" s="1470">
        <v>2.2999999999999998</v>
      </c>
      <c r="CC49" s="1470"/>
      <c r="CD49" s="1470"/>
      <c r="CE49" s="1470"/>
      <c r="CF49" s="1470"/>
      <c r="CG49" s="1470"/>
      <c r="CH49" s="1470"/>
      <c r="CI49" s="1470"/>
      <c r="CJ49" s="317"/>
    </row>
    <row r="50" spans="1:88" ht="12.95" customHeight="1">
      <c r="A50" s="318"/>
      <c r="B50" s="318"/>
      <c r="C50" s="318"/>
      <c r="D50" s="318"/>
      <c r="E50" s="1472" t="s">
        <v>949</v>
      </c>
      <c r="F50" s="1472"/>
      <c r="G50" s="1472"/>
      <c r="H50" s="1472"/>
      <c r="I50" s="1472"/>
      <c r="J50" s="1472"/>
      <c r="K50" s="1472"/>
      <c r="L50" s="1472"/>
      <c r="M50" s="1472"/>
      <c r="N50" s="1472"/>
      <c r="O50" s="1472"/>
      <c r="P50" s="316"/>
      <c r="Q50" s="1473">
        <v>3.68</v>
      </c>
      <c r="R50" s="1473"/>
      <c r="S50" s="1473"/>
      <c r="T50" s="1473"/>
      <c r="U50" s="1473"/>
      <c r="V50" s="1474"/>
      <c r="W50" s="1474"/>
      <c r="X50" s="1473">
        <v>3.11</v>
      </c>
      <c r="Y50" s="1473"/>
      <c r="Z50" s="1473"/>
      <c r="AA50" s="1473"/>
      <c r="AB50" s="1473"/>
      <c r="AC50" s="1475"/>
      <c r="AD50" s="1475"/>
      <c r="AE50" s="1469">
        <v>3092</v>
      </c>
      <c r="AF50" s="1469"/>
      <c r="AG50" s="1469"/>
      <c r="AH50" s="1469"/>
      <c r="AI50" s="1469"/>
      <c r="AJ50" s="1476"/>
      <c r="AK50" s="1476"/>
      <c r="AL50" s="1473">
        <v>3.35</v>
      </c>
      <c r="AM50" s="1473"/>
      <c r="AN50" s="1473"/>
      <c r="AO50" s="1473"/>
      <c r="AP50" s="1473"/>
      <c r="AQ50" s="1474"/>
      <c r="AR50" s="1474"/>
      <c r="AS50" s="1469">
        <v>2842</v>
      </c>
      <c r="AT50" s="1469"/>
      <c r="AU50" s="1469"/>
      <c r="AV50" s="1469"/>
      <c r="AW50" s="1469"/>
      <c r="AX50" s="1476"/>
      <c r="AY50" s="1476"/>
      <c r="AZ50" s="1473">
        <v>3.79</v>
      </c>
      <c r="BA50" s="1473"/>
      <c r="BB50" s="1473"/>
      <c r="BC50" s="1473"/>
      <c r="BD50" s="1473"/>
      <c r="BE50" s="1474"/>
      <c r="BF50" s="1474"/>
      <c r="BG50" s="1469">
        <v>6801</v>
      </c>
      <c r="BH50" s="1469"/>
      <c r="BI50" s="1469"/>
      <c r="BJ50" s="1469"/>
      <c r="BK50" s="1469"/>
      <c r="BL50" s="1476"/>
      <c r="BM50" s="1476"/>
      <c r="BN50" s="1473">
        <v>3.76</v>
      </c>
      <c r="BO50" s="1473"/>
      <c r="BP50" s="1473"/>
      <c r="BQ50" s="1473"/>
      <c r="BR50" s="1473"/>
      <c r="BS50" s="1468"/>
      <c r="BT50" s="1468"/>
      <c r="BU50" s="1469">
        <v>5357</v>
      </c>
      <c r="BV50" s="1469"/>
      <c r="BW50" s="1469"/>
      <c r="BX50" s="1469"/>
      <c r="BY50" s="1469"/>
      <c r="BZ50" s="1468"/>
      <c r="CA50" s="1468"/>
      <c r="CB50" s="1470">
        <v>2.4</v>
      </c>
      <c r="CC50" s="1470"/>
      <c r="CD50" s="1470"/>
      <c r="CE50" s="1470"/>
      <c r="CF50" s="1470"/>
      <c r="CG50" s="1470"/>
      <c r="CH50" s="1470"/>
      <c r="CI50" s="1470"/>
      <c r="CJ50" s="317"/>
    </row>
    <row r="51" spans="1:88" ht="12.95" customHeight="1">
      <c r="A51" s="1471"/>
      <c r="B51" s="1471"/>
      <c r="C51" s="1471"/>
      <c r="D51" s="1471"/>
      <c r="E51" s="1472" t="s">
        <v>281</v>
      </c>
      <c r="F51" s="1472"/>
      <c r="G51" s="1472"/>
      <c r="H51" s="1472"/>
      <c r="I51" s="1472"/>
      <c r="J51" s="1472"/>
      <c r="K51" s="1472"/>
      <c r="L51" s="1472"/>
      <c r="M51" s="1472"/>
      <c r="N51" s="1472"/>
      <c r="O51" s="1472"/>
      <c r="P51" s="316"/>
      <c r="Q51" s="1473">
        <v>3.73</v>
      </c>
      <c r="R51" s="1473"/>
      <c r="S51" s="1473"/>
      <c r="T51" s="1473"/>
      <c r="U51" s="1473"/>
      <c r="V51" s="1474"/>
      <c r="W51" s="1474"/>
      <c r="X51" s="1473">
        <v>3.27</v>
      </c>
      <c r="Y51" s="1473"/>
      <c r="Z51" s="1473"/>
      <c r="AA51" s="1473"/>
      <c r="AB51" s="1473"/>
      <c r="AC51" s="1475"/>
      <c r="AD51" s="1475"/>
      <c r="AE51" s="1469">
        <v>2125</v>
      </c>
      <c r="AF51" s="1469"/>
      <c r="AG51" s="1469"/>
      <c r="AH51" s="1469"/>
      <c r="AI51" s="1469"/>
      <c r="AJ51" s="1476"/>
      <c r="AK51" s="1476"/>
      <c r="AL51" s="1473">
        <v>3.31</v>
      </c>
      <c r="AM51" s="1473"/>
      <c r="AN51" s="1473"/>
      <c r="AO51" s="1473"/>
      <c r="AP51" s="1473"/>
      <c r="AQ51" s="1474"/>
      <c r="AR51" s="1474"/>
      <c r="AS51" s="1469">
        <v>2330</v>
      </c>
      <c r="AT51" s="1469"/>
      <c r="AU51" s="1469"/>
      <c r="AV51" s="1469"/>
      <c r="AW51" s="1469"/>
      <c r="AX51" s="1476"/>
      <c r="AY51" s="1476"/>
      <c r="AZ51" s="1473">
        <v>3.8</v>
      </c>
      <c r="BA51" s="1473"/>
      <c r="BB51" s="1473"/>
      <c r="BC51" s="1473"/>
      <c r="BD51" s="1473"/>
      <c r="BE51" s="1474"/>
      <c r="BF51" s="1474"/>
      <c r="BG51" s="1469">
        <v>5931</v>
      </c>
      <c r="BH51" s="1469"/>
      <c r="BI51" s="1469"/>
      <c r="BJ51" s="1469"/>
      <c r="BK51" s="1469"/>
      <c r="BL51" s="1476"/>
      <c r="BM51" s="1476"/>
      <c r="BN51" s="1473">
        <v>3.83</v>
      </c>
      <c r="BO51" s="1473"/>
      <c r="BP51" s="1473"/>
      <c r="BQ51" s="1473"/>
      <c r="BR51" s="1473"/>
      <c r="BS51" s="1468"/>
      <c r="BT51" s="1468"/>
      <c r="BU51" s="1469">
        <v>4769</v>
      </c>
      <c r="BV51" s="1469"/>
      <c r="BW51" s="1469"/>
      <c r="BX51" s="1469"/>
      <c r="BY51" s="1469"/>
      <c r="BZ51" s="1468"/>
      <c r="CA51" s="1468"/>
      <c r="CB51" s="1470">
        <v>2.2000000000000002</v>
      </c>
      <c r="CC51" s="1470"/>
      <c r="CD51" s="1470"/>
      <c r="CE51" s="1470"/>
      <c r="CF51" s="1470"/>
      <c r="CG51" s="1470"/>
      <c r="CH51" s="1470"/>
      <c r="CI51" s="1470"/>
      <c r="CJ51" s="317"/>
    </row>
    <row r="52" spans="1:88" ht="12.95" customHeight="1">
      <c r="A52" s="1471"/>
      <c r="B52" s="1471"/>
      <c r="C52" s="1471"/>
      <c r="D52" s="1471"/>
      <c r="E52" s="1472" t="s">
        <v>249</v>
      </c>
      <c r="F52" s="1472"/>
      <c r="G52" s="1472"/>
      <c r="H52" s="1472"/>
      <c r="I52" s="1472"/>
      <c r="J52" s="1472"/>
      <c r="K52" s="1472"/>
      <c r="L52" s="1472"/>
      <c r="M52" s="1472"/>
      <c r="N52" s="1472"/>
      <c r="O52" s="1472"/>
      <c r="P52" s="316"/>
      <c r="Q52" s="1473">
        <v>3.62</v>
      </c>
      <c r="R52" s="1473"/>
      <c r="S52" s="1473"/>
      <c r="T52" s="1473"/>
      <c r="U52" s="1473"/>
      <c r="V52" s="1474"/>
      <c r="W52" s="1474"/>
      <c r="X52" s="1473">
        <v>3.28</v>
      </c>
      <c r="Y52" s="1473"/>
      <c r="Z52" s="1473"/>
      <c r="AA52" s="1473"/>
      <c r="AB52" s="1473"/>
      <c r="AC52" s="1475"/>
      <c r="AD52" s="1475"/>
      <c r="AE52" s="1469">
        <v>2039</v>
      </c>
      <c r="AF52" s="1469"/>
      <c r="AG52" s="1469"/>
      <c r="AH52" s="1469"/>
      <c r="AI52" s="1469"/>
      <c r="AJ52" s="1476"/>
      <c r="AK52" s="1476"/>
      <c r="AL52" s="1473">
        <v>3.25</v>
      </c>
      <c r="AM52" s="1473"/>
      <c r="AN52" s="1473"/>
      <c r="AO52" s="1473"/>
      <c r="AP52" s="1473"/>
      <c r="AQ52" s="1474"/>
      <c r="AR52" s="1474"/>
      <c r="AS52" s="1469">
        <v>2340</v>
      </c>
      <c r="AT52" s="1469"/>
      <c r="AU52" s="1469"/>
      <c r="AV52" s="1469"/>
      <c r="AW52" s="1469"/>
      <c r="AX52" s="1476"/>
      <c r="AY52" s="1476"/>
      <c r="AZ52" s="1473">
        <v>3.65</v>
      </c>
      <c r="BA52" s="1473"/>
      <c r="BB52" s="1473"/>
      <c r="BC52" s="1473"/>
      <c r="BD52" s="1473"/>
      <c r="BE52" s="1474"/>
      <c r="BF52" s="1474"/>
      <c r="BG52" s="1469">
        <v>6342</v>
      </c>
      <c r="BH52" s="1469"/>
      <c r="BI52" s="1469"/>
      <c r="BJ52" s="1469"/>
      <c r="BK52" s="1469"/>
      <c r="BL52" s="1476"/>
      <c r="BM52" s="1476"/>
      <c r="BN52" s="1473">
        <v>3.64</v>
      </c>
      <c r="BO52" s="1473"/>
      <c r="BP52" s="1473"/>
      <c r="BQ52" s="1473"/>
      <c r="BR52" s="1473"/>
      <c r="BS52" s="1468"/>
      <c r="BT52" s="1468"/>
      <c r="BU52" s="1469">
        <v>5591</v>
      </c>
      <c r="BV52" s="1469"/>
      <c r="BW52" s="1469"/>
      <c r="BX52" s="1469"/>
      <c r="BY52" s="1469"/>
      <c r="BZ52" s="1468"/>
      <c r="CA52" s="1468"/>
      <c r="CB52" s="1470">
        <v>2.1</v>
      </c>
      <c r="CC52" s="1470"/>
      <c r="CD52" s="1470"/>
      <c r="CE52" s="1470"/>
      <c r="CF52" s="1470"/>
      <c r="CG52" s="1470"/>
      <c r="CH52" s="1470"/>
      <c r="CI52" s="1470"/>
      <c r="CJ52" s="317"/>
    </row>
    <row r="53" spans="1:88" ht="12.95" customHeight="1">
      <c r="A53" s="1471"/>
      <c r="B53" s="1471"/>
      <c r="C53" s="1471"/>
      <c r="D53" s="1471"/>
      <c r="E53" s="1472" t="s">
        <v>250</v>
      </c>
      <c r="F53" s="1472"/>
      <c r="G53" s="1472"/>
      <c r="H53" s="1472"/>
      <c r="I53" s="1472"/>
      <c r="J53" s="1472"/>
      <c r="K53" s="1472"/>
      <c r="L53" s="1472"/>
      <c r="M53" s="1472"/>
      <c r="N53" s="1472"/>
      <c r="O53" s="1472"/>
      <c r="P53" s="316"/>
      <c r="Q53" s="1473">
        <v>3.61</v>
      </c>
      <c r="R53" s="1473"/>
      <c r="S53" s="1473"/>
      <c r="T53" s="1473"/>
      <c r="U53" s="1473"/>
      <c r="V53" s="1474"/>
      <c r="W53" s="1474"/>
      <c r="X53" s="1473">
        <v>3.21</v>
      </c>
      <c r="Y53" s="1473"/>
      <c r="Z53" s="1473"/>
      <c r="AA53" s="1473"/>
      <c r="AB53" s="1473"/>
      <c r="AC53" s="1475"/>
      <c r="AD53" s="1475"/>
      <c r="AE53" s="1469">
        <v>2797</v>
      </c>
      <c r="AF53" s="1469"/>
      <c r="AG53" s="1469"/>
      <c r="AH53" s="1469"/>
      <c r="AI53" s="1469"/>
      <c r="AJ53" s="1476"/>
      <c r="AK53" s="1476"/>
      <c r="AL53" s="1473">
        <v>3.34</v>
      </c>
      <c r="AM53" s="1473"/>
      <c r="AN53" s="1473"/>
      <c r="AO53" s="1473"/>
      <c r="AP53" s="1473"/>
      <c r="AQ53" s="1474"/>
      <c r="AR53" s="1474"/>
      <c r="AS53" s="1469">
        <v>2407</v>
      </c>
      <c r="AT53" s="1469"/>
      <c r="AU53" s="1469"/>
      <c r="AV53" s="1469"/>
      <c r="AW53" s="1469"/>
      <c r="AX53" s="1476"/>
      <c r="AY53" s="1476"/>
      <c r="AZ53" s="1473">
        <v>3.58</v>
      </c>
      <c r="BA53" s="1473"/>
      <c r="BB53" s="1473"/>
      <c r="BC53" s="1473"/>
      <c r="BD53" s="1473"/>
      <c r="BE53" s="1474"/>
      <c r="BF53" s="1474"/>
      <c r="BG53" s="1469">
        <v>6464</v>
      </c>
      <c r="BH53" s="1469"/>
      <c r="BI53" s="1469"/>
      <c r="BJ53" s="1469"/>
      <c r="BK53" s="1469"/>
      <c r="BL53" s="1476"/>
      <c r="BM53" s="1476"/>
      <c r="BN53" s="1473">
        <v>3.59</v>
      </c>
      <c r="BO53" s="1473"/>
      <c r="BP53" s="1473"/>
      <c r="BQ53" s="1473"/>
      <c r="BR53" s="1473"/>
      <c r="BS53" s="1468"/>
      <c r="BT53" s="1468"/>
      <c r="BU53" s="1469">
        <v>5318</v>
      </c>
      <c r="BV53" s="1469"/>
      <c r="BW53" s="1469"/>
      <c r="BX53" s="1469"/>
      <c r="BY53" s="1469"/>
      <c r="BZ53" s="1468"/>
      <c r="CA53" s="1468"/>
      <c r="CB53" s="1470">
        <v>2.2000000000000002</v>
      </c>
      <c r="CC53" s="1470"/>
      <c r="CD53" s="1470"/>
      <c r="CE53" s="1470"/>
      <c r="CF53" s="1470"/>
      <c r="CG53" s="1470"/>
      <c r="CH53" s="1470"/>
      <c r="CI53" s="1470"/>
      <c r="CJ53" s="317"/>
    </row>
    <row r="54" spans="1:88" ht="12.95" customHeight="1">
      <c r="A54" s="1471"/>
      <c r="B54" s="1471"/>
      <c r="C54" s="1471"/>
      <c r="D54" s="1471"/>
      <c r="E54" s="1472" t="s">
        <v>251</v>
      </c>
      <c r="F54" s="1472"/>
      <c r="G54" s="1472"/>
      <c r="H54" s="1472"/>
      <c r="I54" s="1472"/>
      <c r="J54" s="1472"/>
      <c r="K54" s="1472"/>
      <c r="L54" s="1472"/>
      <c r="M54" s="1472"/>
      <c r="N54" s="1472"/>
      <c r="O54" s="1472"/>
      <c r="P54" s="316"/>
      <c r="Q54" s="1473">
        <v>3.65</v>
      </c>
      <c r="R54" s="1473"/>
      <c r="S54" s="1473"/>
      <c r="T54" s="1473"/>
      <c r="U54" s="1473"/>
      <c r="V54" s="1474"/>
      <c r="W54" s="1474"/>
      <c r="X54" s="1473">
        <v>3.42</v>
      </c>
      <c r="Y54" s="1473"/>
      <c r="Z54" s="1473"/>
      <c r="AA54" s="1473"/>
      <c r="AB54" s="1473"/>
      <c r="AC54" s="1475"/>
      <c r="AD54" s="1475"/>
      <c r="AE54" s="1469">
        <v>1977</v>
      </c>
      <c r="AF54" s="1469"/>
      <c r="AG54" s="1469"/>
      <c r="AH54" s="1469"/>
      <c r="AI54" s="1469"/>
      <c r="AJ54" s="1476"/>
      <c r="AK54" s="1476"/>
      <c r="AL54" s="1473">
        <v>3.25</v>
      </c>
      <c r="AM54" s="1473"/>
      <c r="AN54" s="1473"/>
      <c r="AO54" s="1473"/>
      <c r="AP54" s="1473"/>
      <c r="AQ54" s="1474"/>
      <c r="AR54" s="1474"/>
      <c r="AS54" s="1469">
        <v>2378</v>
      </c>
      <c r="AT54" s="1469"/>
      <c r="AU54" s="1469"/>
      <c r="AV54" s="1469"/>
      <c r="AW54" s="1469"/>
      <c r="AX54" s="1476"/>
      <c r="AY54" s="1476"/>
      <c r="AZ54" s="1473">
        <v>3.61</v>
      </c>
      <c r="BA54" s="1473"/>
      <c r="BB54" s="1473"/>
      <c r="BC54" s="1473"/>
      <c r="BD54" s="1473"/>
      <c r="BE54" s="1474"/>
      <c r="BF54" s="1474"/>
      <c r="BG54" s="1469">
        <v>6393</v>
      </c>
      <c r="BH54" s="1469"/>
      <c r="BI54" s="1469"/>
      <c r="BJ54" s="1469"/>
      <c r="BK54" s="1469"/>
      <c r="BL54" s="1476"/>
      <c r="BM54" s="1476"/>
      <c r="BN54" s="1473">
        <v>3.66</v>
      </c>
      <c r="BO54" s="1473"/>
      <c r="BP54" s="1473"/>
      <c r="BQ54" s="1473"/>
      <c r="BR54" s="1473"/>
      <c r="BS54" s="1468"/>
      <c r="BT54" s="1468"/>
      <c r="BU54" s="1469">
        <v>5467</v>
      </c>
      <c r="BV54" s="1469"/>
      <c r="BW54" s="1469"/>
      <c r="BX54" s="1469"/>
      <c r="BY54" s="1469"/>
      <c r="BZ54" s="1468"/>
      <c r="CA54" s="1468"/>
      <c r="CB54" s="1470">
        <v>2.4</v>
      </c>
      <c r="CC54" s="1470"/>
      <c r="CD54" s="1470"/>
      <c r="CE54" s="1470"/>
      <c r="CF54" s="1470"/>
      <c r="CG54" s="1470"/>
      <c r="CH54" s="1470"/>
      <c r="CI54" s="1470"/>
      <c r="CJ54" s="317"/>
    </row>
    <row r="55" spans="1:88" ht="12.95" customHeight="1">
      <c r="A55" s="1471"/>
      <c r="B55" s="1471"/>
      <c r="C55" s="1471"/>
      <c r="D55" s="1471"/>
      <c r="E55" s="1472" t="s">
        <v>888</v>
      </c>
      <c r="F55" s="1472"/>
      <c r="G55" s="1472"/>
      <c r="H55" s="1472"/>
      <c r="I55" s="1472"/>
      <c r="J55" s="1472"/>
      <c r="K55" s="1472"/>
      <c r="L55" s="1472"/>
      <c r="M55" s="1472"/>
      <c r="N55" s="1472"/>
      <c r="O55" s="1472"/>
      <c r="P55" s="316"/>
      <c r="Q55" s="1473">
        <v>3.76</v>
      </c>
      <c r="R55" s="1473"/>
      <c r="S55" s="1473"/>
      <c r="T55" s="1473"/>
      <c r="U55" s="1473"/>
      <c r="V55" s="1474"/>
      <c r="W55" s="1474"/>
      <c r="X55" s="1473">
        <v>3.38</v>
      </c>
      <c r="Y55" s="1473"/>
      <c r="Z55" s="1473"/>
      <c r="AA55" s="1473"/>
      <c r="AB55" s="1473"/>
      <c r="AC55" s="1475"/>
      <c r="AD55" s="1475"/>
      <c r="AE55" s="1469">
        <v>2524</v>
      </c>
      <c r="AF55" s="1469"/>
      <c r="AG55" s="1469"/>
      <c r="AH55" s="1469"/>
      <c r="AI55" s="1469"/>
      <c r="AJ55" s="1476"/>
      <c r="AK55" s="1476"/>
      <c r="AL55" s="1473">
        <v>3.31</v>
      </c>
      <c r="AM55" s="1473"/>
      <c r="AN55" s="1473"/>
      <c r="AO55" s="1473"/>
      <c r="AP55" s="1473"/>
      <c r="AQ55" s="1474"/>
      <c r="AR55" s="1474"/>
      <c r="AS55" s="1469">
        <v>2659</v>
      </c>
      <c r="AT55" s="1469"/>
      <c r="AU55" s="1469"/>
      <c r="AV55" s="1469"/>
      <c r="AW55" s="1469"/>
      <c r="AX55" s="1476"/>
      <c r="AY55" s="1476"/>
      <c r="AZ55" s="1473">
        <v>3.7</v>
      </c>
      <c r="BA55" s="1473"/>
      <c r="BB55" s="1473"/>
      <c r="BC55" s="1473"/>
      <c r="BD55" s="1473"/>
      <c r="BE55" s="1474"/>
      <c r="BF55" s="1474"/>
      <c r="BG55" s="1469">
        <v>7049</v>
      </c>
      <c r="BH55" s="1469"/>
      <c r="BI55" s="1469"/>
      <c r="BJ55" s="1469"/>
      <c r="BK55" s="1469"/>
      <c r="BL55" s="1476"/>
      <c r="BM55" s="1476"/>
      <c r="BN55" s="1473">
        <v>3.77</v>
      </c>
      <c r="BO55" s="1473"/>
      <c r="BP55" s="1473"/>
      <c r="BQ55" s="1473"/>
      <c r="BR55" s="1473"/>
      <c r="BS55" s="1468"/>
      <c r="BT55" s="1468"/>
      <c r="BU55" s="1469">
        <v>5500</v>
      </c>
      <c r="BV55" s="1469"/>
      <c r="BW55" s="1469"/>
      <c r="BX55" s="1469"/>
      <c r="BY55" s="1469"/>
      <c r="BZ55" s="1468"/>
      <c r="CA55" s="1468"/>
      <c r="CB55" s="1470">
        <v>2.6</v>
      </c>
      <c r="CC55" s="1470"/>
      <c r="CD55" s="1470"/>
      <c r="CE55" s="1470"/>
      <c r="CF55" s="1470"/>
      <c r="CG55" s="1470"/>
      <c r="CH55" s="1470"/>
      <c r="CI55" s="1470"/>
      <c r="CJ55" s="317"/>
    </row>
    <row r="56" spans="1:88" ht="12.95" customHeight="1">
      <c r="A56" s="318"/>
      <c r="B56" s="318"/>
      <c r="C56" s="318"/>
      <c r="D56" s="318"/>
      <c r="E56" s="319"/>
      <c r="F56" s="319"/>
      <c r="G56" s="319"/>
      <c r="H56" s="319"/>
      <c r="I56" s="319"/>
      <c r="J56" s="319"/>
      <c r="K56" s="319"/>
      <c r="L56" s="319"/>
      <c r="M56" s="319"/>
      <c r="N56" s="319"/>
      <c r="O56" s="319"/>
      <c r="P56" s="316"/>
      <c r="Q56" s="320"/>
      <c r="R56" s="320"/>
      <c r="S56" s="320"/>
      <c r="T56" s="320"/>
      <c r="U56" s="320"/>
      <c r="V56" s="321"/>
      <c r="W56" s="321"/>
      <c r="X56" s="320"/>
      <c r="Y56" s="320"/>
      <c r="Z56" s="320"/>
      <c r="AA56" s="320"/>
      <c r="AB56" s="320"/>
      <c r="AC56" s="322"/>
      <c r="AD56" s="322"/>
      <c r="AE56" s="323"/>
      <c r="AF56" s="323"/>
      <c r="AG56" s="323"/>
      <c r="AH56" s="323"/>
      <c r="AI56" s="323"/>
      <c r="AJ56" s="324"/>
      <c r="AK56" s="324"/>
      <c r="AL56" s="320"/>
      <c r="AM56" s="320"/>
      <c r="AN56" s="320"/>
      <c r="AO56" s="320"/>
      <c r="AP56" s="320"/>
      <c r="AQ56" s="321"/>
      <c r="AR56" s="321"/>
      <c r="AS56" s="323"/>
      <c r="AT56" s="323"/>
      <c r="AU56" s="323"/>
      <c r="AV56" s="323"/>
      <c r="AW56" s="323"/>
      <c r="AX56" s="324"/>
      <c r="AY56" s="324"/>
      <c r="AZ56" s="320"/>
      <c r="BA56" s="320"/>
      <c r="BB56" s="320"/>
      <c r="BC56" s="320"/>
      <c r="BD56" s="320"/>
      <c r="BE56" s="321"/>
      <c r="BF56" s="321"/>
      <c r="BG56" s="323"/>
      <c r="BH56" s="323"/>
      <c r="BI56" s="323"/>
      <c r="BJ56" s="323"/>
      <c r="BK56" s="323"/>
      <c r="BL56" s="324"/>
      <c r="BM56" s="324"/>
      <c r="BN56" s="320"/>
      <c r="BO56" s="320"/>
      <c r="BP56" s="320"/>
      <c r="BQ56" s="320"/>
      <c r="BR56" s="320"/>
      <c r="BS56" s="325"/>
      <c r="BT56" s="325"/>
      <c r="BU56" s="323"/>
      <c r="BV56" s="323"/>
      <c r="BW56" s="323"/>
      <c r="BX56" s="323"/>
      <c r="BY56" s="323"/>
      <c r="BZ56" s="325"/>
      <c r="CA56" s="325"/>
      <c r="CB56" s="326"/>
      <c r="CC56" s="326"/>
      <c r="CD56" s="326"/>
      <c r="CE56" s="326"/>
      <c r="CF56" s="326"/>
      <c r="CG56" s="326"/>
      <c r="CH56" s="326"/>
      <c r="CI56" s="326"/>
      <c r="CJ56" s="317"/>
    </row>
    <row r="57" spans="1:88" ht="12.95" customHeight="1">
      <c r="A57" s="1471" t="s">
        <v>402</v>
      </c>
      <c r="B57" s="1471"/>
      <c r="C57" s="1471"/>
      <c r="D57" s="1471"/>
      <c r="E57" s="1472" t="s">
        <v>1145</v>
      </c>
      <c r="F57" s="1472"/>
      <c r="G57" s="1472"/>
      <c r="H57" s="1472"/>
      <c r="I57" s="1472"/>
      <c r="J57" s="1472"/>
      <c r="K57" s="1472"/>
      <c r="L57" s="1472"/>
      <c r="M57" s="1472"/>
      <c r="N57" s="1472"/>
      <c r="O57" s="1472"/>
      <c r="P57" s="316"/>
      <c r="Q57" s="1473">
        <v>3.82</v>
      </c>
      <c r="R57" s="1473"/>
      <c r="S57" s="1473"/>
      <c r="T57" s="1473"/>
      <c r="U57" s="1473"/>
      <c r="V57" s="1474"/>
      <c r="W57" s="1474"/>
      <c r="X57" s="1473">
        <v>3.38</v>
      </c>
      <c r="Y57" s="1473"/>
      <c r="Z57" s="1473"/>
      <c r="AA57" s="1473"/>
      <c r="AB57" s="1473"/>
      <c r="AC57" s="1475"/>
      <c r="AD57" s="1475"/>
      <c r="AE57" s="1469">
        <v>3444</v>
      </c>
      <c r="AF57" s="1469"/>
      <c r="AG57" s="1469"/>
      <c r="AH57" s="1469"/>
      <c r="AI57" s="1469"/>
      <c r="AJ57" s="1476"/>
      <c r="AK57" s="1476"/>
      <c r="AL57" s="1473">
        <v>3.43</v>
      </c>
      <c r="AM57" s="1473"/>
      <c r="AN57" s="1473"/>
      <c r="AO57" s="1473"/>
      <c r="AP57" s="1473"/>
      <c r="AQ57" s="1474"/>
      <c r="AR57" s="1474"/>
      <c r="AS57" s="1469">
        <v>2803</v>
      </c>
      <c r="AT57" s="1469"/>
      <c r="AU57" s="1469"/>
      <c r="AV57" s="1469"/>
      <c r="AW57" s="1469"/>
      <c r="AX57" s="1476"/>
      <c r="AY57" s="1476"/>
      <c r="AZ57" s="1473">
        <v>3.85</v>
      </c>
      <c r="BA57" s="1473"/>
      <c r="BB57" s="1473"/>
      <c r="BC57" s="1473"/>
      <c r="BD57" s="1473"/>
      <c r="BE57" s="1474"/>
      <c r="BF57" s="1474"/>
      <c r="BG57" s="1469">
        <v>6692</v>
      </c>
      <c r="BH57" s="1469"/>
      <c r="BI57" s="1469"/>
      <c r="BJ57" s="1469"/>
      <c r="BK57" s="1469"/>
      <c r="BL57" s="1476"/>
      <c r="BM57" s="1476"/>
      <c r="BN57" s="1473">
        <v>4.0599999999999996</v>
      </c>
      <c r="BO57" s="1473"/>
      <c r="BP57" s="1473"/>
      <c r="BQ57" s="1473"/>
      <c r="BR57" s="1473"/>
      <c r="BS57" s="1468"/>
      <c r="BT57" s="1468"/>
      <c r="BU57" s="1469">
        <v>4159</v>
      </c>
      <c r="BV57" s="1469"/>
      <c r="BW57" s="1469"/>
      <c r="BX57" s="1469"/>
      <c r="BY57" s="1469"/>
      <c r="BZ57" s="1468"/>
      <c r="CA57" s="1468"/>
      <c r="CB57" s="1470">
        <v>2.8</v>
      </c>
      <c r="CC57" s="1470"/>
      <c r="CD57" s="1470"/>
      <c r="CE57" s="1470"/>
      <c r="CF57" s="1470"/>
      <c r="CG57" s="1470"/>
      <c r="CH57" s="1470"/>
      <c r="CI57" s="1470"/>
      <c r="CJ57" s="317"/>
    </row>
    <row r="58" spans="1:88" ht="12.95" customHeight="1">
      <c r="A58" s="318"/>
      <c r="B58" s="318"/>
      <c r="C58" s="318"/>
      <c r="D58" s="318"/>
      <c r="E58" s="1472" t="s">
        <v>83</v>
      </c>
      <c r="F58" s="1472"/>
      <c r="G58" s="1472"/>
      <c r="H58" s="1472"/>
      <c r="I58" s="1472"/>
      <c r="J58" s="1472"/>
      <c r="K58" s="1472"/>
      <c r="L58" s="1472"/>
      <c r="M58" s="1472"/>
      <c r="N58" s="1472"/>
      <c r="O58" s="1472"/>
      <c r="P58" s="316"/>
      <c r="Q58" s="1473">
        <v>3.99</v>
      </c>
      <c r="R58" s="1473"/>
      <c r="S58" s="1473"/>
      <c r="T58" s="1473"/>
      <c r="U58" s="1473"/>
      <c r="V58" s="1474"/>
      <c r="W58" s="1474"/>
      <c r="X58" s="1473">
        <v>3.56</v>
      </c>
      <c r="Y58" s="1473"/>
      <c r="Z58" s="1473"/>
      <c r="AA58" s="1473"/>
      <c r="AB58" s="1473"/>
      <c r="AC58" s="1475"/>
      <c r="AD58" s="1475"/>
      <c r="AE58" s="1469">
        <v>2101</v>
      </c>
      <c r="AF58" s="1469"/>
      <c r="AG58" s="1469"/>
      <c r="AH58" s="1469"/>
      <c r="AI58" s="1469"/>
      <c r="AJ58" s="1476"/>
      <c r="AK58" s="1476"/>
      <c r="AL58" s="1473">
        <v>3.6</v>
      </c>
      <c r="AM58" s="1473"/>
      <c r="AN58" s="1473"/>
      <c r="AO58" s="1473"/>
      <c r="AP58" s="1473"/>
      <c r="AQ58" s="1474"/>
      <c r="AR58" s="1474"/>
      <c r="AS58" s="1469">
        <v>2470</v>
      </c>
      <c r="AT58" s="1469"/>
      <c r="AU58" s="1469"/>
      <c r="AV58" s="1469"/>
      <c r="AW58" s="1469"/>
      <c r="AX58" s="1476"/>
      <c r="AY58" s="1476"/>
      <c r="AZ58" s="1473">
        <v>4.0199999999999996</v>
      </c>
      <c r="BA58" s="1473"/>
      <c r="BB58" s="1473"/>
      <c r="BC58" s="1473"/>
      <c r="BD58" s="1473"/>
      <c r="BE58" s="1474"/>
      <c r="BF58" s="1474"/>
      <c r="BG58" s="1469">
        <v>5832</v>
      </c>
      <c r="BH58" s="1469"/>
      <c r="BI58" s="1469"/>
      <c r="BJ58" s="1469"/>
      <c r="BK58" s="1469"/>
      <c r="BL58" s="1476"/>
      <c r="BM58" s="1476"/>
      <c r="BN58" s="1473">
        <v>4.1500000000000004</v>
      </c>
      <c r="BO58" s="1473"/>
      <c r="BP58" s="1473"/>
      <c r="BQ58" s="1473"/>
      <c r="BR58" s="1473"/>
      <c r="BS58" s="1468"/>
      <c r="BT58" s="1468"/>
      <c r="BU58" s="1469">
        <v>4308</v>
      </c>
      <c r="BV58" s="1469"/>
      <c r="BW58" s="1469"/>
      <c r="BX58" s="1469"/>
      <c r="BY58" s="1469"/>
      <c r="BZ58" s="1468"/>
      <c r="CA58" s="1468"/>
      <c r="CB58" s="1470">
        <v>3</v>
      </c>
      <c r="CC58" s="1470"/>
      <c r="CD58" s="1470"/>
      <c r="CE58" s="1470"/>
      <c r="CF58" s="1470"/>
      <c r="CG58" s="1470"/>
      <c r="CH58" s="1470"/>
      <c r="CI58" s="1470"/>
      <c r="CJ58" s="317"/>
    </row>
    <row r="59" spans="1:88" ht="12.95" customHeight="1">
      <c r="A59" s="1471"/>
      <c r="B59" s="1471"/>
      <c r="C59" s="1471"/>
      <c r="D59" s="1471"/>
      <c r="E59" s="1472" t="s">
        <v>89</v>
      </c>
      <c r="F59" s="1472"/>
      <c r="G59" s="1472"/>
      <c r="H59" s="1472"/>
      <c r="I59" s="1472"/>
      <c r="J59" s="1472"/>
      <c r="K59" s="1472"/>
      <c r="L59" s="1472"/>
      <c r="M59" s="1472"/>
      <c r="N59" s="1472"/>
      <c r="O59" s="1472"/>
      <c r="P59" s="316"/>
      <c r="Q59" s="1473">
        <v>4.07</v>
      </c>
      <c r="R59" s="1473"/>
      <c r="S59" s="1473"/>
      <c r="T59" s="1473"/>
      <c r="U59" s="1473"/>
      <c r="V59" s="1474"/>
      <c r="W59" s="1474"/>
      <c r="X59" s="1473">
        <v>3.49</v>
      </c>
      <c r="Y59" s="1473"/>
      <c r="Z59" s="1473"/>
      <c r="AA59" s="1473"/>
      <c r="AB59" s="1473"/>
      <c r="AC59" s="1475"/>
      <c r="AD59" s="1475"/>
      <c r="AE59" s="1469">
        <v>2777</v>
      </c>
      <c r="AF59" s="1469"/>
      <c r="AG59" s="1469"/>
      <c r="AH59" s="1469"/>
      <c r="AI59" s="1469"/>
      <c r="AJ59" s="1476"/>
      <c r="AK59" s="1476"/>
      <c r="AL59" s="1473">
        <v>3.7</v>
      </c>
      <c r="AM59" s="1473"/>
      <c r="AN59" s="1473"/>
      <c r="AO59" s="1473"/>
      <c r="AP59" s="1473"/>
      <c r="AQ59" s="1474"/>
      <c r="AR59" s="1474"/>
      <c r="AS59" s="1469">
        <v>2793</v>
      </c>
      <c r="AT59" s="1469"/>
      <c r="AU59" s="1469"/>
      <c r="AV59" s="1469"/>
      <c r="AW59" s="1469"/>
      <c r="AX59" s="1476"/>
      <c r="AY59" s="1476"/>
      <c r="AZ59" s="1473">
        <v>4.0999999999999996</v>
      </c>
      <c r="BA59" s="1473"/>
      <c r="BB59" s="1473"/>
      <c r="BC59" s="1473"/>
      <c r="BD59" s="1473"/>
      <c r="BE59" s="1474"/>
      <c r="BF59" s="1474"/>
      <c r="BG59" s="1469">
        <v>6742</v>
      </c>
      <c r="BH59" s="1469"/>
      <c r="BI59" s="1469"/>
      <c r="BJ59" s="1469"/>
      <c r="BK59" s="1469"/>
      <c r="BL59" s="1476"/>
      <c r="BM59" s="1476"/>
      <c r="BN59" s="1473">
        <v>4.26</v>
      </c>
      <c r="BO59" s="1473"/>
      <c r="BP59" s="1473"/>
      <c r="BQ59" s="1473"/>
      <c r="BR59" s="1473"/>
      <c r="BS59" s="1468"/>
      <c r="BT59" s="1468"/>
      <c r="BU59" s="1469">
        <v>5214</v>
      </c>
      <c r="BV59" s="1469"/>
      <c r="BW59" s="1469"/>
      <c r="BX59" s="1469"/>
      <c r="BY59" s="1469"/>
      <c r="BZ59" s="1468"/>
      <c r="CA59" s="1468"/>
      <c r="CB59" s="1470">
        <v>3.1</v>
      </c>
      <c r="CC59" s="1470"/>
      <c r="CD59" s="1470"/>
      <c r="CE59" s="1470"/>
      <c r="CF59" s="1470"/>
      <c r="CG59" s="1470"/>
      <c r="CH59" s="1470"/>
      <c r="CI59" s="1470"/>
      <c r="CJ59" s="317"/>
    </row>
    <row r="60" spans="1:88" ht="12.95" customHeight="1">
      <c r="A60" s="1471"/>
      <c r="B60" s="1471"/>
      <c r="C60" s="1471"/>
      <c r="D60" s="1471"/>
      <c r="E60" s="1472" t="s">
        <v>90</v>
      </c>
      <c r="F60" s="1472"/>
      <c r="G60" s="1472"/>
      <c r="H60" s="1472"/>
      <c r="I60" s="1472"/>
      <c r="J60" s="1472"/>
      <c r="K60" s="1472"/>
      <c r="L60" s="1472"/>
      <c r="M60" s="1472"/>
      <c r="N60" s="1472"/>
      <c r="O60" s="1472"/>
      <c r="P60" s="316"/>
      <c r="Q60" s="1473">
        <v>4.18</v>
      </c>
      <c r="R60" s="1473"/>
      <c r="S60" s="1473"/>
      <c r="T60" s="1473"/>
      <c r="U60" s="1473"/>
      <c r="V60" s="1474"/>
      <c r="W60" s="1474"/>
      <c r="X60" s="1473">
        <v>3.51</v>
      </c>
      <c r="Y60" s="1473"/>
      <c r="Z60" s="1473"/>
      <c r="AA60" s="1473"/>
      <c r="AB60" s="1473"/>
      <c r="AC60" s="1475"/>
      <c r="AD60" s="1475"/>
      <c r="AE60" s="1469">
        <v>2760</v>
      </c>
      <c r="AF60" s="1469"/>
      <c r="AG60" s="1469"/>
      <c r="AH60" s="1469"/>
      <c r="AI60" s="1469"/>
      <c r="AJ60" s="1476"/>
      <c r="AK60" s="1476"/>
      <c r="AL60" s="1473">
        <v>3.73</v>
      </c>
      <c r="AM60" s="1473"/>
      <c r="AN60" s="1473"/>
      <c r="AO60" s="1473"/>
      <c r="AP60" s="1473"/>
      <c r="AQ60" s="1474"/>
      <c r="AR60" s="1474"/>
      <c r="AS60" s="1469">
        <v>2601</v>
      </c>
      <c r="AT60" s="1469"/>
      <c r="AU60" s="1469"/>
      <c r="AV60" s="1469"/>
      <c r="AW60" s="1469"/>
      <c r="AX60" s="1476"/>
      <c r="AY60" s="1476"/>
      <c r="AZ60" s="1473">
        <v>4.18</v>
      </c>
      <c r="BA60" s="1473"/>
      <c r="BB60" s="1473"/>
      <c r="BC60" s="1473"/>
      <c r="BD60" s="1473"/>
      <c r="BE60" s="1474"/>
      <c r="BF60" s="1474"/>
      <c r="BG60" s="1469">
        <v>6626</v>
      </c>
      <c r="BH60" s="1469"/>
      <c r="BI60" s="1469"/>
      <c r="BJ60" s="1469"/>
      <c r="BK60" s="1469"/>
      <c r="BL60" s="1476"/>
      <c r="BM60" s="1476"/>
      <c r="BN60" s="1473">
        <v>4.5</v>
      </c>
      <c r="BO60" s="1473"/>
      <c r="BP60" s="1473"/>
      <c r="BQ60" s="1473"/>
      <c r="BR60" s="1473"/>
      <c r="BS60" s="1468"/>
      <c r="BT60" s="1468"/>
      <c r="BU60" s="1469">
        <v>4718</v>
      </c>
      <c r="BV60" s="1469"/>
      <c r="BW60" s="1469"/>
      <c r="BX60" s="1469"/>
      <c r="BY60" s="1469"/>
      <c r="BZ60" s="1468"/>
      <c r="CA60" s="1468"/>
      <c r="CB60" s="1470">
        <v>3.2</v>
      </c>
      <c r="CC60" s="1470"/>
      <c r="CD60" s="1470"/>
      <c r="CE60" s="1470"/>
      <c r="CF60" s="1470"/>
      <c r="CG60" s="1470"/>
      <c r="CH60" s="1470"/>
      <c r="CI60" s="1470"/>
      <c r="CJ60" s="317"/>
    </row>
    <row r="61" spans="1:88" ht="12.95" customHeight="1">
      <c r="A61" s="318"/>
      <c r="B61" s="318"/>
      <c r="C61" s="318"/>
      <c r="D61" s="318"/>
      <c r="E61" s="1472" t="s">
        <v>947</v>
      </c>
      <c r="F61" s="1472"/>
      <c r="G61" s="1472"/>
      <c r="H61" s="1472"/>
      <c r="I61" s="1472"/>
      <c r="J61" s="1472"/>
      <c r="K61" s="1472"/>
      <c r="L61" s="1472"/>
      <c r="M61" s="1472"/>
      <c r="N61" s="1472"/>
      <c r="O61" s="1472"/>
      <c r="P61" s="316"/>
      <c r="Q61" s="1473">
        <v>4.2300000000000004</v>
      </c>
      <c r="R61" s="1473"/>
      <c r="S61" s="1473"/>
      <c r="T61" s="1473"/>
      <c r="U61" s="1473"/>
      <c r="V61" s="1474"/>
      <c r="W61" s="1474"/>
      <c r="X61" s="1473">
        <v>3.82</v>
      </c>
      <c r="Y61" s="1473"/>
      <c r="Z61" s="1473"/>
      <c r="AA61" s="1473"/>
      <c r="AB61" s="1473"/>
      <c r="AC61" s="1475"/>
      <c r="AD61" s="1475"/>
      <c r="AE61" s="1469">
        <v>2503</v>
      </c>
      <c r="AF61" s="1469"/>
      <c r="AG61" s="1469"/>
      <c r="AH61" s="1469"/>
      <c r="AI61" s="1469"/>
      <c r="AJ61" s="1476"/>
      <c r="AK61" s="1476"/>
      <c r="AL61" s="1473">
        <v>3.84</v>
      </c>
      <c r="AM61" s="1473"/>
      <c r="AN61" s="1473"/>
      <c r="AO61" s="1473"/>
      <c r="AP61" s="1473"/>
      <c r="AQ61" s="1474"/>
      <c r="AR61" s="1474"/>
      <c r="AS61" s="1469">
        <v>2531</v>
      </c>
      <c r="AT61" s="1469"/>
      <c r="AU61" s="1469"/>
      <c r="AV61" s="1469"/>
      <c r="AW61" s="1469"/>
      <c r="AX61" s="1476"/>
      <c r="AY61" s="1476"/>
      <c r="AZ61" s="1473">
        <v>4.2300000000000004</v>
      </c>
      <c r="BA61" s="1473"/>
      <c r="BB61" s="1473"/>
      <c r="BC61" s="1473"/>
      <c r="BD61" s="1473"/>
      <c r="BE61" s="1474"/>
      <c r="BF61" s="1474"/>
      <c r="BG61" s="1469">
        <v>6594</v>
      </c>
      <c r="BH61" s="1469"/>
      <c r="BI61" s="1469"/>
      <c r="BJ61" s="1469"/>
      <c r="BK61" s="1469"/>
      <c r="BL61" s="1476"/>
      <c r="BM61" s="1476"/>
      <c r="BN61" s="1473">
        <v>4.41</v>
      </c>
      <c r="BO61" s="1473"/>
      <c r="BP61" s="1473"/>
      <c r="BQ61" s="1473"/>
      <c r="BR61" s="1473"/>
      <c r="BS61" s="1468"/>
      <c r="BT61" s="1468"/>
      <c r="BU61" s="1469">
        <v>4820</v>
      </c>
      <c r="BV61" s="1469"/>
      <c r="BW61" s="1469"/>
      <c r="BX61" s="1469"/>
      <c r="BY61" s="1469"/>
      <c r="BZ61" s="1468"/>
      <c r="CA61" s="1468"/>
      <c r="CB61" s="1470">
        <v>3</v>
      </c>
      <c r="CC61" s="1470"/>
      <c r="CD61" s="1470"/>
      <c r="CE61" s="1470"/>
      <c r="CF61" s="1470"/>
      <c r="CG61" s="1470"/>
      <c r="CH61" s="1470"/>
      <c r="CI61" s="1470"/>
      <c r="CJ61" s="317"/>
    </row>
    <row r="62" spans="1:88" ht="12.95" customHeight="1">
      <c r="A62" s="1471"/>
      <c r="B62" s="1471"/>
      <c r="C62" s="1471"/>
      <c r="D62" s="1471"/>
      <c r="E62" s="1472" t="s">
        <v>948</v>
      </c>
      <c r="F62" s="1472"/>
      <c r="G62" s="1472"/>
      <c r="H62" s="1472"/>
      <c r="I62" s="1472"/>
      <c r="J62" s="1472"/>
      <c r="K62" s="1472"/>
      <c r="L62" s="1472"/>
      <c r="M62" s="1472"/>
      <c r="N62" s="1472"/>
      <c r="O62" s="1472"/>
      <c r="P62" s="316"/>
      <c r="Q62" s="1473">
        <v>4.18</v>
      </c>
      <c r="R62" s="1473"/>
      <c r="S62" s="1473"/>
      <c r="T62" s="1473"/>
      <c r="U62" s="1473"/>
      <c r="V62" s="1474"/>
      <c r="W62" s="1474"/>
      <c r="X62" s="1473">
        <v>3.78</v>
      </c>
      <c r="Y62" s="1473"/>
      <c r="Z62" s="1473"/>
      <c r="AA62" s="1473"/>
      <c r="AB62" s="1473"/>
      <c r="AC62" s="1475"/>
      <c r="AD62" s="1475"/>
      <c r="AE62" s="1469">
        <v>2189</v>
      </c>
      <c r="AF62" s="1469"/>
      <c r="AG62" s="1469"/>
      <c r="AH62" s="1469"/>
      <c r="AI62" s="1469"/>
      <c r="AJ62" s="1476"/>
      <c r="AK62" s="1476"/>
      <c r="AL62" s="1473">
        <v>3.82</v>
      </c>
      <c r="AM62" s="1473"/>
      <c r="AN62" s="1473"/>
      <c r="AO62" s="1473"/>
      <c r="AP62" s="1473"/>
      <c r="AQ62" s="1474"/>
      <c r="AR62" s="1474"/>
      <c r="AS62" s="1469">
        <v>2051</v>
      </c>
      <c r="AT62" s="1469"/>
      <c r="AU62" s="1469"/>
      <c r="AV62" s="1469"/>
      <c r="AW62" s="1469"/>
      <c r="AX62" s="1476"/>
      <c r="AY62" s="1476"/>
      <c r="AZ62" s="1473">
        <v>4.1900000000000004</v>
      </c>
      <c r="BA62" s="1473"/>
      <c r="BB62" s="1473"/>
      <c r="BC62" s="1473"/>
      <c r="BD62" s="1473"/>
      <c r="BE62" s="1474"/>
      <c r="BF62" s="1474"/>
      <c r="BG62" s="1469">
        <v>5334</v>
      </c>
      <c r="BH62" s="1469"/>
      <c r="BI62" s="1469"/>
      <c r="BJ62" s="1469"/>
      <c r="BK62" s="1469"/>
      <c r="BL62" s="1476"/>
      <c r="BM62" s="1476"/>
      <c r="BN62" s="1473">
        <v>4.32</v>
      </c>
      <c r="BO62" s="1473"/>
      <c r="BP62" s="1473"/>
      <c r="BQ62" s="1473"/>
      <c r="BR62" s="1473"/>
      <c r="BS62" s="1468"/>
      <c r="BT62" s="1468"/>
      <c r="BU62" s="1469">
        <v>4359</v>
      </c>
      <c r="BV62" s="1469"/>
      <c r="BW62" s="1469"/>
      <c r="BX62" s="1469"/>
      <c r="BY62" s="1469"/>
      <c r="BZ62" s="1468"/>
      <c r="CA62" s="1468"/>
      <c r="CB62" s="1470">
        <v>2.8</v>
      </c>
      <c r="CC62" s="1470"/>
      <c r="CD62" s="1470"/>
      <c r="CE62" s="1470"/>
      <c r="CF62" s="1470"/>
      <c r="CG62" s="1470"/>
      <c r="CH62" s="1470"/>
      <c r="CI62" s="1470"/>
      <c r="CJ62" s="317"/>
    </row>
    <row r="63" spans="1:88" ht="12.95" customHeight="1">
      <c r="A63" s="318"/>
      <c r="B63" s="318"/>
      <c r="C63" s="318"/>
      <c r="D63" s="318"/>
      <c r="E63" s="1472" t="s">
        <v>949</v>
      </c>
      <c r="F63" s="1472"/>
      <c r="G63" s="1472"/>
      <c r="H63" s="1472"/>
      <c r="I63" s="1472"/>
      <c r="J63" s="1472"/>
      <c r="K63" s="1472"/>
      <c r="L63" s="1472"/>
      <c r="M63" s="1472"/>
      <c r="N63" s="1472"/>
      <c r="O63" s="1472"/>
      <c r="P63" s="316"/>
      <c r="Q63" s="1473">
        <v>4.12</v>
      </c>
      <c r="R63" s="1473"/>
      <c r="S63" s="1473"/>
      <c r="T63" s="1473"/>
      <c r="U63" s="1473"/>
      <c r="V63" s="1474"/>
      <c r="W63" s="1474"/>
      <c r="X63" s="1473">
        <v>3.68</v>
      </c>
      <c r="Y63" s="1473"/>
      <c r="Z63" s="1473"/>
      <c r="AA63" s="1473"/>
      <c r="AB63" s="1473"/>
      <c r="AC63" s="1475"/>
      <c r="AD63" s="1475"/>
      <c r="AE63" s="1469">
        <v>3131</v>
      </c>
      <c r="AF63" s="1469"/>
      <c r="AG63" s="1469"/>
      <c r="AH63" s="1469"/>
      <c r="AI63" s="1469"/>
      <c r="AJ63" s="1476"/>
      <c r="AK63" s="1476"/>
      <c r="AL63" s="1473">
        <v>3.82</v>
      </c>
      <c r="AM63" s="1473"/>
      <c r="AN63" s="1473"/>
      <c r="AO63" s="1473"/>
      <c r="AP63" s="1473"/>
      <c r="AQ63" s="1474"/>
      <c r="AR63" s="1474"/>
      <c r="AS63" s="1469">
        <v>2395</v>
      </c>
      <c r="AT63" s="1469"/>
      <c r="AU63" s="1469"/>
      <c r="AV63" s="1469"/>
      <c r="AW63" s="1469"/>
      <c r="AX63" s="1476"/>
      <c r="AY63" s="1476"/>
      <c r="AZ63" s="1473">
        <v>4.13</v>
      </c>
      <c r="BA63" s="1473"/>
      <c r="BB63" s="1473"/>
      <c r="BC63" s="1473"/>
      <c r="BD63" s="1473"/>
      <c r="BE63" s="1474"/>
      <c r="BF63" s="1474"/>
      <c r="BG63" s="1469">
        <v>6067</v>
      </c>
      <c r="BH63" s="1469"/>
      <c r="BI63" s="1469"/>
      <c r="BJ63" s="1469"/>
      <c r="BK63" s="1469"/>
      <c r="BL63" s="1476"/>
      <c r="BM63" s="1476"/>
      <c r="BN63" s="1473">
        <v>4.25</v>
      </c>
      <c r="BO63" s="1473"/>
      <c r="BP63" s="1473"/>
      <c r="BQ63" s="1473"/>
      <c r="BR63" s="1473"/>
      <c r="BS63" s="1468"/>
      <c r="BT63" s="1468"/>
      <c r="BU63" s="1469">
        <v>4275</v>
      </c>
      <c r="BV63" s="1469"/>
      <c r="BW63" s="1469"/>
      <c r="BX63" s="1469"/>
      <c r="BY63" s="1469"/>
      <c r="BZ63" s="1468"/>
      <c r="CA63" s="1468"/>
      <c r="CB63" s="1470">
        <v>2.7</v>
      </c>
      <c r="CC63" s="1470"/>
      <c r="CD63" s="1470"/>
      <c r="CE63" s="1470"/>
      <c r="CF63" s="1470"/>
      <c r="CG63" s="1470"/>
      <c r="CH63" s="1470"/>
      <c r="CI63" s="1470"/>
      <c r="CJ63" s="317"/>
    </row>
    <row r="64" spans="1:88" ht="12.95" customHeight="1">
      <c r="A64" s="1471"/>
      <c r="B64" s="1471"/>
      <c r="C64" s="1471"/>
      <c r="D64" s="1471"/>
      <c r="E64" s="1472" t="s">
        <v>281</v>
      </c>
      <c r="F64" s="1472"/>
      <c r="G64" s="1472"/>
      <c r="H64" s="1472"/>
      <c r="I64" s="1472"/>
      <c r="J64" s="1472"/>
      <c r="K64" s="1472"/>
      <c r="L64" s="1472"/>
      <c r="M64" s="1472"/>
      <c r="N64" s="1472"/>
      <c r="O64" s="1472"/>
      <c r="P64" s="316"/>
      <c r="Q64" s="1473">
        <v>4.0599999999999996</v>
      </c>
      <c r="R64" s="1473"/>
      <c r="S64" s="1473"/>
      <c r="T64" s="1473"/>
      <c r="U64" s="1473"/>
      <c r="V64" s="1474"/>
      <c r="W64" s="1474"/>
      <c r="X64" s="1473">
        <v>3.89</v>
      </c>
      <c r="Y64" s="1473"/>
      <c r="Z64" s="1473"/>
      <c r="AA64" s="1473"/>
      <c r="AB64" s="1473"/>
      <c r="AC64" s="1475"/>
      <c r="AD64" s="1475"/>
      <c r="AE64" s="1469">
        <v>2277</v>
      </c>
      <c r="AF64" s="1469"/>
      <c r="AG64" s="1469"/>
      <c r="AH64" s="1469"/>
      <c r="AI64" s="1469"/>
      <c r="AJ64" s="1476"/>
      <c r="AK64" s="1476"/>
      <c r="AL64" s="1473">
        <v>3.69</v>
      </c>
      <c r="AM64" s="1473"/>
      <c r="AN64" s="1473"/>
      <c r="AO64" s="1473"/>
      <c r="AP64" s="1473"/>
      <c r="AQ64" s="1474"/>
      <c r="AR64" s="1474"/>
      <c r="AS64" s="1469">
        <v>2348</v>
      </c>
      <c r="AT64" s="1469"/>
      <c r="AU64" s="1469"/>
      <c r="AV64" s="1469"/>
      <c r="AW64" s="1469"/>
      <c r="AX64" s="1476"/>
      <c r="AY64" s="1476"/>
      <c r="AZ64" s="1473">
        <v>4.01</v>
      </c>
      <c r="BA64" s="1473"/>
      <c r="BB64" s="1473"/>
      <c r="BC64" s="1473"/>
      <c r="BD64" s="1473"/>
      <c r="BE64" s="1474"/>
      <c r="BF64" s="1474"/>
      <c r="BG64" s="1469">
        <v>6041</v>
      </c>
      <c r="BH64" s="1469"/>
      <c r="BI64" s="1469"/>
      <c r="BJ64" s="1469"/>
      <c r="BK64" s="1469"/>
      <c r="BL64" s="1476"/>
      <c r="BM64" s="1476"/>
      <c r="BN64" s="1473">
        <v>4.13</v>
      </c>
      <c r="BO64" s="1473"/>
      <c r="BP64" s="1473"/>
      <c r="BQ64" s="1473"/>
      <c r="BR64" s="1473"/>
      <c r="BS64" s="1468"/>
      <c r="BT64" s="1468"/>
      <c r="BU64" s="1469">
        <v>4933</v>
      </c>
      <c r="BV64" s="1469"/>
      <c r="BW64" s="1469"/>
      <c r="BX64" s="1469"/>
      <c r="BY64" s="1469"/>
      <c r="BZ64" s="1468"/>
      <c r="CA64" s="1468"/>
      <c r="CB64" s="1470">
        <v>2.2999999999999998</v>
      </c>
      <c r="CC64" s="1470"/>
      <c r="CD64" s="1470"/>
      <c r="CE64" s="1470"/>
      <c r="CF64" s="1470"/>
      <c r="CG64" s="1470"/>
      <c r="CH64" s="1470"/>
      <c r="CI64" s="1470"/>
      <c r="CJ64" s="317"/>
    </row>
    <row r="65" spans="1:88" ht="12.95" customHeight="1">
      <c r="A65" s="1471"/>
      <c r="B65" s="1471"/>
      <c r="C65" s="1471"/>
      <c r="D65" s="1471"/>
      <c r="E65" s="1472" t="s">
        <v>249</v>
      </c>
      <c r="F65" s="1472"/>
      <c r="G65" s="1472"/>
      <c r="H65" s="1472"/>
      <c r="I65" s="1472"/>
      <c r="J65" s="1472"/>
      <c r="K65" s="1472"/>
      <c r="L65" s="1472"/>
      <c r="M65" s="1472"/>
      <c r="N65" s="1472"/>
      <c r="O65" s="1472"/>
      <c r="P65" s="316"/>
      <c r="Q65" s="1473">
        <v>3.85</v>
      </c>
      <c r="R65" s="1473"/>
      <c r="S65" s="1473"/>
      <c r="T65" s="1473"/>
      <c r="U65" s="1473"/>
      <c r="V65" s="1474"/>
      <c r="W65" s="1474"/>
      <c r="X65" s="1473">
        <v>3.77</v>
      </c>
      <c r="Y65" s="1473"/>
      <c r="Z65" s="1473"/>
      <c r="AA65" s="1473"/>
      <c r="AB65" s="1473"/>
      <c r="AC65" s="1475"/>
      <c r="AD65" s="1475"/>
      <c r="AE65" s="1469">
        <v>2112</v>
      </c>
      <c r="AF65" s="1469"/>
      <c r="AG65" s="1469"/>
      <c r="AH65" s="1469"/>
      <c r="AI65" s="1469"/>
      <c r="AJ65" s="1476"/>
      <c r="AK65" s="1476"/>
      <c r="AL65" s="1473">
        <v>3.52</v>
      </c>
      <c r="AM65" s="1473"/>
      <c r="AN65" s="1473"/>
      <c r="AO65" s="1473"/>
      <c r="AP65" s="1473"/>
      <c r="AQ65" s="1474"/>
      <c r="AR65" s="1474"/>
      <c r="AS65" s="1469">
        <v>2146</v>
      </c>
      <c r="AT65" s="1469"/>
      <c r="AU65" s="1469"/>
      <c r="AV65" s="1469"/>
      <c r="AW65" s="1469"/>
      <c r="AX65" s="1476"/>
      <c r="AY65" s="1476"/>
      <c r="AZ65" s="1473">
        <v>3.8</v>
      </c>
      <c r="BA65" s="1473"/>
      <c r="BB65" s="1473"/>
      <c r="BC65" s="1473"/>
      <c r="BD65" s="1473"/>
      <c r="BE65" s="1474"/>
      <c r="BF65" s="1474"/>
      <c r="BG65" s="1469">
        <v>5951</v>
      </c>
      <c r="BH65" s="1469"/>
      <c r="BI65" s="1469"/>
      <c r="BJ65" s="1469"/>
      <c r="BK65" s="1469"/>
      <c r="BL65" s="1476"/>
      <c r="BM65" s="1476"/>
      <c r="BN65" s="1473">
        <v>3.8</v>
      </c>
      <c r="BO65" s="1473"/>
      <c r="BP65" s="1473"/>
      <c r="BQ65" s="1473"/>
      <c r="BR65" s="1473"/>
      <c r="BS65" s="1468"/>
      <c r="BT65" s="1468"/>
      <c r="BU65" s="1469">
        <v>5122</v>
      </c>
      <c r="BV65" s="1469"/>
      <c r="BW65" s="1469"/>
      <c r="BX65" s="1469"/>
      <c r="BY65" s="1469"/>
      <c r="BZ65" s="1468"/>
      <c r="CA65" s="1468"/>
      <c r="CB65" s="1470">
        <v>1.9</v>
      </c>
      <c r="CC65" s="1470"/>
      <c r="CD65" s="1470"/>
      <c r="CE65" s="1470"/>
      <c r="CF65" s="1470"/>
      <c r="CG65" s="1470"/>
      <c r="CH65" s="1470"/>
      <c r="CI65" s="1470"/>
      <c r="CJ65" s="317"/>
    </row>
    <row r="66" spans="1:88" ht="12.95" customHeight="1">
      <c r="A66" s="1471"/>
      <c r="B66" s="1471"/>
      <c r="C66" s="1471"/>
      <c r="D66" s="1471"/>
      <c r="E66" s="1472" t="s">
        <v>250</v>
      </c>
      <c r="F66" s="1472"/>
      <c r="G66" s="1472"/>
      <c r="H66" s="1472"/>
      <c r="I66" s="1472"/>
      <c r="J66" s="1472"/>
      <c r="K66" s="1472"/>
      <c r="L66" s="1472"/>
      <c r="M66" s="1472"/>
      <c r="N66" s="1472"/>
      <c r="O66" s="1472"/>
      <c r="P66" s="316"/>
      <c r="Q66" s="1473">
        <v>3.7</v>
      </c>
      <c r="R66" s="1473"/>
      <c r="S66" s="1473"/>
      <c r="T66" s="1473"/>
      <c r="U66" s="1473"/>
      <c r="V66" s="1474"/>
      <c r="W66" s="1474"/>
      <c r="X66" s="1473">
        <v>3.68</v>
      </c>
      <c r="Y66" s="1473"/>
      <c r="Z66" s="1473"/>
      <c r="AA66" s="1473"/>
      <c r="AB66" s="1473"/>
      <c r="AC66" s="1475"/>
      <c r="AD66" s="1475"/>
      <c r="AE66" s="1469">
        <v>2782</v>
      </c>
      <c r="AF66" s="1469"/>
      <c r="AG66" s="1469"/>
      <c r="AH66" s="1469"/>
      <c r="AI66" s="1469"/>
      <c r="AJ66" s="1476"/>
      <c r="AK66" s="1476"/>
      <c r="AL66" s="1473">
        <v>3.39</v>
      </c>
      <c r="AM66" s="1473"/>
      <c r="AN66" s="1473"/>
      <c r="AO66" s="1473"/>
      <c r="AP66" s="1473"/>
      <c r="AQ66" s="1474"/>
      <c r="AR66" s="1474"/>
      <c r="AS66" s="1469">
        <v>2329</v>
      </c>
      <c r="AT66" s="1469"/>
      <c r="AU66" s="1469"/>
      <c r="AV66" s="1469"/>
      <c r="AW66" s="1469"/>
      <c r="AX66" s="1476"/>
      <c r="AY66" s="1476"/>
      <c r="AZ66" s="1473">
        <v>3.61</v>
      </c>
      <c r="BA66" s="1473"/>
      <c r="BB66" s="1473"/>
      <c r="BC66" s="1473"/>
      <c r="BD66" s="1473"/>
      <c r="BE66" s="1474"/>
      <c r="BF66" s="1474"/>
      <c r="BG66" s="1469">
        <v>6261</v>
      </c>
      <c r="BH66" s="1469"/>
      <c r="BI66" s="1469"/>
      <c r="BJ66" s="1469"/>
      <c r="BK66" s="1469"/>
      <c r="BL66" s="1476"/>
      <c r="BM66" s="1476"/>
      <c r="BN66" s="1473">
        <v>3.67</v>
      </c>
      <c r="BO66" s="1473"/>
      <c r="BP66" s="1473"/>
      <c r="BQ66" s="1473"/>
      <c r="BR66" s="1473"/>
      <c r="BS66" s="1468"/>
      <c r="BT66" s="1468"/>
      <c r="BU66" s="1469">
        <v>4919</v>
      </c>
      <c r="BV66" s="1469"/>
      <c r="BW66" s="1469"/>
      <c r="BX66" s="1469"/>
      <c r="BY66" s="1469"/>
      <c r="BZ66" s="1468"/>
      <c r="CA66" s="1468"/>
      <c r="CB66" s="1470">
        <v>2</v>
      </c>
      <c r="CC66" s="1470"/>
      <c r="CD66" s="1470"/>
      <c r="CE66" s="1470"/>
      <c r="CF66" s="1470"/>
      <c r="CG66" s="1470"/>
      <c r="CH66" s="1470"/>
      <c r="CI66" s="1470"/>
      <c r="CJ66" s="317"/>
    </row>
    <row r="67" spans="1:88" ht="12.95" customHeight="1">
      <c r="A67" s="1471"/>
      <c r="B67" s="1471"/>
      <c r="C67" s="1471"/>
      <c r="D67" s="1471"/>
      <c r="E67" s="1472" t="s">
        <v>251</v>
      </c>
      <c r="F67" s="1472"/>
      <c r="G67" s="1472"/>
      <c r="H67" s="1472"/>
      <c r="I67" s="1472"/>
      <c r="J67" s="1472"/>
      <c r="K67" s="1472"/>
      <c r="L67" s="1472"/>
      <c r="M67" s="1472"/>
      <c r="N67" s="1472"/>
      <c r="O67" s="1472"/>
      <c r="P67" s="316"/>
      <c r="Q67" s="1473">
        <v>3.65</v>
      </c>
      <c r="R67" s="1473"/>
      <c r="S67" s="1473"/>
      <c r="T67" s="1473"/>
      <c r="U67" s="1473"/>
      <c r="V67" s="1474"/>
      <c r="W67" s="1474"/>
      <c r="X67" s="1473">
        <v>3.74</v>
      </c>
      <c r="Y67" s="1473"/>
      <c r="Z67" s="1473"/>
      <c r="AA67" s="1473"/>
      <c r="AB67" s="1473"/>
      <c r="AC67" s="1475"/>
      <c r="AD67" s="1475"/>
      <c r="AE67" s="1469">
        <v>1960</v>
      </c>
      <c r="AF67" s="1469"/>
      <c r="AG67" s="1469"/>
      <c r="AH67" s="1469"/>
      <c r="AI67" s="1469"/>
      <c r="AJ67" s="1476"/>
      <c r="AK67" s="1476"/>
      <c r="AL67" s="1473">
        <v>3.31</v>
      </c>
      <c r="AM67" s="1473"/>
      <c r="AN67" s="1473"/>
      <c r="AO67" s="1473"/>
      <c r="AP67" s="1473"/>
      <c r="AQ67" s="1474"/>
      <c r="AR67" s="1474"/>
      <c r="AS67" s="1469">
        <v>2371</v>
      </c>
      <c r="AT67" s="1469"/>
      <c r="AU67" s="1469"/>
      <c r="AV67" s="1469"/>
      <c r="AW67" s="1469"/>
      <c r="AX67" s="1476"/>
      <c r="AY67" s="1476"/>
      <c r="AZ67" s="1473">
        <v>3.58</v>
      </c>
      <c r="BA67" s="1473"/>
      <c r="BB67" s="1473"/>
      <c r="BC67" s="1473"/>
      <c r="BD67" s="1473"/>
      <c r="BE67" s="1474"/>
      <c r="BF67" s="1474"/>
      <c r="BG67" s="1469">
        <v>6429</v>
      </c>
      <c r="BH67" s="1469"/>
      <c r="BI67" s="1469"/>
      <c r="BJ67" s="1469"/>
      <c r="BK67" s="1469"/>
      <c r="BL67" s="1476"/>
      <c r="BM67" s="1476"/>
      <c r="BN67" s="1473">
        <v>3.58</v>
      </c>
      <c r="BO67" s="1473"/>
      <c r="BP67" s="1473"/>
      <c r="BQ67" s="1473"/>
      <c r="BR67" s="1473"/>
      <c r="BS67" s="1468"/>
      <c r="BT67" s="1468"/>
      <c r="BU67" s="1469">
        <v>5379</v>
      </c>
      <c r="BV67" s="1469"/>
      <c r="BW67" s="1469"/>
      <c r="BX67" s="1469"/>
      <c r="BY67" s="1469"/>
      <c r="BZ67" s="1468"/>
      <c r="CA67" s="1468"/>
      <c r="CB67" s="1470">
        <v>1.9</v>
      </c>
      <c r="CC67" s="1470"/>
      <c r="CD67" s="1470"/>
      <c r="CE67" s="1470"/>
      <c r="CF67" s="1470"/>
      <c r="CG67" s="1470"/>
      <c r="CH67" s="1470"/>
      <c r="CI67" s="1470"/>
      <c r="CJ67" s="317"/>
    </row>
    <row r="68" spans="1:88" ht="12.95" customHeight="1">
      <c r="A68" s="318"/>
      <c r="B68" s="318"/>
      <c r="C68" s="318"/>
      <c r="D68" s="318"/>
      <c r="E68" s="1472" t="s">
        <v>888</v>
      </c>
      <c r="F68" s="1472"/>
      <c r="G68" s="1472"/>
      <c r="H68" s="1472"/>
      <c r="I68" s="1472"/>
      <c r="J68" s="1472"/>
      <c r="K68" s="1472"/>
      <c r="L68" s="1472"/>
      <c r="M68" s="1472"/>
      <c r="N68" s="1472"/>
      <c r="O68" s="1472"/>
      <c r="P68" s="316"/>
      <c r="Q68" s="1473">
        <v>3.61</v>
      </c>
      <c r="R68" s="1473"/>
      <c r="S68" s="1473"/>
      <c r="T68" s="1473"/>
      <c r="U68" s="1473"/>
      <c r="V68" s="1474"/>
      <c r="W68" s="1474"/>
      <c r="X68" s="1473">
        <v>3.67</v>
      </c>
      <c r="Y68" s="1473"/>
      <c r="Z68" s="1473"/>
      <c r="AA68" s="1473"/>
      <c r="AB68" s="1473"/>
      <c r="AC68" s="1475"/>
      <c r="AD68" s="1475"/>
      <c r="AE68" s="1469">
        <v>2283</v>
      </c>
      <c r="AF68" s="1469"/>
      <c r="AG68" s="1469"/>
      <c r="AH68" s="1469"/>
      <c r="AI68" s="1469"/>
      <c r="AJ68" s="1476"/>
      <c r="AK68" s="1476"/>
      <c r="AL68" s="1473">
        <v>3.24</v>
      </c>
      <c r="AM68" s="1473"/>
      <c r="AN68" s="1473"/>
      <c r="AO68" s="1473"/>
      <c r="AP68" s="1473"/>
      <c r="AQ68" s="1474"/>
      <c r="AR68" s="1474"/>
      <c r="AS68" s="1469">
        <v>2450</v>
      </c>
      <c r="AT68" s="1469"/>
      <c r="AU68" s="1469"/>
      <c r="AV68" s="1469"/>
      <c r="AW68" s="1469"/>
      <c r="AX68" s="1476"/>
      <c r="AY68" s="1476"/>
      <c r="AZ68" s="1473">
        <v>3.54</v>
      </c>
      <c r="BA68" s="1473"/>
      <c r="BB68" s="1473"/>
      <c r="BC68" s="1473"/>
      <c r="BD68" s="1473"/>
      <c r="BE68" s="1474"/>
      <c r="BF68" s="1474"/>
      <c r="BG68" s="1469">
        <v>6571</v>
      </c>
      <c r="BH68" s="1469"/>
      <c r="BI68" s="1469"/>
      <c r="BJ68" s="1469"/>
      <c r="BK68" s="1469"/>
      <c r="BL68" s="1476"/>
      <c r="BM68" s="1476"/>
      <c r="BN68" s="1473">
        <v>3.54</v>
      </c>
      <c r="BO68" s="1473"/>
      <c r="BP68" s="1473"/>
      <c r="BQ68" s="1473"/>
      <c r="BR68" s="1473"/>
      <c r="BS68" s="1468"/>
      <c r="BT68" s="1468"/>
      <c r="BU68" s="1469">
        <v>5454</v>
      </c>
      <c r="BV68" s="1469"/>
      <c r="BW68" s="1469"/>
      <c r="BX68" s="1469"/>
      <c r="BY68" s="1469"/>
      <c r="BZ68" s="1468"/>
      <c r="CA68" s="1468"/>
      <c r="CB68" s="1470">
        <v>1.9</v>
      </c>
      <c r="CC68" s="1470"/>
      <c r="CD68" s="1470"/>
      <c r="CE68" s="1470"/>
      <c r="CF68" s="1470"/>
      <c r="CG68" s="1470"/>
      <c r="CH68" s="1470"/>
      <c r="CI68" s="1470"/>
      <c r="CJ68" s="317"/>
    </row>
    <row r="69" spans="1:88" ht="12.95" customHeight="1">
      <c r="A69" s="318"/>
      <c r="B69" s="318"/>
      <c r="C69" s="318"/>
      <c r="D69" s="318"/>
      <c r="E69" s="319"/>
      <c r="F69" s="319"/>
      <c r="G69" s="319"/>
      <c r="H69" s="319"/>
      <c r="I69" s="319"/>
      <c r="J69" s="319"/>
      <c r="K69" s="319"/>
      <c r="L69" s="319"/>
      <c r="M69" s="319"/>
      <c r="N69" s="319"/>
      <c r="O69" s="319"/>
      <c r="P69" s="316"/>
      <c r="Q69" s="320"/>
      <c r="R69" s="320"/>
      <c r="S69" s="320"/>
      <c r="T69" s="320"/>
      <c r="U69" s="320"/>
      <c r="V69" s="321"/>
      <c r="W69" s="321"/>
      <c r="X69" s="320"/>
      <c r="Y69" s="320"/>
      <c r="Z69" s="320"/>
      <c r="AA69" s="320"/>
      <c r="AB69" s="320"/>
      <c r="AC69" s="322"/>
      <c r="AD69" s="322"/>
      <c r="AE69" s="323"/>
      <c r="AF69" s="323"/>
      <c r="AG69" s="323"/>
      <c r="AH69" s="323"/>
      <c r="AI69" s="323"/>
      <c r="AJ69" s="324"/>
      <c r="AK69" s="324"/>
      <c r="AL69" s="320"/>
      <c r="AM69" s="320"/>
      <c r="AN69" s="320"/>
      <c r="AO69" s="320"/>
      <c r="AP69" s="320"/>
      <c r="AQ69" s="321"/>
      <c r="AR69" s="321"/>
      <c r="AS69" s="323"/>
      <c r="AT69" s="323"/>
      <c r="AU69" s="323"/>
      <c r="AV69" s="323"/>
      <c r="AW69" s="323"/>
      <c r="AX69" s="324"/>
      <c r="AY69" s="324"/>
      <c r="AZ69" s="320"/>
      <c r="BA69" s="320"/>
      <c r="BB69" s="320"/>
      <c r="BC69" s="320"/>
      <c r="BD69" s="320"/>
      <c r="BE69" s="321"/>
      <c r="BF69" s="321"/>
      <c r="BG69" s="323"/>
      <c r="BH69" s="323"/>
      <c r="BI69" s="323"/>
      <c r="BJ69" s="323"/>
      <c r="BK69" s="323"/>
      <c r="BL69" s="324"/>
      <c r="BM69" s="324"/>
      <c r="BN69" s="320"/>
      <c r="BO69" s="320"/>
      <c r="BP69" s="320"/>
      <c r="BQ69" s="320"/>
      <c r="BR69" s="320"/>
      <c r="BS69" s="325"/>
      <c r="BT69" s="325"/>
      <c r="BU69" s="323"/>
      <c r="BV69" s="323"/>
      <c r="BW69" s="323"/>
      <c r="BX69" s="323"/>
      <c r="BY69" s="323"/>
      <c r="BZ69" s="325"/>
      <c r="CA69" s="325"/>
      <c r="CB69" s="326"/>
      <c r="CC69" s="326"/>
      <c r="CD69" s="326"/>
      <c r="CE69" s="326"/>
      <c r="CF69" s="326"/>
      <c r="CG69" s="326"/>
      <c r="CH69" s="326"/>
      <c r="CI69" s="326"/>
      <c r="CJ69" s="317"/>
    </row>
    <row r="70" spans="1:88" ht="12.95" customHeight="1">
      <c r="A70" s="1471" t="s">
        <v>648</v>
      </c>
      <c r="B70" s="1471"/>
      <c r="C70" s="1471"/>
      <c r="D70" s="1471"/>
      <c r="E70" s="1472" t="s">
        <v>1145</v>
      </c>
      <c r="F70" s="1472"/>
      <c r="G70" s="1472"/>
      <c r="H70" s="1472"/>
      <c r="I70" s="1472"/>
      <c r="J70" s="1472"/>
      <c r="K70" s="1472"/>
      <c r="L70" s="1472"/>
      <c r="M70" s="1472"/>
      <c r="N70" s="1472"/>
      <c r="O70" s="1472"/>
      <c r="P70" s="316"/>
      <c r="Q70" s="1473">
        <v>3.59</v>
      </c>
      <c r="R70" s="1473"/>
      <c r="S70" s="1473"/>
      <c r="T70" s="1473"/>
      <c r="U70" s="1473"/>
      <c r="V70" s="1474"/>
      <c r="W70" s="1474"/>
      <c r="X70" s="1473">
        <v>3.6</v>
      </c>
      <c r="Y70" s="1473"/>
      <c r="Z70" s="1473"/>
      <c r="AA70" s="1473"/>
      <c r="AB70" s="1473"/>
      <c r="AC70" s="1475"/>
      <c r="AD70" s="1475"/>
      <c r="AE70" s="1469">
        <v>2614</v>
      </c>
      <c r="AF70" s="1469"/>
      <c r="AG70" s="1469"/>
      <c r="AH70" s="1469"/>
      <c r="AI70" s="1469"/>
      <c r="AJ70" s="1476"/>
      <c r="AK70" s="1476"/>
      <c r="AL70" s="1473">
        <v>3.21</v>
      </c>
      <c r="AM70" s="1473"/>
      <c r="AN70" s="1473"/>
      <c r="AO70" s="1473"/>
      <c r="AP70" s="1473"/>
      <c r="AQ70" s="1474"/>
      <c r="AR70" s="1474"/>
      <c r="AS70" s="1469">
        <v>2417</v>
      </c>
      <c r="AT70" s="1469"/>
      <c r="AU70" s="1469"/>
      <c r="AV70" s="1469"/>
      <c r="AW70" s="1469"/>
      <c r="AX70" s="1476"/>
      <c r="AY70" s="1476"/>
      <c r="AZ70" s="1473">
        <v>3.48</v>
      </c>
      <c r="BA70" s="1473"/>
      <c r="BB70" s="1473"/>
      <c r="BC70" s="1473"/>
      <c r="BD70" s="1473"/>
      <c r="BE70" s="1474"/>
      <c r="BF70" s="1474"/>
      <c r="BG70" s="1469">
        <v>6480</v>
      </c>
      <c r="BH70" s="1469"/>
      <c r="BI70" s="1469"/>
      <c r="BJ70" s="1469"/>
      <c r="BK70" s="1469"/>
      <c r="BL70" s="1476"/>
      <c r="BM70" s="1476"/>
      <c r="BN70" s="1473">
        <v>3.64</v>
      </c>
      <c r="BO70" s="1473"/>
      <c r="BP70" s="1473"/>
      <c r="BQ70" s="1473"/>
      <c r="BR70" s="1473"/>
      <c r="BS70" s="1468"/>
      <c r="BT70" s="1468"/>
      <c r="BU70" s="1469">
        <v>4134</v>
      </c>
      <c r="BV70" s="1469"/>
      <c r="BW70" s="1469"/>
      <c r="BX70" s="1469"/>
      <c r="BY70" s="1469"/>
      <c r="BZ70" s="1468"/>
      <c r="CA70" s="1468"/>
      <c r="CB70" s="1470">
        <v>1.7</v>
      </c>
      <c r="CC70" s="1470"/>
      <c r="CD70" s="1470"/>
      <c r="CE70" s="1470"/>
      <c r="CF70" s="1470"/>
      <c r="CG70" s="1470"/>
      <c r="CH70" s="1470"/>
      <c r="CI70" s="1470"/>
      <c r="CJ70" s="317"/>
    </row>
    <row r="71" spans="1:88" ht="12.95" customHeight="1">
      <c r="A71" s="318"/>
      <c r="B71" s="318"/>
      <c r="C71" s="318"/>
      <c r="D71" s="318"/>
      <c r="E71" s="1472" t="s">
        <v>83</v>
      </c>
      <c r="F71" s="1472"/>
      <c r="G71" s="1472"/>
      <c r="H71" s="1472"/>
      <c r="I71" s="1472"/>
      <c r="J71" s="1472"/>
      <c r="K71" s="1472"/>
      <c r="L71" s="1472"/>
      <c r="M71" s="1472"/>
      <c r="N71" s="1472"/>
      <c r="O71" s="1472"/>
      <c r="P71" s="316"/>
      <c r="Q71" s="1473">
        <v>3.52</v>
      </c>
      <c r="R71" s="1473"/>
      <c r="S71" s="1473"/>
      <c r="T71" s="1473"/>
      <c r="U71" s="1473"/>
      <c r="V71" s="1474"/>
      <c r="W71" s="1474"/>
      <c r="X71" s="1473">
        <v>3.55</v>
      </c>
      <c r="Y71" s="1473"/>
      <c r="Z71" s="1473"/>
      <c r="AA71" s="1473"/>
      <c r="AB71" s="1473"/>
      <c r="AC71" s="1475"/>
      <c r="AD71" s="1475"/>
      <c r="AE71" s="1469">
        <v>2330</v>
      </c>
      <c r="AF71" s="1469"/>
      <c r="AG71" s="1469"/>
      <c r="AH71" s="1469"/>
      <c r="AI71" s="1469"/>
      <c r="AJ71" s="1476"/>
      <c r="AK71" s="1476"/>
      <c r="AL71" s="1473">
        <v>3.05</v>
      </c>
      <c r="AM71" s="1473"/>
      <c r="AN71" s="1473"/>
      <c r="AO71" s="1473"/>
      <c r="AP71" s="1473"/>
      <c r="AQ71" s="1474"/>
      <c r="AR71" s="1474"/>
      <c r="AS71" s="1469">
        <v>2069</v>
      </c>
      <c r="AT71" s="1469"/>
      <c r="AU71" s="1469"/>
      <c r="AV71" s="1469"/>
      <c r="AW71" s="1469"/>
      <c r="AX71" s="1476"/>
      <c r="AY71" s="1476"/>
      <c r="AZ71" s="1473">
        <v>3.37</v>
      </c>
      <c r="BA71" s="1473"/>
      <c r="BB71" s="1473"/>
      <c r="BC71" s="1473"/>
      <c r="BD71" s="1473"/>
      <c r="BE71" s="1474"/>
      <c r="BF71" s="1474"/>
      <c r="BG71" s="1469">
        <v>5408</v>
      </c>
      <c r="BH71" s="1469"/>
      <c r="BI71" s="1469"/>
      <c r="BJ71" s="1469"/>
      <c r="BK71" s="1469"/>
      <c r="BL71" s="1476"/>
      <c r="BM71" s="1476"/>
      <c r="BN71" s="1473">
        <v>3.53</v>
      </c>
      <c r="BO71" s="1473"/>
      <c r="BP71" s="1473"/>
      <c r="BQ71" s="1473"/>
      <c r="BR71" s="1473"/>
      <c r="BS71" s="1468"/>
      <c r="BT71" s="1468"/>
      <c r="BU71" s="1469">
        <v>4375</v>
      </c>
      <c r="BV71" s="1469"/>
      <c r="BW71" s="1469"/>
      <c r="BX71" s="1469"/>
      <c r="BY71" s="1469"/>
      <c r="BZ71" s="1468"/>
      <c r="CA71" s="1468"/>
      <c r="CB71" s="1470">
        <v>1.7</v>
      </c>
      <c r="CC71" s="1470"/>
      <c r="CD71" s="1470"/>
      <c r="CE71" s="1470"/>
      <c r="CF71" s="1470"/>
      <c r="CG71" s="1470"/>
      <c r="CH71" s="1470"/>
      <c r="CI71" s="1470"/>
      <c r="CJ71" s="317"/>
    </row>
    <row r="72" spans="1:88" ht="12.95" customHeight="1">
      <c r="A72" s="1471"/>
      <c r="B72" s="1471"/>
      <c r="C72" s="1471"/>
      <c r="D72" s="1471"/>
      <c r="E72" s="1472" t="s">
        <v>89</v>
      </c>
      <c r="F72" s="1472"/>
      <c r="G72" s="1472"/>
      <c r="H72" s="1472"/>
      <c r="I72" s="1472"/>
      <c r="J72" s="1472"/>
      <c r="K72" s="1472"/>
      <c r="L72" s="1472"/>
      <c r="M72" s="1472"/>
      <c r="N72" s="1472"/>
      <c r="O72" s="1472"/>
      <c r="P72" s="316"/>
      <c r="Q72" s="1473">
        <v>3.37</v>
      </c>
      <c r="R72" s="1473"/>
      <c r="S72" s="1473"/>
      <c r="T72" s="1473"/>
      <c r="U72" s="1473"/>
      <c r="V72" s="1474"/>
      <c r="W72" s="1474"/>
      <c r="X72" s="1473">
        <v>3.29</v>
      </c>
      <c r="Y72" s="1473"/>
      <c r="Z72" s="1473"/>
      <c r="AA72" s="1473"/>
      <c r="AB72" s="1473"/>
      <c r="AC72" s="1475"/>
      <c r="AD72" s="1475"/>
      <c r="AE72" s="1469">
        <v>1982</v>
      </c>
      <c r="AF72" s="1469"/>
      <c r="AG72" s="1469"/>
      <c r="AH72" s="1469"/>
      <c r="AI72" s="1469"/>
      <c r="AJ72" s="1476"/>
      <c r="AK72" s="1476"/>
      <c r="AL72" s="1473">
        <v>2.92</v>
      </c>
      <c r="AM72" s="1473"/>
      <c r="AN72" s="1473"/>
      <c r="AO72" s="1473"/>
      <c r="AP72" s="1473"/>
      <c r="AQ72" s="1474"/>
      <c r="AR72" s="1474"/>
      <c r="AS72" s="1469">
        <v>2433</v>
      </c>
      <c r="AT72" s="1469"/>
      <c r="AU72" s="1469"/>
      <c r="AV72" s="1469"/>
      <c r="AW72" s="1469"/>
      <c r="AX72" s="1476"/>
      <c r="AY72" s="1476"/>
      <c r="AZ72" s="1473">
        <v>3.29</v>
      </c>
      <c r="BA72" s="1473"/>
      <c r="BB72" s="1473"/>
      <c r="BC72" s="1473"/>
      <c r="BD72" s="1473"/>
      <c r="BE72" s="1474"/>
      <c r="BF72" s="1474"/>
      <c r="BG72" s="1469">
        <v>6512</v>
      </c>
      <c r="BH72" s="1469"/>
      <c r="BI72" s="1469"/>
      <c r="BJ72" s="1469"/>
      <c r="BK72" s="1469"/>
      <c r="BL72" s="1476"/>
      <c r="BM72" s="1476"/>
      <c r="BN72" s="1473">
        <v>3.45</v>
      </c>
      <c r="BO72" s="1473"/>
      <c r="BP72" s="1473"/>
      <c r="BQ72" s="1473"/>
      <c r="BR72" s="1473"/>
      <c r="BS72" s="1468"/>
      <c r="BT72" s="1468"/>
      <c r="BU72" s="1469">
        <v>5353</v>
      </c>
      <c r="BV72" s="1469"/>
      <c r="BW72" s="1469"/>
      <c r="BX72" s="1469"/>
      <c r="BY72" s="1469"/>
      <c r="BZ72" s="1468"/>
      <c r="CA72" s="1468"/>
      <c r="CB72" s="1470">
        <v>1.7</v>
      </c>
      <c r="CC72" s="1470"/>
      <c r="CD72" s="1470"/>
      <c r="CE72" s="1470"/>
      <c r="CF72" s="1470"/>
      <c r="CG72" s="1470"/>
      <c r="CH72" s="1470"/>
      <c r="CI72" s="1470"/>
      <c r="CJ72" s="317"/>
    </row>
    <row r="73" spans="1:88" ht="12.95" customHeight="1">
      <c r="A73" s="1471"/>
      <c r="B73" s="1471"/>
      <c r="C73" s="1471"/>
      <c r="D73" s="1471"/>
      <c r="E73" s="1472" t="s">
        <v>90</v>
      </c>
      <c r="F73" s="1472"/>
      <c r="G73" s="1472"/>
      <c r="H73" s="1472"/>
      <c r="I73" s="1472"/>
      <c r="J73" s="1472"/>
      <c r="K73" s="1472"/>
      <c r="L73" s="1472"/>
      <c r="M73" s="1472"/>
      <c r="N73" s="1472"/>
      <c r="O73" s="1472"/>
      <c r="P73" s="316"/>
      <c r="Q73" s="1473">
        <v>3.46</v>
      </c>
      <c r="R73" s="1473"/>
      <c r="S73" s="1473"/>
      <c r="T73" s="1473"/>
      <c r="U73" s="1473"/>
      <c r="V73" s="1474"/>
      <c r="W73" s="1474"/>
      <c r="X73" s="1473">
        <v>3.28</v>
      </c>
      <c r="Y73" s="1473"/>
      <c r="Z73" s="1473"/>
      <c r="AA73" s="1473"/>
      <c r="AB73" s="1473"/>
      <c r="AC73" s="1475"/>
      <c r="AD73" s="1475"/>
      <c r="AE73" s="1469">
        <v>2429</v>
      </c>
      <c r="AF73" s="1469"/>
      <c r="AG73" s="1469"/>
      <c r="AH73" s="1469"/>
      <c r="AI73" s="1469"/>
      <c r="AJ73" s="1476"/>
      <c r="AK73" s="1476"/>
      <c r="AL73" s="1473">
        <v>2.98</v>
      </c>
      <c r="AM73" s="1473"/>
      <c r="AN73" s="1473"/>
      <c r="AO73" s="1473"/>
      <c r="AP73" s="1473"/>
      <c r="AQ73" s="1474"/>
      <c r="AR73" s="1474"/>
      <c r="AS73" s="1469">
        <v>2390</v>
      </c>
      <c r="AT73" s="1469"/>
      <c r="AU73" s="1469"/>
      <c r="AV73" s="1469"/>
      <c r="AW73" s="1469"/>
      <c r="AX73" s="1476"/>
      <c r="AY73" s="1476"/>
      <c r="AZ73" s="1473">
        <v>3.28</v>
      </c>
      <c r="BA73" s="1473"/>
      <c r="BB73" s="1473"/>
      <c r="BC73" s="1473"/>
      <c r="BD73" s="1473"/>
      <c r="BE73" s="1474"/>
      <c r="BF73" s="1474"/>
      <c r="BG73" s="1469">
        <v>6398</v>
      </c>
      <c r="BH73" s="1469"/>
      <c r="BI73" s="1469"/>
      <c r="BJ73" s="1469"/>
      <c r="BK73" s="1469"/>
      <c r="BL73" s="1476"/>
      <c r="BM73" s="1476"/>
      <c r="BN73" s="1473">
        <v>3.65</v>
      </c>
      <c r="BO73" s="1473"/>
      <c r="BP73" s="1473"/>
      <c r="BQ73" s="1473"/>
      <c r="BR73" s="1473"/>
      <c r="BS73" s="1468"/>
      <c r="BT73" s="1468"/>
      <c r="BU73" s="1469">
        <v>4531</v>
      </c>
      <c r="BV73" s="1469"/>
      <c r="BW73" s="1469"/>
      <c r="BX73" s="1469"/>
      <c r="BY73" s="1469"/>
      <c r="BZ73" s="1468"/>
      <c r="CA73" s="1468"/>
      <c r="CB73" s="1470">
        <v>1.6</v>
      </c>
      <c r="CC73" s="1470"/>
      <c r="CD73" s="1470"/>
      <c r="CE73" s="1470"/>
      <c r="CF73" s="1470"/>
      <c r="CG73" s="1470"/>
      <c r="CH73" s="1470"/>
      <c r="CI73" s="1470"/>
      <c r="CJ73" s="317"/>
    </row>
    <row r="74" spans="1:88" ht="12.95" customHeight="1">
      <c r="A74" s="318"/>
      <c r="B74" s="318"/>
      <c r="C74" s="318"/>
      <c r="D74" s="318"/>
      <c r="E74" s="1472" t="s">
        <v>947</v>
      </c>
      <c r="F74" s="1472"/>
      <c r="G74" s="1472"/>
      <c r="H74" s="1472"/>
      <c r="I74" s="1472"/>
      <c r="J74" s="1472"/>
      <c r="K74" s="1472"/>
      <c r="L74" s="1472"/>
      <c r="M74" s="1472"/>
      <c r="N74" s="1472"/>
      <c r="O74" s="1472"/>
      <c r="P74" s="316"/>
      <c r="Q74" s="1473">
        <v>3.3</v>
      </c>
      <c r="R74" s="1473"/>
      <c r="S74" s="1473"/>
      <c r="T74" s="1473"/>
      <c r="U74" s="1473"/>
      <c r="V74" s="1474"/>
      <c r="W74" s="1474"/>
      <c r="X74" s="1473">
        <v>3.24</v>
      </c>
      <c r="Y74" s="1473"/>
      <c r="Z74" s="1473"/>
      <c r="AA74" s="1473"/>
      <c r="AB74" s="1473"/>
      <c r="AC74" s="1475"/>
      <c r="AD74" s="1475"/>
      <c r="AE74" s="1469">
        <v>2246</v>
      </c>
      <c r="AF74" s="1469"/>
      <c r="AG74" s="1469"/>
      <c r="AH74" s="1469"/>
      <c r="AI74" s="1469"/>
      <c r="AJ74" s="1476"/>
      <c r="AK74" s="1476"/>
      <c r="AL74" s="1473">
        <v>2.9</v>
      </c>
      <c r="AM74" s="1473"/>
      <c r="AN74" s="1473"/>
      <c r="AO74" s="1473"/>
      <c r="AP74" s="1473"/>
      <c r="AQ74" s="1474"/>
      <c r="AR74" s="1474"/>
      <c r="AS74" s="1469">
        <v>2116</v>
      </c>
      <c r="AT74" s="1469"/>
      <c r="AU74" s="1469"/>
      <c r="AV74" s="1469"/>
      <c r="AW74" s="1469"/>
      <c r="AX74" s="1476"/>
      <c r="AY74" s="1476"/>
      <c r="AZ74" s="1473">
        <v>3.17</v>
      </c>
      <c r="BA74" s="1473"/>
      <c r="BB74" s="1473"/>
      <c r="BC74" s="1473"/>
      <c r="BD74" s="1473"/>
      <c r="BE74" s="1474"/>
      <c r="BF74" s="1474"/>
      <c r="BG74" s="1469">
        <v>6267</v>
      </c>
      <c r="BH74" s="1469"/>
      <c r="BI74" s="1469"/>
      <c r="BJ74" s="1469"/>
      <c r="BK74" s="1469"/>
      <c r="BL74" s="1476"/>
      <c r="BM74" s="1476"/>
      <c r="BN74" s="1473">
        <v>3.39</v>
      </c>
      <c r="BO74" s="1473"/>
      <c r="BP74" s="1473"/>
      <c r="BQ74" s="1473"/>
      <c r="BR74" s="1473"/>
      <c r="BS74" s="1468"/>
      <c r="BT74" s="1468"/>
      <c r="BU74" s="1469">
        <v>4568</v>
      </c>
      <c r="BV74" s="1469"/>
      <c r="BW74" s="1469"/>
      <c r="BX74" s="1469"/>
      <c r="BY74" s="1469"/>
      <c r="BZ74" s="1468"/>
      <c r="CA74" s="1468"/>
      <c r="CB74" s="1470">
        <v>1.4</v>
      </c>
      <c r="CC74" s="1470"/>
      <c r="CD74" s="1470"/>
      <c r="CE74" s="1470"/>
      <c r="CF74" s="1470"/>
      <c r="CG74" s="1470"/>
      <c r="CH74" s="1470"/>
      <c r="CI74" s="1470"/>
      <c r="CJ74" s="317"/>
    </row>
    <row r="75" spans="1:88" ht="12.95" customHeight="1">
      <c r="A75" s="1471"/>
      <c r="B75" s="1471"/>
      <c r="C75" s="1471"/>
      <c r="D75" s="1471"/>
      <c r="E75" s="1472" t="s">
        <v>948</v>
      </c>
      <c r="F75" s="1472"/>
      <c r="G75" s="1472"/>
      <c r="H75" s="1472"/>
      <c r="I75" s="1472"/>
      <c r="J75" s="1472"/>
      <c r="K75" s="1472"/>
      <c r="L75" s="1472"/>
      <c r="M75" s="1472"/>
      <c r="N75" s="1472"/>
      <c r="O75" s="1472"/>
      <c r="P75" s="316"/>
      <c r="Q75" s="1473">
        <v>3.15</v>
      </c>
      <c r="R75" s="1473"/>
      <c r="S75" s="1473"/>
      <c r="T75" s="1473"/>
      <c r="U75" s="1473"/>
      <c r="V75" s="1474"/>
      <c r="W75" s="1474"/>
      <c r="X75" s="1473">
        <v>3.08</v>
      </c>
      <c r="Y75" s="1473"/>
      <c r="Z75" s="1473"/>
      <c r="AA75" s="1473"/>
      <c r="AB75" s="1473"/>
      <c r="AC75" s="1475"/>
      <c r="AD75" s="1475"/>
      <c r="AE75" s="1469">
        <v>2175</v>
      </c>
      <c r="AF75" s="1469"/>
      <c r="AG75" s="1469"/>
      <c r="AH75" s="1469"/>
      <c r="AI75" s="1469"/>
      <c r="AJ75" s="1476"/>
      <c r="AK75" s="1476"/>
      <c r="AL75" s="1473">
        <v>2.8</v>
      </c>
      <c r="AM75" s="1473"/>
      <c r="AN75" s="1473"/>
      <c r="AO75" s="1473"/>
      <c r="AP75" s="1473"/>
      <c r="AQ75" s="1474"/>
      <c r="AR75" s="1474"/>
      <c r="AS75" s="1469">
        <v>2079</v>
      </c>
      <c r="AT75" s="1469"/>
      <c r="AU75" s="1469"/>
      <c r="AV75" s="1469"/>
      <c r="AW75" s="1469"/>
      <c r="AX75" s="1476"/>
      <c r="AY75" s="1476"/>
      <c r="AZ75" s="1473">
        <v>3.04</v>
      </c>
      <c r="BA75" s="1473"/>
      <c r="BB75" s="1473"/>
      <c r="BC75" s="1473"/>
      <c r="BD75" s="1473"/>
      <c r="BE75" s="1474"/>
      <c r="BF75" s="1474"/>
      <c r="BG75" s="1469">
        <v>6297</v>
      </c>
      <c r="BH75" s="1469"/>
      <c r="BI75" s="1469"/>
      <c r="BJ75" s="1469"/>
      <c r="BK75" s="1469"/>
      <c r="BL75" s="1476"/>
      <c r="BM75" s="1476"/>
      <c r="BN75" s="1473">
        <v>3.17</v>
      </c>
      <c r="BO75" s="1473"/>
      <c r="BP75" s="1473"/>
      <c r="BQ75" s="1473"/>
      <c r="BR75" s="1473"/>
      <c r="BS75" s="1468"/>
      <c r="BT75" s="1468"/>
      <c r="BU75" s="1469">
        <v>5850</v>
      </c>
      <c r="BV75" s="1469"/>
      <c r="BW75" s="1469"/>
      <c r="BX75" s="1469"/>
      <c r="BY75" s="1469"/>
      <c r="BZ75" s="1468"/>
      <c r="CA75" s="1468"/>
      <c r="CB75" s="1470">
        <v>1.3</v>
      </c>
      <c r="CC75" s="1470"/>
      <c r="CD75" s="1470"/>
      <c r="CE75" s="1470"/>
      <c r="CF75" s="1470"/>
      <c r="CG75" s="1470"/>
      <c r="CH75" s="1470"/>
      <c r="CI75" s="1470"/>
      <c r="CJ75" s="317"/>
    </row>
    <row r="76" spans="1:88" ht="12.95" customHeight="1">
      <c r="A76" s="318"/>
      <c r="B76" s="318"/>
      <c r="C76" s="318"/>
      <c r="D76" s="318"/>
      <c r="E76" s="1472" t="s">
        <v>949</v>
      </c>
      <c r="F76" s="1472"/>
      <c r="G76" s="1472"/>
      <c r="H76" s="1472"/>
      <c r="I76" s="1472"/>
      <c r="J76" s="1472"/>
      <c r="K76" s="1472"/>
      <c r="L76" s="1472"/>
      <c r="M76" s="1472"/>
      <c r="N76" s="1472"/>
      <c r="O76" s="1472"/>
      <c r="P76" s="316"/>
      <c r="Q76" s="1473">
        <v>3.1</v>
      </c>
      <c r="R76" s="1473"/>
      <c r="S76" s="1473"/>
      <c r="T76" s="1473"/>
      <c r="U76" s="1473"/>
      <c r="V76" s="1474"/>
      <c r="W76" s="1474"/>
      <c r="X76" s="1473">
        <v>3.17</v>
      </c>
      <c r="Y76" s="1473"/>
      <c r="Z76" s="1473"/>
      <c r="AA76" s="1473"/>
      <c r="AB76" s="1473"/>
      <c r="AC76" s="1475"/>
      <c r="AD76" s="1475"/>
      <c r="AE76" s="1469">
        <v>2644</v>
      </c>
      <c r="AF76" s="1469"/>
      <c r="AG76" s="1469"/>
      <c r="AH76" s="1469"/>
      <c r="AI76" s="1469"/>
      <c r="AJ76" s="1476"/>
      <c r="AK76" s="1476"/>
      <c r="AL76" s="1473">
        <v>2.81</v>
      </c>
      <c r="AM76" s="1473"/>
      <c r="AN76" s="1473"/>
      <c r="AO76" s="1473"/>
      <c r="AP76" s="1473"/>
      <c r="AQ76" s="1474"/>
      <c r="AR76" s="1474"/>
      <c r="AS76" s="1469">
        <v>2468</v>
      </c>
      <c r="AT76" s="1469"/>
      <c r="AU76" s="1469"/>
      <c r="AV76" s="1469"/>
      <c r="AW76" s="1469"/>
      <c r="AX76" s="1476"/>
      <c r="AY76" s="1476"/>
      <c r="AZ76" s="1473">
        <v>2.98</v>
      </c>
      <c r="BA76" s="1473"/>
      <c r="BB76" s="1473"/>
      <c r="BC76" s="1473"/>
      <c r="BD76" s="1473"/>
      <c r="BE76" s="1474"/>
      <c r="BF76" s="1474"/>
      <c r="BG76" s="1469">
        <v>7782</v>
      </c>
      <c r="BH76" s="1469"/>
      <c r="BI76" s="1469"/>
      <c r="BJ76" s="1469"/>
      <c r="BK76" s="1469"/>
      <c r="BL76" s="1476"/>
      <c r="BM76" s="1476"/>
      <c r="BN76" s="1473">
        <v>3.09</v>
      </c>
      <c r="BO76" s="1473"/>
      <c r="BP76" s="1473"/>
      <c r="BQ76" s="1473"/>
      <c r="BR76" s="1473"/>
      <c r="BS76" s="1468"/>
      <c r="BT76" s="1468"/>
      <c r="BU76" s="1469">
        <v>5753</v>
      </c>
      <c r="BV76" s="1469"/>
      <c r="BW76" s="1469"/>
      <c r="BX76" s="1469"/>
      <c r="BY76" s="1469"/>
      <c r="BZ76" s="1468"/>
      <c r="CA76" s="1468"/>
      <c r="CB76" s="1470">
        <v>1.2</v>
      </c>
      <c r="CC76" s="1470"/>
      <c r="CD76" s="1470"/>
      <c r="CE76" s="1470"/>
      <c r="CF76" s="1470"/>
      <c r="CG76" s="1470"/>
      <c r="CH76" s="1470"/>
      <c r="CI76" s="1470"/>
      <c r="CJ76" s="317"/>
    </row>
    <row r="77" spans="1:88" ht="12.95" customHeight="1">
      <c r="A77" s="1471"/>
      <c r="B77" s="1471"/>
      <c r="C77" s="1471"/>
      <c r="D77" s="1471"/>
      <c r="E77" s="1472" t="s">
        <v>281</v>
      </c>
      <c r="F77" s="1472"/>
      <c r="G77" s="1472"/>
      <c r="H77" s="1472"/>
      <c r="I77" s="1472"/>
      <c r="J77" s="1472"/>
      <c r="K77" s="1472"/>
      <c r="L77" s="1472"/>
      <c r="M77" s="1472"/>
      <c r="N77" s="1472"/>
      <c r="O77" s="1472"/>
      <c r="P77" s="316"/>
      <c r="Q77" s="1473">
        <v>3.03</v>
      </c>
      <c r="R77" s="1473"/>
      <c r="S77" s="1473"/>
      <c r="T77" s="1473"/>
      <c r="U77" s="1473"/>
      <c r="V77" s="1474"/>
      <c r="W77" s="1474"/>
      <c r="X77" s="1473">
        <v>3.07</v>
      </c>
      <c r="Y77" s="1473"/>
      <c r="Z77" s="1473"/>
      <c r="AA77" s="1473"/>
      <c r="AB77" s="1473"/>
      <c r="AC77" s="1475"/>
      <c r="AD77" s="1475"/>
      <c r="AE77" s="1469">
        <v>2332</v>
      </c>
      <c r="AF77" s="1469"/>
      <c r="AG77" s="1469"/>
      <c r="AH77" s="1469"/>
      <c r="AI77" s="1469"/>
      <c r="AJ77" s="1476"/>
      <c r="AK77" s="1476"/>
      <c r="AL77" s="1473">
        <v>2.68</v>
      </c>
      <c r="AM77" s="1473"/>
      <c r="AN77" s="1473"/>
      <c r="AO77" s="1473"/>
      <c r="AP77" s="1473"/>
      <c r="AQ77" s="1474"/>
      <c r="AR77" s="1474"/>
      <c r="AS77" s="1469">
        <v>2117</v>
      </c>
      <c r="AT77" s="1469"/>
      <c r="AU77" s="1469"/>
      <c r="AV77" s="1469"/>
      <c r="AW77" s="1469"/>
      <c r="AX77" s="1476"/>
      <c r="AY77" s="1476"/>
      <c r="AZ77" s="1473">
        <v>2.88</v>
      </c>
      <c r="BA77" s="1473"/>
      <c r="BB77" s="1473"/>
      <c r="BC77" s="1473"/>
      <c r="BD77" s="1473"/>
      <c r="BE77" s="1474"/>
      <c r="BF77" s="1474"/>
      <c r="BG77" s="1469">
        <v>7073</v>
      </c>
      <c r="BH77" s="1469"/>
      <c r="BI77" s="1469"/>
      <c r="BJ77" s="1469"/>
      <c r="BK77" s="1469"/>
      <c r="BL77" s="1476"/>
      <c r="BM77" s="1476"/>
      <c r="BN77" s="1473">
        <v>3.08</v>
      </c>
      <c r="BO77" s="1473"/>
      <c r="BP77" s="1473"/>
      <c r="BQ77" s="1473"/>
      <c r="BR77" s="1473"/>
      <c r="BS77" s="1468"/>
      <c r="BT77" s="1468"/>
      <c r="BU77" s="1469">
        <v>5896</v>
      </c>
      <c r="BV77" s="1469"/>
      <c r="BW77" s="1469"/>
      <c r="BX77" s="1469"/>
      <c r="BY77" s="1469"/>
      <c r="BZ77" s="1468"/>
      <c r="CA77" s="1468"/>
      <c r="CB77" s="1470">
        <v>1.2</v>
      </c>
      <c r="CC77" s="1470"/>
      <c r="CD77" s="1470"/>
      <c r="CE77" s="1470"/>
      <c r="CF77" s="1470"/>
      <c r="CG77" s="1470"/>
      <c r="CH77" s="1470"/>
      <c r="CI77" s="1470"/>
      <c r="CJ77" s="317"/>
    </row>
    <row r="78" spans="1:88" ht="12.95" customHeight="1">
      <c r="A78" s="1471"/>
      <c r="B78" s="1471"/>
      <c r="C78" s="1471"/>
      <c r="D78" s="1471"/>
      <c r="E78" s="1472" t="s">
        <v>249</v>
      </c>
      <c r="F78" s="1472"/>
      <c r="G78" s="1472"/>
      <c r="H78" s="1472"/>
      <c r="I78" s="1472"/>
      <c r="J78" s="1472"/>
      <c r="K78" s="1472"/>
      <c r="L78" s="1472"/>
      <c r="M78" s="1472"/>
      <c r="N78" s="1472"/>
      <c r="O78" s="1472"/>
      <c r="P78" s="316"/>
      <c r="Q78" s="1473">
        <v>2.97</v>
      </c>
      <c r="R78" s="1473"/>
      <c r="S78" s="1473"/>
      <c r="T78" s="1473"/>
      <c r="U78" s="1473"/>
      <c r="V78" s="1474"/>
      <c r="W78" s="1474"/>
      <c r="X78" s="1473">
        <v>2.85</v>
      </c>
      <c r="Y78" s="1473"/>
      <c r="Z78" s="1473"/>
      <c r="AA78" s="1473"/>
      <c r="AB78" s="1473"/>
      <c r="AC78" s="1475"/>
      <c r="AD78" s="1475"/>
      <c r="AE78" s="1469">
        <v>1971</v>
      </c>
      <c r="AF78" s="1469"/>
      <c r="AG78" s="1469"/>
      <c r="AH78" s="1469"/>
      <c r="AI78" s="1469"/>
      <c r="AJ78" s="1476"/>
      <c r="AK78" s="1476"/>
      <c r="AL78" s="1473">
        <v>2.63</v>
      </c>
      <c r="AM78" s="1473"/>
      <c r="AN78" s="1473"/>
      <c r="AO78" s="1473"/>
      <c r="AP78" s="1473"/>
      <c r="AQ78" s="1474"/>
      <c r="AR78" s="1474"/>
      <c r="AS78" s="1469">
        <v>2013</v>
      </c>
      <c r="AT78" s="1469"/>
      <c r="AU78" s="1469"/>
      <c r="AV78" s="1469"/>
      <c r="AW78" s="1469"/>
      <c r="AX78" s="1476"/>
      <c r="AY78" s="1476"/>
      <c r="AZ78" s="1473">
        <v>2.85</v>
      </c>
      <c r="BA78" s="1473"/>
      <c r="BB78" s="1473"/>
      <c r="BC78" s="1473"/>
      <c r="BD78" s="1473"/>
      <c r="BE78" s="1474"/>
      <c r="BF78" s="1474"/>
      <c r="BG78" s="1469">
        <v>5885</v>
      </c>
      <c r="BH78" s="1469"/>
      <c r="BI78" s="1469"/>
      <c r="BJ78" s="1469"/>
      <c r="BK78" s="1469"/>
      <c r="BL78" s="1476"/>
      <c r="BM78" s="1476"/>
      <c r="BN78" s="1473">
        <v>3.03</v>
      </c>
      <c r="BO78" s="1473"/>
      <c r="BP78" s="1473"/>
      <c r="BQ78" s="1473"/>
      <c r="BR78" s="1473"/>
      <c r="BS78" s="1468"/>
      <c r="BT78" s="1468"/>
      <c r="BU78" s="1469">
        <v>5240</v>
      </c>
      <c r="BV78" s="1469"/>
      <c r="BW78" s="1469"/>
      <c r="BX78" s="1469"/>
      <c r="BY78" s="1469"/>
      <c r="BZ78" s="1468"/>
      <c r="CA78" s="1468"/>
      <c r="CB78" s="1470">
        <v>1.3</v>
      </c>
      <c r="CC78" s="1470"/>
      <c r="CD78" s="1470"/>
      <c r="CE78" s="1470"/>
      <c r="CF78" s="1470"/>
      <c r="CG78" s="1470"/>
      <c r="CH78" s="1470"/>
      <c r="CI78" s="1470"/>
      <c r="CJ78" s="317"/>
    </row>
    <row r="79" spans="1:88" ht="12.95" customHeight="1">
      <c r="A79" s="1471"/>
      <c r="B79" s="1471"/>
      <c r="C79" s="1471"/>
      <c r="D79" s="1471"/>
      <c r="E79" s="1472" t="s">
        <v>250</v>
      </c>
      <c r="F79" s="1472"/>
      <c r="G79" s="1472"/>
      <c r="H79" s="1472"/>
      <c r="I79" s="1472"/>
      <c r="J79" s="1472"/>
      <c r="K79" s="1472"/>
      <c r="L79" s="1472"/>
      <c r="M79" s="1472"/>
      <c r="N79" s="1472"/>
      <c r="O79" s="1472"/>
      <c r="P79" s="316"/>
      <c r="Q79" s="1473">
        <v>2.96</v>
      </c>
      <c r="R79" s="1473"/>
      <c r="S79" s="1473"/>
      <c r="T79" s="1473"/>
      <c r="U79" s="1473"/>
      <c r="V79" s="1474"/>
      <c r="W79" s="1474"/>
      <c r="X79" s="1473">
        <v>2.87</v>
      </c>
      <c r="Y79" s="1473"/>
      <c r="Z79" s="1473"/>
      <c r="AA79" s="1473"/>
      <c r="AB79" s="1473"/>
      <c r="AC79" s="1475"/>
      <c r="AD79" s="1475"/>
      <c r="AE79" s="1469">
        <v>2600</v>
      </c>
      <c r="AF79" s="1469"/>
      <c r="AG79" s="1469"/>
      <c r="AH79" s="1469"/>
      <c r="AI79" s="1469"/>
      <c r="AJ79" s="1476"/>
      <c r="AK79" s="1476"/>
      <c r="AL79" s="1473">
        <v>2.62</v>
      </c>
      <c r="AM79" s="1473"/>
      <c r="AN79" s="1473"/>
      <c r="AO79" s="1473"/>
      <c r="AP79" s="1473"/>
      <c r="AQ79" s="1474"/>
      <c r="AR79" s="1474"/>
      <c r="AS79" s="1469">
        <v>2243</v>
      </c>
      <c r="AT79" s="1469"/>
      <c r="AU79" s="1469"/>
      <c r="AV79" s="1469"/>
      <c r="AW79" s="1469"/>
      <c r="AX79" s="1476"/>
      <c r="AY79" s="1476"/>
      <c r="AZ79" s="1473">
        <v>2.84</v>
      </c>
      <c r="BA79" s="1473"/>
      <c r="BB79" s="1473"/>
      <c r="BC79" s="1473"/>
      <c r="BD79" s="1473"/>
      <c r="BE79" s="1474"/>
      <c r="BF79" s="1474"/>
      <c r="BG79" s="1469">
        <v>7027</v>
      </c>
      <c r="BH79" s="1469"/>
      <c r="BI79" s="1469"/>
      <c r="BJ79" s="1469"/>
      <c r="BK79" s="1469"/>
      <c r="BL79" s="1476"/>
      <c r="BM79" s="1476"/>
      <c r="BN79" s="1473">
        <v>3.06</v>
      </c>
      <c r="BO79" s="1473"/>
      <c r="BP79" s="1473"/>
      <c r="BQ79" s="1473"/>
      <c r="BR79" s="1473"/>
      <c r="BS79" s="1468"/>
      <c r="BT79" s="1468"/>
      <c r="BU79" s="1469">
        <v>5458</v>
      </c>
      <c r="BV79" s="1469"/>
      <c r="BW79" s="1469"/>
      <c r="BX79" s="1469"/>
      <c r="BY79" s="1469"/>
      <c r="BZ79" s="1468"/>
      <c r="CA79" s="1468"/>
      <c r="CB79" s="1470">
        <v>1.3</v>
      </c>
      <c r="CC79" s="1470"/>
      <c r="CD79" s="1470"/>
      <c r="CE79" s="1470"/>
      <c r="CF79" s="1470"/>
      <c r="CG79" s="1470"/>
      <c r="CH79" s="1470"/>
      <c r="CI79" s="1470"/>
      <c r="CJ79" s="317"/>
    </row>
    <row r="80" spans="1:88" ht="12.95" customHeight="1">
      <c r="A80" s="1471"/>
      <c r="B80" s="1471"/>
      <c r="C80" s="1471"/>
      <c r="D80" s="1471"/>
      <c r="E80" s="1472" t="s">
        <v>251</v>
      </c>
      <c r="F80" s="1472"/>
      <c r="G80" s="1472"/>
      <c r="H80" s="1472"/>
      <c r="I80" s="1472"/>
      <c r="J80" s="1472"/>
      <c r="K80" s="1472"/>
      <c r="L80" s="1472"/>
      <c r="M80" s="1472"/>
      <c r="N80" s="1472"/>
      <c r="O80" s="1472"/>
      <c r="P80" s="316"/>
      <c r="Q80" s="1473">
        <v>2.92</v>
      </c>
      <c r="R80" s="1473"/>
      <c r="S80" s="1473"/>
      <c r="T80" s="1473"/>
      <c r="U80" s="1473"/>
      <c r="V80" s="1474"/>
      <c r="W80" s="1474"/>
      <c r="X80" s="1473">
        <v>2.86</v>
      </c>
      <c r="Y80" s="1473"/>
      <c r="Z80" s="1473"/>
      <c r="AA80" s="1473"/>
      <c r="AB80" s="1473"/>
      <c r="AC80" s="1475"/>
      <c r="AD80" s="1475"/>
      <c r="AE80" s="1469">
        <v>2122</v>
      </c>
      <c r="AF80" s="1469"/>
      <c r="AG80" s="1469"/>
      <c r="AH80" s="1469"/>
      <c r="AI80" s="1469"/>
      <c r="AJ80" s="1476"/>
      <c r="AK80" s="1476"/>
      <c r="AL80" s="1473">
        <v>2.54</v>
      </c>
      <c r="AM80" s="1473"/>
      <c r="AN80" s="1473"/>
      <c r="AO80" s="1473"/>
      <c r="AP80" s="1473"/>
      <c r="AQ80" s="1474"/>
      <c r="AR80" s="1474"/>
      <c r="AS80" s="1469">
        <v>2415</v>
      </c>
      <c r="AT80" s="1469"/>
      <c r="AU80" s="1469"/>
      <c r="AV80" s="1469"/>
      <c r="AW80" s="1469"/>
      <c r="AX80" s="1476"/>
      <c r="AY80" s="1476"/>
      <c r="AZ80" s="1473">
        <v>2.82</v>
      </c>
      <c r="BA80" s="1473"/>
      <c r="BB80" s="1473"/>
      <c r="BC80" s="1473"/>
      <c r="BD80" s="1473"/>
      <c r="BE80" s="1474"/>
      <c r="BF80" s="1474"/>
      <c r="BG80" s="1469">
        <v>6400</v>
      </c>
      <c r="BH80" s="1469"/>
      <c r="BI80" s="1469"/>
      <c r="BJ80" s="1469"/>
      <c r="BK80" s="1469"/>
      <c r="BL80" s="1476"/>
      <c r="BM80" s="1476"/>
      <c r="BN80" s="1473">
        <v>2.99</v>
      </c>
      <c r="BO80" s="1473"/>
      <c r="BP80" s="1473"/>
      <c r="BQ80" s="1473"/>
      <c r="BR80" s="1473"/>
      <c r="BS80" s="1468"/>
      <c r="BT80" s="1468"/>
      <c r="BU80" s="1469">
        <v>5478</v>
      </c>
      <c r="BV80" s="1469"/>
      <c r="BW80" s="1469"/>
      <c r="BX80" s="1469"/>
      <c r="BY80" s="1469"/>
      <c r="BZ80" s="1468"/>
      <c r="CA80" s="1468"/>
      <c r="CB80" s="1470">
        <v>1.1000000000000001</v>
      </c>
      <c r="CC80" s="1470"/>
      <c r="CD80" s="1470"/>
      <c r="CE80" s="1470"/>
      <c r="CF80" s="1470"/>
      <c r="CG80" s="1470"/>
      <c r="CH80" s="1470"/>
      <c r="CI80" s="1470"/>
      <c r="CJ80" s="317"/>
    </row>
    <row r="81" spans="1:88" ht="12.95" customHeight="1">
      <c r="A81" s="318"/>
      <c r="B81" s="318"/>
      <c r="C81" s="318"/>
      <c r="D81" s="318"/>
      <c r="E81" s="1472" t="s">
        <v>888</v>
      </c>
      <c r="F81" s="1472"/>
      <c r="G81" s="1472"/>
      <c r="H81" s="1472"/>
      <c r="I81" s="1472"/>
      <c r="J81" s="1472"/>
      <c r="K81" s="1472"/>
      <c r="L81" s="1472"/>
      <c r="M81" s="1472"/>
      <c r="N81" s="1472"/>
      <c r="O81" s="1472"/>
      <c r="P81" s="316"/>
      <c r="Q81" s="1473">
        <v>2.91</v>
      </c>
      <c r="R81" s="1473"/>
      <c r="S81" s="1473"/>
      <c r="T81" s="1473"/>
      <c r="U81" s="1473"/>
      <c r="V81" s="1474"/>
      <c r="W81" s="1474"/>
      <c r="X81" s="1473">
        <v>2.88</v>
      </c>
      <c r="Y81" s="1473"/>
      <c r="Z81" s="1473"/>
      <c r="AA81" s="1473"/>
      <c r="AB81" s="1473"/>
      <c r="AC81" s="1475"/>
      <c r="AD81" s="1475"/>
      <c r="AE81" s="1469">
        <v>2222</v>
      </c>
      <c r="AF81" s="1469"/>
      <c r="AG81" s="1469"/>
      <c r="AH81" s="1469"/>
      <c r="AI81" s="1469"/>
      <c r="AJ81" s="1476"/>
      <c r="AK81" s="1476"/>
      <c r="AL81" s="1473">
        <v>2.5499999999999998</v>
      </c>
      <c r="AM81" s="1473"/>
      <c r="AN81" s="1473"/>
      <c r="AO81" s="1473"/>
      <c r="AP81" s="1473"/>
      <c r="AQ81" s="1474"/>
      <c r="AR81" s="1474"/>
      <c r="AS81" s="1469">
        <v>1747</v>
      </c>
      <c r="AT81" s="1469"/>
      <c r="AU81" s="1469"/>
      <c r="AV81" s="1469"/>
      <c r="AW81" s="1469"/>
      <c r="AX81" s="1476"/>
      <c r="AY81" s="1476"/>
      <c r="AZ81" s="1473">
        <v>2.78</v>
      </c>
      <c r="BA81" s="1473"/>
      <c r="BB81" s="1473"/>
      <c r="BC81" s="1473"/>
      <c r="BD81" s="1473"/>
      <c r="BE81" s="1474"/>
      <c r="BF81" s="1474"/>
      <c r="BG81" s="1469">
        <v>5776</v>
      </c>
      <c r="BH81" s="1469"/>
      <c r="BI81" s="1469"/>
      <c r="BJ81" s="1469"/>
      <c r="BK81" s="1469"/>
      <c r="BL81" s="1476"/>
      <c r="BM81" s="1476"/>
      <c r="BN81" s="1473">
        <v>2.94</v>
      </c>
      <c r="BO81" s="1473"/>
      <c r="BP81" s="1473"/>
      <c r="BQ81" s="1473"/>
      <c r="BR81" s="1473"/>
      <c r="BS81" s="1468"/>
      <c r="BT81" s="1468"/>
      <c r="BU81" s="1469">
        <v>4445</v>
      </c>
      <c r="BV81" s="1469"/>
      <c r="BW81" s="1469"/>
      <c r="BX81" s="1469"/>
      <c r="BY81" s="1469"/>
      <c r="BZ81" s="1468"/>
      <c r="CA81" s="1468"/>
      <c r="CB81" s="1470">
        <v>1.1000000000000001</v>
      </c>
      <c r="CC81" s="1470"/>
      <c r="CD81" s="1470"/>
      <c r="CE81" s="1470"/>
      <c r="CF81" s="1470"/>
      <c r="CG81" s="1470"/>
      <c r="CH81" s="1470"/>
      <c r="CI81" s="1470"/>
      <c r="CJ81" s="317"/>
    </row>
    <row r="82" spans="1:88" ht="12.95" customHeight="1">
      <c r="A82" s="318"/>
      <c r="B82" s="318"/>
      <c r="C82" s="318"/>
      <c r="D82" s="318"/>
      <c r="E82" s="1472"/>
      <c r="F82" s="1472"/>
      <c r="G82" s="1472"/>
      <c r="H82" s="1472"/>
      <c r="I82" s="1472"/>
      <c r="J82" s="1472"/>
      <c r="K82" s="1472"/>
      <c r="L82" s="1472"/>
      <c r="M82" s="1472"/>
      <c r="N82" s="1472"/>
      <c r="O82" s="1472"/>
      <c r="P82" s="316"/>
      <c r="Q82" s="1473"/>
      <c r="R82" s="1473"/>
      <c r="S82" s="1473"/>
      <c r="T82" s="1473"/>
      <c r="U82" s="1473"/>
      <c r="V82" s="1474"/>
      <c r="W82" s="1474"/>
      <c r="X82" s="1473"/>
      <c r="Y82" s="1473"/>
      <c r="Z82" s="1473"/>
      <c r="AA82" s="1473"/>
      <c r="AB82" s="1473"/>
      <c r="AC82" s="1475"/>
      <c r="AD82" s="1475"/>
      <c r="AE82" s="1469"/>
      <c r="AF82" s="1469"/>
      <c r="AG82" s="1469"/>
      <c r="AH82" s="1469"/>
      <c r="AI82" s="1469"/>
      <c r="AJ82" s="1476"/>
      <c r="AK82" s="1476"/>
      <c r="AL82" s="1473"/>
      <c r="AM82" s="1473"/>
      <c r="AN82" s="1473"/>
      <c r="AO82" s="1473"/>
      <c r="AP82" s="1473"/>
      <c r="AQ82" s="1474"/>
      <c r="AR82" s="1474"/>
      <c r="AS82" s="1469"/>
      <c r="AT82" s="1469"/>
      <c r="AU82" s="1469"/>
      <c r="AV82" s="1469"/>
      <c r="AW82" s="1469"/>
      <c r="AX82" s="1476"/>
      <c r="AY82" s="1476"/>
      <c r="AZ82" s="1473"/>
      <c r="BA82" s="1473"/>
      <c r="BB82" s="1473"/>
      <c r="BC82" s="1473"/>
      <c r="BD82" s="1473"/>
      <c r="BE82" s="1474"/>
      <c r="BF82" s="1474"/>
      <c r="BG82" s="1469"/>
      <c r="BH82" s="1469"/>
      <c r="BI82" s="1469"/>
      <c r="BJ82" s="1469"/>
      <c r="BK82" s="1469"/>
      <c r="BL82" s="1476"/>
      <c r="BM82" s="1476"/>
      <c r="BN82" s="1473"/>
      <c r="BO82" s="1473"/>
      <c r="BP82" s="1473"/>
      <c r="BQ82" s="1473"/>
      <c r="BR82" s="1473"/>
      <c r="BS82" s="1468"/>
      <c r="BT82" s="1468"/>
      <c r="BU82" s="1469"/>
      <c r="BV82" s="1469"/>
      <c r="BW82" s="1469"/>
      <c r="BX82" s="1469"/>
      <c r="BY82" s="1469"/>
      <c r="BZ82" s="1468"/>
      <c r="CA82" s="1468"/>
      <c r="CB82" s="1470"/>
      <c r="CC82" s="1470"/>
      <c r="CD82" s="1470"/>
      <c r="CE82" s="1470"/>
      <c r="CF82" s="1470"/>
      <c r="CG82" s="1470"/>
      <c r="CH82" s="1470"/>
      <c r="CI82" s="1470"/>
      <c r="CJ82" s="317"/>
    </row>
    <row r="83" spans="1:88" ht="12.95" customHeight="1">
      <c r="A83" s="1471" t="s">
        <v>1165</v>
      </c>
      <c r="B83" s="1471"/>
      <c r="C83" s="1471"/>
      <c r="D83" s="1471"/>
      <c r="E83" s="1472" t="s">
        <v>1145</v>
      </c>
      <c r="F83" s="1472"/>
      <c r="G83" s="1472"/>
      <c r="H83" s="1472"/>
      <c r="I83" s="1472"/>
      <c r="J83" s="1472"/>
      <c r="K83" s="1472"/>
      <c r="L83" s="1472"/>
      <c r="M83" s="1472"/>
      <c r="N83" s="1472"/>
      <c r="O83" s="1472"/>
      <c r="P83" s="316"/>
      <c r="Q83" s="1473">
        <v>2.86</v>
      </c>
      <c r="R83" s="1473"/>
      <c r="S83" s="1473"/>
      <c r="T83" s="1473"/>
      <c r="U83" s="1473"/>
      <c r="V83" s="1474"/>
      <c r="W83" s="1474"/>
      <c r="X83" s="1473">
        <v>2.79</v>
      </c>
      <c r="Y83" s="1473"/>
      <c r="Z83" s="1473"/>
      <c r="AA83" s="1473"/>
      <c r="AB83" s="1473"/>
      <c r="AC83" s="1475"/>
      <c r="AD83" s="1475"/>
      <c r="AE83" s="1469">
        <v>3178</v>
      </c>
      <c r="AF83" s="1469"/>
      <c r="AG83" s="1469"/>
      <c r="AH83" s="1469"/>
      <c r="AI83" s="1469"/>
      <c r="AJ83" s="1476"/>
      <c r="AK83" s="1476"/>
      <c r="AL83" s="1473">
        <v>2.5099999999999998</v>
      </c>
      <c r="AM83" s="1473"/>
      <c r="AN83" s="1473"/>
      <c r="AO83" s="1473"/>
      <c r="AP83" s="1473"/>
      <c r="AQ83" s="1474"/>
      <c r="AR83" s="1474"/>
      <c r="AS83" s="1469">
        <v>2236</v>
      </c>
      <c r="AT83" s="1469"/>
      <c r="AU83" s="1469"/>
      <c r="AV83" s="1469"/>
      <c r="AW83" s="1469"/>
      <c r="AX83" s="1476"/>
      <c r="AY83" s="1476"/>
      <c r="AZ83" s="1473">
        <v>2.75</v>
      </c>
      <c r="BA83" s="1473"/>
      <c r="BB83" s="1473"/>
      <c r="BC83" s="1473"/>
      <c r="BD83" s="1473"/>
      <c r="BE83" s="1474"/>
      <c r="BF83" s="1474"/>
      <c r="BG83" s="1469">
        <v>7138</v>
      </c>
      <c r="BH83" s="1469"/>
      <c r="BI83" s="1469"/>
      <c r="BJ83" s="1469"/>
      <c r="BK83" s="1469"/>
      <c r="BL83" s="1476"/>
      <c r="BM83" s="1476"/>
      <c r="BN83" s="1473">
        <v>3</v>
      </c>
      <c r="BO83" s="1473"/>
      <c r="BP83" s="1473"/>
      <c r="BQ83" s="1473"/>
      <c r="BR83" s="1473"/>
      <c r="BS83" s="1468"/>
      <c r="BT83" s="1468"/>
      <c r="BU83" s="1469">
        <v>4716</v>
      </c>
      <c r="BV83" s="1469"/>
      <c r="BW83" s="1469"/>
      <c r="BX83" s="1469"/>
      <c r="BY83" s="1469"/>
      <c r="BZ83" s="1468"/>
      <c r="CA83" s="1468"/>
      <c r="CB83" s="1470">
        <v>1.3</v>
      </c>
      <c r="CC83" s="1470"/>
      <c r="CD83" s="1470"/>
      <c r="CE83" s="1470"/>
      <c r="CF83" s="1470"/>
      <c r="CG83" s="1470"/>
      <c r="CH83" s="1470"/>
      <c r="CI83" s="1470"/>
      <c r="CJ83" s="317"/>
    </row>
    <row r="84" spans="1:88" ht="12.95" customHeight="1">
      <c r="A84" s="318"/>
      <c r="B84" s="318"/>
      <c r="C84" s="318"/>
      <c r="D84" s="318"/>
      <c r="E84" s="1472" t="s">
        <v>83</v>
      </c>
      <c r="F84" s="1472"/>
      <c r="G84" s="1472"/>
      <c r="H84" s="1472"/>
      <c r="I84" s="1472"/>
      <c r="J84" s="1472"/>
      <c r="K84" s="1472"/>
      <c r="L84" s="1472"/>
      <c r="M84" s="1472"/>
      <c r="N84" s="1472"/>
      <c r="O84" s="1472"/>
      <c r="P84" s="316"/>
      <c r="Q84" s="1473">
        <v>2.86</v>
      </c>
      <c r="R84" s="1473"/>
      <c r="S84" s="1473"/>
      <c r="T84" s="1473"/>
      <c r="U84" s="1473"/>
      <c r="V84" s="1474"/>
      <c r="W84" s="1474"/>
      <c r="X84" s="1473">
        <v>2.8</v>
      </c>
      <c r="Y84" s="1473"/>
      <c r="Z84" s="1473"/>
      <c r="AA84" s="1473"/>
      <c r="AB84" s="1473"/>
      <c r="AC84" s="1475"/>
      <c r="AD84" s="1475"/>
      <c r="AE84" s="1469">
        <v>2124</v>
      </c>
      <c r="AF84" s="1469"/>
      <c r="AG84" s="1469"/>
      <c r="AH84" s="1469"/>
      <c r="AI84" s="1469"/>
      <c r="AJ84" s="1476"/>
      <c r="AK84" s="1476"/>
      <c r="AL84" s="1473">
        <v>2.44</v>
      </c>
      <c r="AM84" s="1473"/>
      <c r="AN84" s="1473"/>
      <c r="AO84" s="1473"/>
      <c r="AP84" s="1473"/>
      <c r="AQ84" s="1474"/>
      <c r="AR84" s="1474"/>
      <c r="AS84" s="1469">
        <v>1802</v>
      </c>
      <c r="AT84" s="1469"/>
      <c r="AU84" s="1469"/>
      <c r="AV84" s="1469"/>
      <c r="AW84" s="1469"/>
      <c r="AX84" s="1476"/>
      <c r="AY84" s="1476"/>
      <c r="AZ84" s="1473">
        <v>2.74</v>
      </c>
      <c r="BA84" s="1473"/>
      <c r="BB84" s="1473"/>
      <c r="BC84" s="1473"/>
      <c r="BD84" s="1473"/>
      <c r="BE84" s="1474"/>
      <c r="BF84" s="1474"/>
      <c r="BG84" s="1469">
        <v>6100</v>
      </c>
      <c r="BH84" s="1469"/>
      <c r="BI84" s="1469"/>
      <c r="BJ84" s="1469"/>
      <c r="BK84" s="1469"/>
      <c r="BL84" s="1476"/>
      <c r="BM84" s="1476"/>
      <c r="BN84" s="1473">
        <v>3</v>
      </c>
      <c r="BO84" s="1473"/>
      <c r="BP84" s="1473"/>
      <c r="BQ84" s="1473"/>
      <c r="BR84" s="1473"/>
      <c r="BS84" s="1468"/>
      <c r="BT84" s="1468"/>
      <c r="BU84" s="1469">
        <v>4444</v>
      </c>
      <c r="BV84" s="1469"/>
      <c r="BW84" s="1469"/>
      <c r="BX84" s="1469"/>
      <c r="BY84" s="1469"/>
      <c r="BZ84" s="1468"/>
      <c r="CA84" s="1468"/>
      <c r="CB84" s="1470">
        <v>1.3</v>
      </c>
      <c r="CC84" s="1470"/>
      <c r="CD84" s="1470"/>
      <c r="CE84" s="1470"/>
      <c r="CF84" s="1470"/>
      <c r="CG84" s="1470"/>
      <c r="CH84" s="1470"/>
      <c r="CI84" s="1470"/>
      <c r="CJ84" s="317"/>
    </row>
    <row r="85" spans="1:88" ht="12.95" customHeight="1">
      <c r="A85" s="318"/>
      <c r="B85" s="318"/>
      <c r="C85" s="318"/>
      <c r="D85" s="318"/>
      <c r="E85" s="1472" t="s">
        <v>89</v>
      </c>
      <c r="F85" s="1472"/>
      <c r="G85" s="1472"/>
      <c r="H85" s="1472"/>
      <c r="I85" s="1472"/>
      <c r="J85" s="1472"/>
      <c r="K85" s="1472"/>
      <c r="L85" s="1472"/>
      <c r="M85" s="1472"/>
      <c r="N85" s="1472"/>
      <c r="O85" s="1472"/>
      <c r="P85" s="316"/>
      <c r="Q85" s="1473">
        <v>2.87</v>
      </c>
      <c r="R85" s="1473"/>
      <c r="S85" s="1473"/>
      <c r="T85" s="1473"/>
      <c r="U85" s="1473"/>
      <c r="V85" s="1474"/>
      <c r="W85" s="1474"/>
      <c r="X85" s="1473">
        <v>2.75</v>
      </c>
      <c r="Y85" s="1473"/>
      <c r="Z85" s="1473"/>
      <c r="AA85" s="1473"/>
      <c r="AB85" s="1473"/>
      <c r="AC85" s="1475"/>
      <c r="AD85" s="1475"/>
      <c r="AE85" s="1469">
        <v>2291</v>
      </c>
      <c r="AF85" s="1469"/>
      <c r="AG85" s="1469"/>
      <c r="AH85" s="1469"/>
      <c r="AI85" s="1469"/>
      <c r="AJ85" s="1476"/>
      <c r="AK85" s="1476"/>
      <c r="AL85" s="1473">
        <v>2.54</v>
      </c>
      <c r="AM85" s="1473"/>
      <c r="AN85" s="1473"/>
      <c r="AO85" s="1473"/>
      <c r="AP85" s="1473"/>
      <c r="AQ85" s="1474"/>
      <c r="AR85" s="1474"/>
      <c r="AS85" s="1469">
        <v>2045</v>
      </c>
      <c r="AT85" s="1469"/>
      <c r="AU85" s="1469"/>
      <c r="AV85" s="1469"/>
      <c r="AW85" s="1469"/>
      <c r="AX85" s="1476"/>
      <c r="AY85" s="1476"/>
      <c r="AZ85" s="1473">
        <v>2.77</v>
      </c>
      <c r="BA85" s="1473"/>
      <c r="BB85" s="1473"/>
      <c r="BC85" s="1473"/>
      <c r="BD85" s="1473"/>
      <c r="BE85" s="1474"/>
      <c r="BF85" s="1474"/>
      <c r="BG85" s="1469">
        <v>6235</v>
      </c>
      <c r="BH85" s="1469"/>
      <c r="BI85" s="1469"/>
      <c r="BJ85" s="1469"/>
      <c r="BK85" s="1469"/>
      <c r="BL85" s="1476"/>
      <c r="BM85" s="1476"/>
      <c r="BN85" s="1473">
        <v>2.99</v>
      </c>
      <c r="BO85" s="1473"/>
      <c r="BP85" s="1473"/>
      <c r="BQ85" s="1473"/>
      <c r="BR85" s="1473"/>
      <c r="BS85" s="1468"/>
      <c r="BT85" s="1468"/>
      <c r="BU85" s="1469">
        <v>5088</v>
      </c>
      <c r="BV85" s="1469"/>
      <c r="BW85" s="1469"/>
      <c r="BX85" s="1469"/>
      <c r="BY85" s="1469"/>
      <c r="BZ85" s="1468"/>
      <c r="CA85" s="1468"/>
      <c r="CB85" s="1470">
        <v>1.2</v>
      </c>
      <c r="CC85" s="1470"/>
      <c r="CD85" s="1470"/>
      <c r="CE85" s="1470"/>
      <c r="CF85" s="1470"/>
      <c r="CG85" s="1470"/>
      <c r="CH85" s="1470"/>
      <c r="CI85" s="1470"/>
      <c r="CJ85" s="317"/>
    </row>
    <row r="86" spans="1:88" ht="12.95" customHeight="1">
      <c r="A86" s="1471"/>
      <c r="B86" s="1471"/>
      <c r="C86" s="1471"/>
      <c r="D86" s="1471"/>
      <c r="E86" s="1472" t="s">
        <v>90</v>
      </c>
      <c r="F86" s="1472"/>
      <c r="G86" s="1472"/>
      <c r="H86" s="1472"/>
      <c r="I86" s="1472"/>
      <c r="J86" s="1472"/>
      <c r="K86" s="1472"/>
      <c r="L86" s="1472"/>
      <c r="M86" s="1472"/>
      <c r="N86" s="1472"/>
      <c r="O86" s="1472"/>
      <c r="P86" s="316"/>
      <c r="Q86" s="1473">
        <v>2.9</v>
      </c>
      <c r="R86" s="1473"/>
      <c r="S86" s="1473"/>
      <c r="T86" s="1473"/>
      <c r="U86" s="1473"/>
      <c r="V86" s="1474"/>
      <c r="W86" s="1474"/>
      <c r="X86" s="1473">
        <v>2.87</v>
      </c>
      <c r="Y86" s="1473"/>
      <c r="Z86" s="1473"/>
      <c r="AA86" s="1473"/>
      <c r="AB86" s="1473"/>
      <c r="AC86" s="1475"/>
      <c r="AD86" s="1475"/>
      <c r="AE86" s="1469">
        <v>2887</v>
      </c>
      <c r="AF86" s="1469"/>
      <c r="AG86" s="1469"/>
      <c r="AH86" s="1469"/>
      <c r="AI86" s="1469"/>
      <c r="AJ86" s="1476"/>
      <c r="AK86" s="1476"/>
      <c r="AL86" s="1473">
        <v>2.5</v>
      </c>
      <c r="AM86" s="1473"/>
      <c r="AN86" s="1473"/>
      <c r="AO86" s="1473"/>
      <c r="AP86" s="1473"/>
      <c r="AQ86" s="1474"/>
      <c r="AR86" s="1474"/>
      <c r="AS86" s="1469">
        <v>2364</v>
      </c>
      <c r="AT86" s="1469"/>
      <c r="AU86" s="1469"/>
      <c r="AV86" s="1469"/>
      <c r="AW86" s="1469"/>
      <c r="AX86" s="1476"/>
      <c r="AY86" s="1476"/>
      <c r="AZ86" s="1473">
        <v>2.74</v>
      </c>
      <c r="BA86" s="1473"/>
      <c r="BB86" s="1473"/>
      <c r="BC86" s="1473"/>
      <c r="BD86" s="1473"/>
      <c r="BE86" s="1474"/>
      <c r="BF86" s="1474"/>
      <c r="BG86" s="1469">
        <v>7590</v>
      </c>
      <c r="BH86" s="1469"/>
      <c r="BI86" s="1469"/>
      <c r="BJ86" s="1469"/>
      <c r="BK86" s="1469"/>
      <c r="BL86" s="1476"/>
      <c r="BM86" s="1476"/>
      <c r="BN86" s="1473">
        <v>3.08</v>
      </c>
      <c r="BO86" s="1473"/>
      <c r="BP86" s="1473"/>
      <c r="BQ86" s="1473"/>
      <c r="BR86" s="1473"/>
      <c r="BS86" s="1468"/>
      <c r="BT86" s="1468"/>
      <c r="BU86" s="1469">
        <v>5350</v>
      </c>
      <c r="BV86" s="1469"/>
      <c r="BW86" s="1469"/>
      <c r="BX86" s="1469"/>
      <c r="BY86" s="1469"/>
      <c r="BZ86" s="1468"/>
      <c r="CA86" s="1468"/>
      <c r="CB86" s="1470">
        <v>1.1000000000000001</v>
      </c>
      <c r="CC86" s="1470"/>
      <c r="CD86" s="1470"/>
      <c r="CE86" s="1470"/>
      <c r="CF86" s="1470"/>
      <c r="CG86" s="1470"/>
      <c r="CH86" s="1470"/>
      <c r="CI86" s="1470"/>
      <c r="CJ86" s="317"/>
    </row>
    <row r="87" spans="1:88" ht="12.95" customHeight="1">
      <c r="A87" s="318"/>
      <c r="B87" s="318"/>
      <c r="C87" s="318"/>
      <c r="D87" s="318"/>
      <c r="E87" s="1472" t="s">
        <v>947</v>
      </c>
      <c r="F87" s="1472"/>
      <c r="G87" s="1472"/>
      <c r="H87" s="1472"/>
      <c r="I87" s="1472"/>
      <c r="J87" s="1472"/>
      <c r="K87" s="1472"/>
      <c r="L87" s="1472"/>
      <c r="M87" s="1472"/>
      <c r="N87" s="1472"/>
      <c r="O87" s="1472"/>
      <c r="P87" s="316"/>
      <c r="Q87" s="1473">
        <v>2.79</v>
      </c>
      <c r="R87" s="1473"/>
      <c r="S87" s="1473"/>
      <c r="T87" s="1473"/>
      <c r="U87" s="1473"/>
      <c r="V87" s="1474"/>
      <c r="W87" s="1474"/>
      <c r="X87" s="1473">
        <v>2.91</v>
      </c>
      <c r="Y87" s="1473"/>
      <c r="Z87" s="1473"/>
      <c r="AA87" s="1473"/>
      <c r="AB87" s="1473"/>
      <c r="AC87" s="1475"/>
      <c r="AD87" s="1475"/>
      <c r="AE87" s="1469">
        <v>2281</v>
      </c>
      <c r="AF87" s="1469"/>
      <c r="AG87" s="1469"/>
      <c r="AH87" s="1469"/>
      <c r="AI87" s="1469"/>
      <c r="AJ87" s="1476"/>
      <c r="AK87" s="1476"/>
      <c r="AL87" s="1473">
        <v>2.38</v>
      </c>
      <c r="AM87" s="1473"/>
      <c r="AN87" s="1473"/>
      <c r="AO87" s="1473"/>
      <c r="AP87" s="1473"/>
      <c r="AQ87" s="1474"/>
      <c r="AR87" s="1474"/>
      <c r="AS87" s="1469">
        <v>2004</v>
      </c>
      <c r="AT87" s="1469"/>
      <c r="AU87" s="1469"/>
      <c r="AV87" s="1469"/>
      <c r="AW87" s="1469"/>
      <c r="AX87" s="1476"/>
      <c r="AY87" s="1476"/>
      <c r="AZ87" s="1473">
        <v>2.64</v>
      </c>
      <c r="BA87" s="1473"/>
      <c r="BB87" s="1473"/>
      <c r="BC87" s="1473"/>
      <c r="BD87" s="1473"/>
      <c r="BE87" s="1474"/>
      <c r="BF87" s="1474"/>
      <c r="BG87" s="1469">
        <v>6498</v>
      </c>
      <c r="BH87" s="1469"/>
      <c r="BI87" s="1469"/>
      <c r="BJ87" s="1469"/>
      <c r="BK87" s="1469"/>
      <c r="BL87" s="1476"/>
      <c r="BM87" s="1476"/>
      <c r="BN87" s="1473">
        <v>2.84</v>
      </c>
      <c r="BO87" s="1473"/>
      <c r="BP87" s="1473"/>
      <c r="BQ87" s="1473"/>
      <c r="BR87" s="1473"/>
      <c r="BS87" s="1468"/>
      <c r="BT87" s="1468"/>
      <c r="BU87" s="1469">
        <v>4957</v>
      </c>
      <c r="BV87" s="1469"/>
      <c r="BW87" s="1469"/>
      <c r="BX87" s="1469"/>
      <c r="BY87" s="1469"/>
      <c r="BZ87" s="1468"/>
      <c r="CA87" s="1468"/>
      <c r="CB87" s="1470">
        <v>1.1000000000000001</v>
      </c>
      <c r="CC87" s="1470"/>
      <c r="CD87" s="1470"/>
      <c r="CE87" s="1470"/>
      <c r="CF87" s="1470"/>
      <c r="CG87" s="1470"/>
      <c r="CH87" s="1470"/>
      <c r="CI87" s="1470"/>
      <c r="CJ87" s="317"/>
    </row>
    <row r="88" spans="1:88" ht="12.95" customHeight="1">
      <c r="A88" s="1471"/>
      <c r="B88" s="1471"/>
      <c r="C88" s="1471"/>
      <c r="D88" s="1471"/>
      <c r="E88" s="1472" t="s">
        <v>948</v>
      </c>
      <c r="F88" s="1472"/>
      <c r="G88" s="1472"/>
      <c r="H88" s="1472"/>
      <c r="I88" s="1472"/>
      <c r="J88" s="1472"/>
      <c r="K88" s="1472"/>
      <c r="L88" s="1472"/>
      <c r="M88" s="1472"/>
      <c r="N88" s="1472"/>
      <c r="O88" s="1472"/>
      <c r="P88" s="316"/>
      <c r="Q88" s="1473">
        <v>2.71</v>
      </c>
      <c r="R88" s="1473"/>
      <c r="S88" s="1473"/>
      <c r="T88" s="1473"/>
      <c r="U88" s="1473"/>
      <c r="V88" s="1474"/>
      <c r="W88" s="1474"/>
      <c r="X88" s="1473">
        <v>2.79</v>
      </c>
      <c r="Y88" s="1473"/>
      <c r="Z88" s="1473"/>
      <c r="AA88" s="1473"/>
      <c r="AB88" s="1473"/>
      <c r="AC88" s="1475"/>
      <c r="AD88" s="1475"/>
      <c r="AE88" s="1469">
        <v>2317</v>
      </c>
      <c r="AF88" s="1469"/>
      <c r="AG88" s="1469"/>
      <c r="AH88" s="1469"/>
      <c r="AI88" s="1469"/>
      <c r="AJ88" s="1476"/>
      <c r="AK88" s="1476"/>
      <c r="AL88" s="1473">
        <v>2.31</v>
      </c>
      <c r="AM88" s="1473"/>
      <c r="AN88" s="1473"/>
      <c r="AO88" s="1473"/>
      <c r="AP88" s="1473"/>
      <c r="AQ88" s="1474"/>
      <c r="AR88" s="1474"/>
      <c r="AS88" s="1469">
        <v>2054</v>
      </c>
      <c r="AT88" s="1469"/>
      <c r="AU88" s="1469"/>
      <c r="AV88" s="1469"/>
      <c r="AW88" s="1469"/>
      <c r="AX88" s="1476"/>
      <c r="AY88" s="1476"/>
      <c r="AZ88" s="1473">
        <v>2.57</v>
      </c>
      <c r="BA88" s="1473"/>
      <c r="BB88" s="1473"/>
      <c r="BC88" s="1473"/>
      <c r="BD88" s="1473"/>
      <c r="BE88" s="1474"/>
      <c r="BF88" s="1474"/>
      <c r="BG88" s="1469">
        <v>6758</v>
      </c>
      <c r="BH88" s="1469"/>
      <c r="BI88" s="1469"/>
      <c r="BJ88" s="1469"/>
      <c r="BK88" s="1469"/>
      <c r="BL88" s="1476"/>
      <c r="BM88" s="1476"/>
      <c r="BN88" s="1473">
        <v>2.78</v>
      </c>
      <c r="BO88" s="1473"/>
      <c r="BP88" s="1473"/>
      <c r="BQ88" s="1473"/>
      <c r="BR88" s="1473"/>
      <c r="BS88" s="1468"/>
      <c r="BT88" s="1468"/>
      <c r="BU88" s="1469">
        <v>5675</v>
      </c>
      <c r="BV88" s="1469"/>
      <c r="BW88" s="1469"/>
      <c r="BX88" s="1469"/>
      <c r="BY88" s="1469"/>
      <c r="BZ88" s="1468"/>
      <c r="CA88" s="1468"/>
      <c r="CB88" s="1470">
        <v>1.3</v>
      </c>
      <c r="CC88" s="1470"/>
      <c r="CD88" s="1470"/>
      <c r="CE88" s="1470"/>
      <c r="CF88" s="1470"/>
      <c r="CG88" s="1470"/>
      <c r="CH88" s="1470"/>
      <c r="CI88" s="1470"/>
      <c r="CJ88" s="317"/>
    </row>
    <row r="89" spans="1:88" ht="12.95" customHeight="1">
      <c r="A89" s="318"/>
      <c r="B89" s="318"/>
      <c r="C89" s="318"/>
      <c r="D89" s="318"/>
      <c r="E89" s="1472" t="s">
        <v>949</v>
      </c>
      <c r="F89" s="1472"/>
      <c r="G89" s="1472"/>
      <c r="H89" s="1472"/>
      <c r="I89" s="1472"/>
      <c r="J89" s="1472"/>
      <c r="K89" s="1472"/>
      <c r="L89" s="1472"/>
      <c r="M89" s="1472"/>
      <c r="N89" s="1472"/>
      <c r="O89" s="1472"/>
      <c r="P89" s="316"/>
      <c r="Q89" s="1473">
        <v>2.78</v>
      </c>
      <c r="R89" s="1473"/>
      <c r="S89" s="1473"/>
      <c r="T89" s="1473"/>
      <c r="U89" s="1473"/>
      <c r="V89" s="1474"/>
      <c r="W89" s="1474"/>
      <c r="X89" s="1473">
        <v>2.8</v>
      </c>
      <c r="Y89" s="1473"/>
      <c r="Z89" s="1473"/>
      <c r="AA89" s="1473"/>
      <c r="AB89" s="1473"/>
      <c r="AC89" s="1475"/>
      <c r="AD89" s="1475"/>
      <c r="AE89" s="1469">
        <v>3304</v>
      </c>
      <c r="AF89" s="1469"/>
      <c r="AG89" s="1469"/>
      <c r="AH89" s="1469"/>
      <c r="AI89" s="1469"/>
      <c r="AJ89" s="1476"/>
      <c r="AK89" s="1476"/>
      <c r="AL89" s="1473">
        <v>2.39</v>
      </c>
      <c r="AM89" s="1473"/>
      <c r="AN89" s="1473"/>
      <c r="AO89" s="1473"/>
      <c r="AP89" s="1473"/>
      <c r="AQ89" s="1474"/>
      <c r="AR89" s="1474"/>
      <c r="AS89" s="1469">
        <v>2727</v>
      </c>
      <c r="AT89" s="1469"/>
      <c r="AU89" s="1469"/>
      <c r="AV89" s="1469"/>
      <c r="AW89" s="1469"/>
      <c r="AX89" s="1476"/>
      <c r="AY89" s="1476"/>
      <c r="AZ89" s="1473">
        <v>2.67</v>
      </c>
      <c r="BA89" s="1473"/>
      <c r="BB89" s="1473"/>
      <c r="BC89" s="1473"/>
      <c r="BD89" s="1473"/>
      <c r="BE89" s="1474"/>
      <c r="BF89" s="1474"/>
      <c r="BG89" s="1469">
        <v>9161</v>
      </c>
      <c r="BH89" s="1469"/>
      <c r="BI89" s="1469"/>
      <c r="BJ89" s="1469"/>
      <c r="BK89" s="1469"/>
      <c r="BL89" s="1476"/>
      <c r="BM89" s="1476"/>
      <c r="BN89" s="1473">
        <v>2.85</v>
      </c>
      <c r="BO89" s="1473"/>
      <c r="BP89" s="1473"/>
      <c r="BQ89" s="1473"/>
      <c r="BR89" s="1473"/>
      <c r="BS89" s="1468"/>
      <c r="BT89" s="1468"/>
      <c r="BU89" s="1469">
        <v>6212</v>
      </c>
      <c r="BV89" s="1469"/>
      <c r="BW89" s="1469"/>
      <c r="BX89" s="1469"/>
      <c r="BY89" s="1469"/>
      <c r="BZ89" s="1468"/>
      <c r="CA89" s="1468"/>
      <c r="CB89" s="1470">
        <v>1.4</v>
      </c>
      <c r="CC89" s="1470"/>
      <c r="CD89" s="1470"/>
      <c r="CE89" s="1470"/>
      <c r="CF89" s="1470"/>
      <c r="CG89" s="1470"/>
      <c r="CH89" s="1470"/>
      <c r="CI89" s="1470"/>
      <c r="CJ89" s="317"/>
    </row>
    <row r="90" spans="1:88" s="364" customFormat="1" ht="12.95" customHeight="1">
      <c r="A90" s="1471"/>
      <c r="B90" s="1471"/>
      <c r="C90" s="1471"/>
      <c r="D90" s="1471"/>
      <c r="E90" s="1472" t="s">
        <v>281</v>
      </c>
      <c r="F90" s="1472"/>
      <c r="G90" s="1472"/>
      <c r="H90" s="1472"/>
      <c r="I90" s="1472"/>
      <c r="J90" s="1472"/>
      <c r="K90" s="1472"/>
      <c r="L90" s="1472"/>
      <c r="M90" s="1472"/>
      <c r="N90" s="1472"/>
      <c r="O90" s="1472"/>
      <c r="P90" s="316"/>
      <c r="Q90" s="1473">
        <v>2.87</v>
      </c>
      <c r="R90" s="1473"/>
      <c r="S90" s="1473"/>
      <c r="T90" s="1473"/>
      <c r="U90" s="1473"/>
      <c r="V90" s="1474"/>
      <c r="W90" s="1474"/>
      <c r="X90" s="1473">
        <v>2.81</v>
      </c>
      <c r="Y90" s="1473"/>
      <c r="Z90" s="1473"/>
      <c r="AA90" s="1473"/>
      <c r="AB90" s="1473"/>
      <c r="AC90" s="1475"/>
      <c r="AD90" s="1475"/>
      <c r="AE90" s="1469">
        <v>2302</v>
      </c>
      <c r="AF90" s="1469"/>
      <c r="AG90" s="1469"/>
      <c r="AH90" s="1469"/>
      <c r="AI90" s="1469"/>
      <c r="AJ90" s="1476"/>
      <c r="AK90" s="1476"/>
      <c r="AL90" s="1473">
        <v>2.4500000000000002</v>
      </c>
      <c r="AM90" s="1473"/>
      <c r="AN90" s="1473"/>
      <c r="AO90" s="1473"/>
      <c r="AP90" s="1473"/>
      <c r="AQ90" s="1474"/>
      <c r="AR90" s="1474"/>
      <c r="AS90" s="1469">
        <v>2166</v>
      </c>
      <c r="AT90" s="1469"/>
      <c r="AU90" s="1469"/>
      <c r="AV90" s="1469"/>
      <c r="AW90" s="1469"/>
      <c r="AX90" s="1476"/>
      <c r="AY90" s="1476"/>
      <c r="AZ90" s="1473">
        <v>2.74</v>
      </c>
      <c r="BA90" s="1473"/>
      <c r="BB90" s="1473"/>
      <c r="BC90" s="1473"/>
      <c r="BD90" s="1473"/>
      <c r="BE90" s="1474"/>
      <c r="BF90" s="1474"/>
      <c r="BG90" s="1469">
        <v>7027</v>
      </c>
      <c r="BH90" s="1469"/>
      <c r="BI90" s="1469"/>
      <c r="BJ90" s="1469"/>
      <c r="BK90" s="1469"/>
      <c r="BL90" s="1476"/>
      <c r="BM90" s="1476"/>
      <c r="BN90" s="1473">
        <v>2.97</v>
      </c>
      <c r="BO90" s="1473"/>
      <c r="BP90" s="1473"/>
      <c r="BQ90" s="1473"/>
      <c r="BR90" s="1473"/>
      <c r="BS90" s="1468"/>
      <c r="BT90" s="1468"/>
      <c r="BU90" s="1469">
        <v>5254</v>
      </c>
      <c r="BV90" s="1469"/>
      <c r="BW90" s="1469"/>
      <c r="BX90" s="1469"/>
      <c r="BY90" s="1469"/>
      <c r="BZ90" s="1468"/>
      <c r="CA90" s="1468"/>
      <c r="CB90" s="1470">
        <v>1.5</v>
      </c>
      <c r="CC90" s="1470"/>
      <c r="CD90" s="1470"/>
      <c r="CE90" s="1470"/>
      <c r="CF90" s="1470"/>
      <c r="CG90" s="1470"/>
      <c r="CH90" s="1470"/>
      <c r="CI90" s="1470"/>
      <c r="CJ90" s="317"/>
    </row>
    <row r="91" spans="1:88" s="368" customFormat="1" ht="12.95" customHeight="1">
      <c r="A91" s="1471"/>
      <c r="B91" s="1471"/>
      <c r="C91" s="1471"/>
      <c r="D91" s="1471"/>
      <c r="E91" s="1472" t="s">
        <v>249</v>
      </c>
      <c r="F91" s="1472"/>
      <c r="G91" s="1472"/>
      <c r="H91" s="1472"/>
      <c r="I91" s="1472"/>
      <c r="J91" s="1472"/>
      <c r="K91" s="1472"/>
      <c r="L91" s="1472"/>
      <c r="M91" s="1472"/>
      <c r="N91" s="1472"/>
      <c r="O91" s="1472"/>
      <c r="P91" s="316"/>
      <c r="Q91" s="1473">
        <v>2.92</v>
      </c>
      <c r="R91" s="1473"/>
      <c r="S91" s="1473"/>
      <c r="T91" s="1473"/>
      <c r="U91" s="1473"/>
      <c r="V91" s="1474"/>
      <c r="W91" s="1474"/>
      <c r="X91" s="1473">
        <v>2.86</v>
      </c>
      <c r="Y91" s="1473"/>
      <c r="Z91" s="1473"/>
      <c r="AA91" s="1473"/>
      <c r="AB91" s="1473"/>
      <c r="AC91" s="1475"/>
      <c r="AD91" s="1475"/>
      <c r="AE91" s="1469">
        <v>2266</v>
      </c>
      <c r="AF91" s="1469"/>
      <c r="AG91" s="1469"/>
      <c r="AH91" s="1469"/>
      <c r="AI91" s="1469"/>
      <c r="AJ91" s="1476"/>
      <c r="AK91" s="1476"/>
      <c r="AL91" s="1473">
        <v>2.46</v>
      </c>
      <c r="AM91" s="1473"/>
      <c r="AN91" s="1473"/>
      <c r="AO91" s="1473"/>
      <c r="AP91" s="1473"/>
      <c r="AQ91" s="1474"/>
      <c r="AR91" s="1474"/>
      <c r="AS91" s="1469">
        <v>2017</v>
      </c>
      <c r="AT91" s="1469"/>
      <c r="AU91" s="1469"/>
      <c r="AV91" s="1469"/>
      <c r="AW91" s="1469"/>
      <c r="AX91" s="1476"/>
      <c r="AY91" s="1476"/>
      <c r="AZ91" s="1473">
        <v>2.82</v>
      </c>
      <c r="BA91" s="1473"/>
      <c r="BB91" s="1473"/>
      <c r="BC91" s="1473"/>
      <c r="BD91" s="1473"/>
      <c r="BE91" s="1474"/>
      <c r="BF91" s="1474"/>
      <c r="BG91" s="1469">
        <v>6594</v>
      </c>
      <c r="BH91" s="1469"/>
      <c r="BI91" s="1469"/>
      <c r="BJ91" s="1469"/>
      <c r="BK91" s="1469"/>
      <c r="BL91" s="1476"/>
      <c r="BM91" s="1476"/>
      <c r="BN91" s="1473">
        <v>3.07</v>
      </c>
      <c r="BO91" s="1473"/>
      <c r="BP91" s="1473"/>
      <c r="BQ91" s="1473"/>
      <c r="BR91" s="1473"/>
      <c r="BS91" s="1468"/>
      <c r="BT91" s="1468"/>
      <c r="BU91" s="1469">
        <v>4690</v>
      </c>
      <c r="BV91" s="1469"/>
      <c r="BW91" s="1469"/>
      <c r="BX91" s="1469"/>
      <c r="BY91" s="1469"/>
      <c r="BZ91" s="1468"/>
      <c r="CA91" s="1468"/>
      <c r="CB91" s="1470">
        <v>1.6</v>
      </c>
      <c r="CC91" s="1470"/>
      <c r="CD91" s="1470"/>
      <c r="CE91" s="1470"/>
      <c r="CF91" s="1470"/>
      <c r="CG91" s="1470"/>
      <c r="CH91" s="1470"/>
      <c r="CI91" s="1470"/>
      <c r="CJ91" s="317"/>
    </row>
    <row r="92" spans="1:88" s="371" customFormat="1" ht="12.95" customHeight="1">
      <c r="A92" s="1471"/>
      <c r="B92" s="1471"/>
      <c r="C92" s="1471"/>
      <c r="D92" s="1471"/>
      <c r="E92" s="1472" t="s">
        <v>250</v>
      </c>
      <c r="F92" s="1472"/>
      <c r="G92" s="1472"/>
      <c r="H92" s="1472"/>
      <c r="I92" s="1472"/>
      <c r="J92" s="1472"/>
      <c r="K92" s="1472"/>
      <c r="L92" s="1472"/>
      <c r="M92" s="1472"/>
      <c r="N92" s="1472"/>
      <c r="O92" s="1472"/>
      <c r="P92" s="316"/>
      <c r="Q92" s="1473">
        <v>2.97</v>
      </c>
      <c r="R92" s="1473"/>
      <c r="S92" s="1473"/>
      <c r="T92" s="1473"/>
      <c r="U92" s="1473"/>
      <c r="V92" s="1474"/>
      <c r="W92" s="1474"/>
      <c r="X92" s="1473">
        <v>2.75</v>
      </c>
      <c r="Y92" s="1473"/>
      <c r="Z92" s="1473"/>
      <c r="AA92" s="1473"/>
      <c r="AB92" s="1473"/>
      <c r="AC92" s="1475"/>
      <c r="AD92" s="1475"/>
      <c r="AE92" s="1469">
        <v>3065</v>
      </c>
      <c r="AF92" s="1469"/>
      <c r="AG92" s="1469"/>
      <c r="AH92" s="1469"/>
      <c r="AI92" s="1469"/>
      <c r="AJ92" s="1476"/>
      <c r="AK92" s="1476"/>
      <c r="AL92" s="1473">
        <v>2.5299999999999998</v>
      </c>
      <c r="AM92" s="1473"/>
      <c r="AN92" s="1473"/>
      <c r="AO92" s="1473"/>
      <c r="AP92" s="1473"/>
      <c r="AQ92" s="1474"/>
      <c r="AR92" s="1474"/>
      <c r="AS92" s="1469">
        <v>2373</v>
      </c>
      <c r="AT92" s="1469"/>
      <c r="AU92" s="1469"/>
      <c r="AV92" s="1469"/>
      <c r="AW92" s="1469"/>
      <c r="AX92" s="1476"/>
      <c r="AY92" s="1476"/>
      <c r="AZ92" s="1473">
        <v>2.91</v>
      </c>
      <c r="BA92" s="1473"/>
      <c r="BB92" s="1473"/>
      <c r="BC92" s="1473"/>
      <c r="BD92" s="1473"/>
      <c r="BE92" s="1474"/>
      <c r="BF92" s="1474"/>
      <c r="BG92" s="1469">
        <v>7044</v>
      </c>
      <c r="BH92" s="1469"/>
      <c r="BI92" s="1469"/>
      <c r="BJ92" s="1469"/>
      <c r="BK92" s="1469"/>
      <c r="BL92" s="1476"/>
      <c r="BM92" s="1476"/>
      <c r="BN92" s="1473">
        <v>3.14</v>
      </c>
      <c r="BO92" s="1473"/>
      <c r="BP92" s="1473"/>
      <c r="BQ92" s="1473"/>
      <c r="BR92" s="1473"/>
      <c r="BS92" s="1468"/>
      <c r="BT92" s="1468"/>
      <c r="BU92" s="1469">
        <v>4671</v>
      </c>
      <c r="BV92" s="1469"/>
      <c r="BW92" s="1469"/>
      <c r="BX92" s="1469"/>
      <c r="BY92" s="1469"/>
      <c r="BZ92" s="1468"/>
      <c r="CA92" s="1468"/>
      <c r="CB92" s="1470">
        <v>1.5</v>
      </c>
      <c r="CC92" s="1470"/>
      <c r="CD92" s="1470"/>
      <c r="CE92" s="1470"/>
      <c r="CF92" s="1470"/>
      <c r="CG92" s="1470"/>
      <c r="CH92" s="1470"/>
      <c r="CI92" s="1470"/>
      <c r="CJ92" s="317"/>
    </row>
    <row r="93" spans="1:88" s="381" customFormat="1" ht="12.95" customHeight="1">
      <c r="A93" s="1471"/>
      <c r="B93" s="1471"/>
      <c r="C93" s="1471"/>
      <c r="D93" s="1471"/>
      <c r="E93" s="1472" t="s">
        <v>251</v>
      </c>
      <c r="F93" s="1472"/>
      <c r="G93" s="1472"/>
      <c r="H93" s="1472"/>
      <c r="I93" s="1472"/>
      <c r="J93" s="1472"/>
      <c r="K93" s="1472"/>
      <c r="L93" s="1472"/>
      <c r="M93" s="1472"/>
      <c r="N93" s="1472"/>
      <c r="O93" s="1472"/>
      <c r="P93" s="316"/>
      <c r="Q93" s="1473">
        <v>2.98</v>
      </c>
      <c r="R93" s="1473"/>
      <c r="S93" s="1473"/>
      <c r="T93" s="1473"/>
      <c r="U93" s="1473"/>
      <c r="V93" s="1474"/>
      <c r="W93" s="1474"/>
      <c r="X93" s="1473">
        <v>2.82</v>
      </c>
      <c r="Y93" s="1473"/>
      <c r="Z93" s="1473"/>
      <c r="AA93" s="1473"/>
      <c r="AB93" s="1473"/>
      <c r="AC93" s="1475"/>
      <c r="AD93" s="1475"/>
      <c r="AE93" s="1469">
        <v>2106</v>
      </c>
      <c r="AF93" s="1469"/>
      <c r="AG93" s="1469"/>
      <c r="AH93" s="1469"/>
      <c r="AI93" s="1469"/>
      <c r="AJ93" s="1476"/>
      <c r="AK93" s="1476"/>
      <c r="AL93" s="1473">
        <v>2.5099999999999998</v>
      </c>
      <c r="AM93" s="1473"/>
      <c r="AN93" s="1473"/>
      <c r="AO93" s="1473"/>
      <c r="AP93" s="1473"/>
      <c r="AQ93" s="1474"/>
      <c r="AR93" s="1474"/>
      <c r="AS93" s="1469">
        <v>1912</v>
      </c>
      <c r="AT93" s="1469"/>
      <c r="AU93" s="1469"/>
      <c r="AV93" s="1469"/>
      <c r="AW93" s="1469"/>
      <c r="AX93" s="1476"/>
      <c r="AY93" s="1476"/>
      <c r="AZ93" s="1473">
        <v>2.91</v>
      </c>
      <c r="BA93" s="1473"/>
      <c r="BB93" s="1473"/>
      <c r="BC93" s="1473"/>
      <c r="BD93" s="1473"/>
      <c r="BE93" s="1474"/>
      <c r="BF93" s="1474"/>
      <c r="BG93" s="1469">
        <v>5686</v>
      </c>
      <c r="BH93" s="1469"/>
      <c r="BI93" s="1469"/>
      <c r="BJ93" s="1469"/>
      <c r="BK93" s="1469"/>
      <c r="BL93" s="1476"/>
      <c r="BM93" s="1476"/>
      <c r="BN93" s="1473">
        <v>3.09</v>
      </c>
      <c r="BO93" s="1473"/>
      <c r="BP93" s="1473"/>
      <c r="BQ93" s="1473"/>
      <c r="BR93" s="1473"/>
      <c r="BS93" s="1468"/>
      <c r="BT93" s="1468"/>
      <c r="BU93" s="1469">
        <v>4575</v>
      </c>
      <c r="BV93" s="1469"/>
      <c r="BW93" s="1469"/>
      <c r="BX93" s="1469"/>
      <c r="BY93" s="1469"/>
      <c r="BZ93" s="1468"/>
      <c r="CA93" s="1468"/>
      <c r="CB93" s="1470">
        <v>1.4</v>
      </c>
      <c r="CC93" s="1470"/>
      <c r="CD93" s="1470"/>
      <c r="CE93" s="1470"/>
      <c r="CF93" s="1470"/>
      <c r="CG93" s="1470"/>
      <c r="CH93" s="1470"/>
      <c r="CI93" s="1470"/>
      <c r="CJ93" s="317"/>
    </row>
    <row r="94" spans="1:88" s="388" customFormat="1" ht="12.95" customHeight="1">
      <c r="A94" s="391"/>
      <c r="B94" s="391"/>
      <c r="C94" s="391"/>
      <c r="D94" s="391"/>
      <c r="E94" s="1472" t="s">
        <v>888</v>
      </c>
      <c r="F94" s="1472"/>
      <c r="G94" s="1472"/>
      <c r="H94" s="1472"/>
      <c r="I94" s="1472"/>
      <c r="J94" s="1472"/>
      <c r="K94" s="1472"/>
      <c r="L94" s="1472"/>
      <c r="M94" s="1472"/>
      <c r="N94" s="1472"/>
      <c r="O94" s="1472"/>
      <c r="P94" s="316"/>
      <c r="Q94" s="1473">
        <v>2.9</v>
      </c>
      <c r="R94" s="1473"/>
      <c r="S94" s="1473"/>
      <c r="T94" s="1473"/>
      <c r="U94" s="1473"/>
      <c r="V94" s="1474"/>
      <c r="W94" s="1474"/>
      <c r="X94" s="1473">
        <v>2.75</v>
      </c>
      <c r="Y94" s="1473"/>
      <c r="Z94" s="1473"/>
      <c r="AA94" s="1473"/>
      <c r="AB94" s="1473"/>
      <c r="AC94" s="1475"/>
      <c r="AD94" s="1475"/>
      <c r="AE94" s="1469">
        <v>2436</v>
      </c>
      <c r="AF94" s="1469"/>
      <c r="AG94" s="1469"/>
      <c r="AH94" s="1469"/>
      <c r="AI94" s="1469"/>
      <c r="AJ94" s="1476"/>
      <c r="AK94" s="1476"/>
      <c r="AL94" s="1473">
        <v>2.4500000000000002</v>
      </c>
      <c r="AM94" s="1473"/>
      <c r="AN94" s="1473"/>
      <c r="AO94" s="1473"/>
      <c r="AP94" s="1473"/>
      <c r="AQ94" s="1474"/>
      <c r="AR94" s="1474"/>
      <c r="AS94" s="1469">
        <v>2119</v>
      </c>
      <c r="AT94" s="1469"/>
      <c r="AU94" s="1469"/>
      <c r="AV94" s="1469"/>
      <c r="AW94" s="1469"/>
      <c r="AX94" s="1476"/>
      <c r="AY94" s="1476"/>
      <c r="AZ94" s="1473">
        <v>2.85</v>
      </c>
      <c r="BA94" s="1473"/>
      <c r="BB94" s="1473"/>
      <c r="BC94" s="1473"/>
      <c r="BD94" s="1473"/>
      <c r="BE94" s="1474"/>
      <c r="BF94" s="1474"/>
      <c r="BG94" s="1469">
        <v>6169</v>
      </c>
      <c r="BH94" s="1469"/>
      <c r="BI94" s="1469"/>
      <c r="BJ94" s="1469"/>
      <c r="BK94" s="1469"/>
      <c r="BL94" s="1476"/>
      <c r="BM94" s="1476"/>
      <c r="BN94" s="1473">
        <v>3.04</v>
      </c>
      <c r="BO94" s="1473"/>
      <c r="BP94" s="1473"/>
      <c r="BQ94" s="1473"/>
      <c r="BR94" s="1473"/>
      <c r="BS94" s="1468"/>
      <c r="BT94" s="1468"/>
      <c r="BU94" s="1469">
        <v>4172</v>
      </c>
      <c r="BV94" s="1469"/>
      <c r="BW94" s="1469"/>
      <c r="BX94" s="1469"/>
      <c r="BY94" s="1469"/>
      <c r="BZ94" s="1468"/>
      <c r="CA94" s="1468"/>
      <c r="CB94" s="1470">
        <v>1.5</v>
      </c>
      <c r="CC94" s="1470"/>
      <c r="CD94" s="1470"/>
      <c r="CE94" s="1470"/>
      <c r="CF94" s="1470"/>
      <c r="CG94" s="1470"/>
      <c r="CH94" s="1470"/>
      <c r="CI94" s="1470"/>
      <c r="CJ94" s="317"/>
    </row>
    <row r="95" spans="1:88" ht="12.95" customHeight="1">
      <c r="A95" s="318"/>
      <c r="B95" s="318"/>
      <c r="C95" s="318"/>
      <c r="D95" s="318"/>
      <c r="E95" s="319"/>
      <c r="F95" s="319"/>
      <c r="G95" s="319"/>
      <c r="H95" s="319"/>
      <c r="I95" s="319"/>
      <c r="J95" s="319"/>
      <c r="K95" s="319"/>
      <c r="L95" s="319"/>
      <c r="M95" s="319"/>
      <c r="N95" s="319"/>
      <c r="O95" s="319"/>
      <c r="P95" s="316"/>
      <c r="Q95" s="1473"/>
      <c r="R95" s="1473"/>
      <c r="S95" s="1473"/>
      <c r="T95" s="1473"/>
      <c r="U95" s="1473"/>
      <c r="V95" s="1474"/>
      <c r="W95" s="1474"/>
      <c r="X95" s="1473"/>
      <c r="Y95" s="1473"/>
      <c r="Z95" s="1473"/>
      <c r="AA95" s="1473"/>
      <c r="AB95" s="1473"/>
      <c r="AC95" s="1475"/>
      <c r="AD95" s="1475"/>
      <c r="AE95" s="1469"/>
      <c r="AF95" s="1469"/>
      <c r="AG95" s="1469"/>
      <c r="AH95" s="1469"/>
      <c r="AI95" s="1469"/>
      <c r="AJ95" s="1476"/>
      <c r="AK95" s="1476"/>
      <c r="AL95" s="1473"/>
      <c r="AM95" s="1473"/>
      <c r="AN95" s="1473"/>
      <c r="AO95" s="1473"/>
      <c r="AP95" s="1473"/>
      <c r="AQ95" s="1474"/>
      <c r="AR95" s="1474"/>
      <c r="AS95" s="1469"/>
      <c r="AT95" s="1469"/>
      <c r="AU95" s="1469"/>
      <c r="AV95" s="1469"/>
      <c r="AW95" s="1469"/>
      <c r="AX95" s="1476"/>
      <c r="AY95" s="1476"/>
      <c r="AZ95" s="1473"/>
      <c r="BA95" s="1473"/>
      <c r="BB95" s="1473"/>
      <c r="BC95" s="1473"/>
      <c r="BD95" s="1473"/>
      <c r="BE95" s="1474"/>
      <c r="BF95" s="1474"/>
      <c r="BG95" s="1469"/>
      <c r="BH95" s="1469"/>
      <c r="BI95" s="1469"/>
      <c r="BJ95" s="1469"/>
      <c r="BK95" s="1469"/>
      <c r="BL95" s="1476"/>
      <c r="BM95" s="1476"/>
      <c r="BN95" s="1473"/>
      <c r="BO95" s="1473"/>
      <c r="BP95" s="1473"/>
      <c r="BQ95" s="1473"/>
      <c r="BR95" s="1473"/>
      <c r="BS95" s="1468"/>
      <c r="BT95" s="1468"/>
      <c r="BU95" s="1469"/>
      <c r="BV95" s="1469"/>
      <c r="BW95" s="1469"/>
      <c r="BX95" s="1469"/>
      <c r="BY95" s="1469"/>
      <c r="BZ95" s="1468"/>
      <c r="CA95" s="1468"/>
      <c r="CB95" s="1470"/>
      <c r="CC95" s="1470"/>
      <c r="CD95" s="1470"/>
      <c r="CE95" s="1470"/>
      <c r="CF95" s="1470"/>
      <c r="CG95" s="1470"/>
      <c r="CH95" s="1470"/>
      <c r="CI95" s="1470"/>
      <c r="CJ95" s="317"/>
    </row>
    <row r="96" spans="1:88" s="409" customFormat="1" ht="12.95" customHeight="1">
      <c r="A96" s="1471" t="s">
        <v>1449</v>
      </c>
      <c r="B96" s="1471"/>
      <c r="C96" s="1471"/>
      <c r="D96" s="1471"/>
      <c r="E96" s="1472" t="s">
        <v>1145</v>
      </c>
      <c r="F96" s="1472"/>
      <c r="G96" s="1472"/>
      <c r="H96" s="1472"/>
      <c r="I96" s="1472"/>
      <c r="J96" s="1472"/>
      <c r="K96" s="1472"/>
      <c r="L96" s="1472"/>
      <c r="M96" s="1472"/>
      <c r="N96" s="1472"/>
      <c r="O96" s="1472"/>
      <c r="P96" s="316"/>
      <c r="Q96" s="1473">
        <v>2.94</v>
      </c>
      <c r="R96" s="1473"/>
      <c r="S96" s="1473"/>
      <c r="T96" s="1473"/>
      <c r="U96" s="1473"/>
      <c r="V96" s="1474"/>
      <c r="W96" s="1474"/>
      <c r="X96" s="1473">
        <v>2.7</v>
      </c>
      <c r="Y96" s="1473"/>
      <c r="Z96" s="1473"/>
      <c r="AA96" s="1473"/>
      <c r="AB96" s="1473"/>
      <c r="AC96" s="1475"/>
      <c r="AD96" s="1475"/>
      <c r="AE96" s="1469">
        <v>3082</v>
      </c>
      <c r="AF96" s="1469"/>
      <c r="AG96" s="1469"/>
      <c r="AH96" s="1469"/>
      <c r="AI96" s="1469"/>
      <c r="AJ96" s="1476"/>
      <c r="AK96" s="1476"/>
      <c r="AL96" s="1473">
        <v>2.54</v>
      </c>
      <c r="AM96" s="1473"/>
      <c r="AN96" s="1473"/>
      <c r="AO96" s="1473"/>
      <c r="AP96" s="1473"/>
      <c r="AQ96" s="1474"/>
      <c r="AR96" s="1474"/>
      <c r="AS96" s="1469">
        <v>2460</v>
      </c>
      <c r="AT96" s="1469"/>
      <c r="AU96" s="1469"/>
      <c r="AV96" s="1469"/>
      <c r="AW96" s="1469"/>
      <c r="AX96" s="1476"/>
      <c r="AY96" s="1476"/>
      <c r="AZ96" s="1473">
        <v>2.86</v>
      </c>
      <c r="BA96" s="1473"/>
      <c r="BB96" s="1473"/>
      <c r="BC96" s="1473"/>
      <c r="BD96" s="1473"/>
      <c r="BE96" s="1474"/>
      <c r="BF96" s="1474"/>
      <c r="BG96" s="1469">
        <v>6752</v>
      </c>
      <c r="BH96" s="1469"/>
      <c r="BI96" s="1469"/>
      <c r="BJ96" s="1469"/>
      <c r="BK96" s="1469"/>
      <c r="BL96" s="1476"/>
      <c r="BM96" s="1476"/>
      <c r="BN96" s="1473">
        <v>3.07</v>
      </c>
      <c r="BO96" s="1473"/>
      <c r="BP96" s="1473"/>
      <c r="BQ96" s="1473"/>
      <c r="BR96" s="1473"/>
      <c r="BS96" s="1468"/>
      <c r="BT96" s="1468"/>
      <c r="BU96" s="1469">
        <v>4381</v>
      </c>
      <c r="BV96" s="1469"/>
      <c r="BW96" s="1469"/>
      <c r="BX96" s="1469"/>
      <c r="BY96" s="1469"/>
      <c r="BZ96" s="1468"/>
      <c r="CA96" s="1468"/>
      <c r="CB96" s="1470">
        <v>1.5</v>
      </c>
      <c r="CC96" s="1470"/>
      <c r="CD96" s="1470"/>
      <c r="CE96" s="1470"/>
      <c r="CF96" s="1470"/>
      <c r="CG96" s="1470"/>
      <c r="CH96" s="1470"/>
      <c r="CI96" s="1470"/>
      <c r="CJ96" s="317"/>
    </row>
    <row r="97" spans="1:88" s="428" customFormat="1" ht="12.95" customHeight="1">
      <c r="A97" s="429"/>
      <c r="B97" s="429"/>
      <c r="C97" s="429"/>
      <c r="D97" s="429"/>
      <c r="E97" s="1472" t="s">
        <v>83</v>
      </c>
      <c r="F97" s="1472"/>
      <c r="G97" s="1472"/>
      <c r="H97" s="1472"/>
      <c r="I97" s="1472"/>
      <c r="J97" s="1472"/>
      <c r="K97" s="1472"/>
      <c r="L97" s="1472"/>
      <c r="M97" s="1472"/>
      <c r="N97" s="1472"/>
      <c r="O97" s="1472"/>
      <c r="P97" s="316"/>
      <c r="Q97" s="1473">
        <v>2.9</v>
      </c>
      <c r="R97" s="1473"/>
      <c r="S97" s="1473"/>
      <c r="T97" s="1473"/>
      <c r="U97" s="1473"/>
      <c r="V97" s="1474"/>
      <c r="W97" s="1474"/>
      <c r="X97" s="1473">
        <v>2.85</v>
      </c>
      <c r="Y97" s="1473"/>
      <c r="Z97" s="1473"/>
      <c r="AA97" s="1473"/>
      <c r="AB97" s="1473"/>
      <c r="AC97" s="1475"/>
      <c r="AD97" s="1475"/>
      <c r="AE97" s="1469">
        <v>2762</v>
      </c>
      <c r="AF97" s="1469"/>
      <c r="AG97" s="1469"/>
      <c r="AH97" s="1469"/>
      <c r="AI97" s="1469"/>
      <c r="AJ97" s="1476"/>
      <c r="AK97" s="1476"/>
      <c r="AL97" s="1473">
        <v>2.4300000000000002</v>
      </c>
      <c r="AM97" s="1473"/>
      <c r="AN97" s="1473"/>
      <c r="AO97" s="1473"/>
      <c r="AP97" s="1473"/>
      <c r="AQ97" s="1474"/>
      <c r="AR97" s="1474"/>
      <c r="AS97" s="1469">
        <v>2061</v>
      </c>
      <c r="AT97" s="1469"/>
      <c r="AU97" s="1469"/>
      <c r="AV97" s="1469"/>
      <c r="AW97" s="1469"/>
      <c r="AX97" s="1476"/>
      <c r="AY97" s="1476"/>
      <c r="AZ97" s="1473">
        <v>2.81</v>
      </c>
      <c r="BA97" s="1473"/>
      <c r="BB97" s="1473"/>
      <c r="BC97" s="1473"/>
      <c r="BD97" s="1473"/>
      <c r="BE97" s="1474"/>
      <c r="BF97" s="1474"/>
      <c r="BG97" s="1469">
        <v>5540</v>
      </c>
      <c r="BH97" s="1469"/>
      <c r="BI97" s="1469"/>
      <c r="BJ97" s="1469"/>
      <c r="BK97" s="1469"/>
      <c r="BL97" s="1476"/>
      <c r="BM97" s="1476"/>
      <c r="BN97" s="1473">
        <v>3.02</v>
      </c>
      <c r="BO97" s="1473"/>
      <c r="BP97" s="1473"/>
      <c r="BQ97" s="1473"/>
      <c r="BR97" s="1473"/>
      <c r="BS97" s="1468"/>
      <c r="BT97" s="1468"/>
      <c r="BU97" s="1469">
        <v>4726</v>
      </c>
      <c r="BV97" s="1469"/>
      <c r="BW97" s="1469"/>
      <c r="BX97" s="1469"/>
      <c r="BY97" s="1469"/>
      <c r="BZ97" s="1468"/>
      <c r="CA97" s="1468"/>
      <c r="CB97" s="1470">
        <v>1.3</v>
      </c>
      <c r="CC97" s="1470"/>
      <c r="CD97" s="1470"/>
      <c r="CE97" s="1470"/>
      <c r="CF97" s="1470"/>
      <c r="CG97" s="1470"/>
      <c r="CH97" s="1470"/>
      <c r="CI97" s="1470"/>
      <c r="CJ97" s="317"/>
    </row>
    <row r="98" spans="1:88" s="474" customFormat="1" ht="12.95" customHeight="1">
      <c r="A98" s="475"/>
      <c r="B98" s="475"/>
      <c r="C98" s="475"/>
      <c r="D98" s="475"/>
      <c r="E98" s="1472" t="s">
        <v>89</v>
      </c>
      <c r="F98" s="1472"/>
      <c r="G98" s="1472"/>
      <c r="H98" s="1472"/>
      <c r="I98" s="1472"/>
      <c r="J98" s="1472"/>
      <c r="K98" s="1472"/>
      <c r="L98" s="1472"/>
      <c r="M98" s="1472"/>
      <c r="N98" s="1472"/>
      <c r="O98" s="1472"/>
      <c r="P98" s="316"/>
      <c r="Q98" s="1473">
        <v>2.82</v>
      </c>
      <c r="R98" s="1473"/>
      <c r="S98" s="1473"/>
      <c r="T98" s="1473"/>
      <c r="U98" s="1473"/>
      <c r="V98" s="1474"/>
      <c r="W98" s="1474"/>
      <c r="X98" s="1473">
        <v>2.75</v>
      </c>
      <c r="Y98" s="1473"/>
      <c r="Z98" s="1473"/>
      <c r="AA98" s="1473"/>
      <c r="AB98" s="1473"/>
      <c r="AC98" s="1475"/>
      <c r="AD98" s="1475"/>
      <c r="AE98" s="1469">
        <v>2449</v>
      </c>
      <c r="AF98" s="1469"/>
      <c r="AG98" s="1469"/>
      <c r="AH98" s="1469"/>
      <c r="AI98" s="1469"/>
      <c r="AJ98" s="1476"/>
      <c r="AK98" s="1476"/>
      <c r="AL98" s="1473">
        <v>2.36</v>
      </c>
      <c r="AM98" s="1473"/>
      <c r="AN98" s="1473"/>
      <c r="AO98" s="1473"/>
      <c r="AP98" s="1473"/>
      <c r="AQ98" s="1474"/>
      <c r="AR98" s="1474"/>
      <c r="AS98" s="1469">
        <v>2266</v>
      </c>
      <c r="AT98" s="1469"/>
      <c r="AU98" s="1469"/>
      <c r="AV98" s="1469"/>
      <c r="AW98" s="1469"/>
      <c r="AX98" s="1476"/>
      <c r="AY98" s="1476"/>
      <c r="AZ98" s="1473">
        <v>2.73</v>
      </c>
      <c r="BA98" s="1473"/>
      <c r="BB98" s="1473"/>
      <c r="BC98" s="1473"/>
      <c r="BD98" s="1473"/>
      <c r="BE98" s="1474"/>
      <c r="BF98" s="1474"/>
      <c r="BG98" s="1469">
        <v>6455</v>
      </c>
      <c r="BH98" s="1469"/>
      <c r="BI98" s="1469"/>
      <c r="BJ98" s="1469"/>
      <c r="BK98" s="1469"/>
      <c r="BL98" s="1476"/>
      <c r="BM98" s="1476"/>
      <c r="BN98" s="1473">
        <v>2.94</v>
      </c>
      <c r="BO98" s="1473"/>
      <c r="BP98" s="1473"/>
      <c r="BQ98" s="1473"/>
      <c r="BR98" s="1473"/>
      <c r="BS98" s="1468"/>
      <c r="BT98" s="1468"/>
      <c r="BU98" s="1469">
        <v>5272</v>
      </c>
      <c r="BV98" s="1469"/>
      <c r="BW98" s="1469"/>
      <c r="BX98" s="1469"/>
      <c r="BY98" s="1469"/>
      <c r="BZ98" s="1468"/>
      <c r="CA98" s="1468"/>
      <c r="CB98" s="1470">
        <v>1.3</v>
      </c>
      <c r="CC98" s="1470"/>
      <c r="CD98" s="1470"/>
      <c r="CE98" s="1470"/>
      <c r="CF98" s="1470"/>
      <c r="CG98" s="1470"/>
      <c r="CH98" s="1470"/>
      <c r="CI98" s="1470"/>
      <c r="CJ98" s="317"/>
    </row>
    <row r="99" spans="1:88" s="495" customFormat="1" ht="12.95" customHeight="1">
      <c r="A99" s="1471"/>
      <c r="B99" s="1471"/>
      <c r="C99" s="1471"/>
      <c r="D99" s="1471"/>
      <c r="E99" s="1472" t="s">
        <v>90</v>
      </c>
      <c r="F99" s="1472"/>
      <c r="G99" s="1472"/>
      <c r="H99" s="1472"/>
      <c r="I99" s="1472"/>
      <c r="J99" s="1472"/>
      <c r="K99" s="1472"/>
      <c r="L99" s="1472"/>
      <c r="M99" s="1472"/>
      <c r="N99" s="1472"/>
      <c r="O99" s="1472"/>
      <c r="P99" s="316"/>
      <c r="Q99" s="1473">
        <v>2.85</v>
      </c>
      <c r="R99" s="1473"/>
      <c r="S99" s="1473"/>
      <c r="T99" s="1473"/>
      <c r="U99" s="1473"/>
      <c r="V99" s="1474"/>
      <c r="W99" s="1474"/>
      <c r="X99" s="1473">
        <v>2.69</v>
      </c>
      <c r="Y99" s="1473"/>
      <c r="Z99" s="1473"/>
      <c r="AA99" s="1473"/>
      <c r="AB99" s="1473"/>
      <c r="AC99" s="1475"/>
      <c r="AD99" s="1475"/>
      <c r="AE99" s="1469">
        <v>2754</v>
      </c>
      <c r="AF99" s="1469"/>
      <c r="AG99" s="1469"/>
      <c r="AH99" s="1469"/>
      <c r="AI99" s="1469"/>
      <c r="AJ99" s="1476"/>
      <c r="AK99" s="1476"/>
      <c r="AL99" s="1473">
        <v>2.4</v>
      </c>
      <c r="AM99" s="1473"/>
      <c r="AN99" s="1473"/>
      <c r="AO99" s="1473"/>
      <c r="AP99" s="1473"/>
      <c r="AQ99" s="1474"/>
      <c r="AR99" s="1474"/>
      <c r="AS99" s="1469">
        <v>2574</v>
      </c>
      <c r="AT99" s="1469"/>
      <c r="AU99" s="1469"/>
      <c r="AV99" s="1469"/>
      <c r="AW99" s="1469"/>
      <c r="AX99" s="1476"/>
      <c r="AY99" s="1476"/>
      <c r="AZ99" s="1473">
        <v>2.71</v>
      </c>
      <c r="BA99" s="1473"/>
      <c r="BB99" s="1473"/>
      <c r="BC99" s="1473"/>
      <c r="BD99" s="1473"/>
      <c r="BE99" s="1474"/>
      <c r="BF99" s="1474"/>
      <c r="BG99" s="1469">
        <v>7202</v>
      </c>
      <c r="BH99" s="1469"/>
      <c r="BI99" s="1469"/>
      <c r="BJ99" s="1469"/>
      <c r="BK99" s="1469"/>
      <c r="BL99" s="1476"/>
      <c r="BM99" s="1476"/>
      <c r="BN99" s="1473">
        <v>3.02</v>
      </c>
      <c r="BO99" s="1473"/>
      <c r="BP99" s="1473"/>
      <c r="BQ99" s="1473"/>
      <c r="BR99" s="1473"/>
      <c r="BS99" s="1468"/>
      <c r="BT99" s="1468"/>
      <c r="BU99" s="1469">
        <v>5417</v>
      </c>
      <c r="BV99" s="1469"/>
      <c r="BW99" s="1469"/>
      <c r="BX99" s="1469"/>
      <c r="BY99" s="1469"/>
      <c r="BZ99" s="1468"/>
      <c r="CA99" s="1468"/>
      <c r="CB99" s="1470">
        <v>1.3</v>
      </c>
      <c r="CC99" s="1470"/>
      <c r="CD99" s="1470"/>
      <c r="CE99" s="1470"/>
      <c r="CF99" s="1470"/>
      <c r="CG99" s="1470"/>
      <c r="CH99" s="1470"/>
      <c r="CI99" s="1470"/>
      <c r="CJ99" s="317"/>
    </row>
    <row r="100" spans="1:88" s="543" customFormat="1" ht="12.95" customHeight="1">
      <c r="A100" s="546"/>
      <c r="B100" s="546"/>
      <c r="C100" s="546"/>
      <c r="D100" s="546"/>
      <c r="E100" s="1472" t="s">
        <v>947</v>
      </c>
      <c r="F100" s="1472"/>
      <c r="G100" s="1472"/>
      <c r="H100" s="1472"/>
      <c r="I100" s="1472"/>
      <c r="J100" s="1472"/>
      <c r="K100" s="1472"/>
      <c r="L100" s="1472"/>
      <c r="M100" s="1472"/>
      <c r="N100" s="1472"/>
      <c r="O100" s="1472"/>
      <c r="P100" s="316"/>
      <c r="Q100" s="1473">
        <v>2.73</v>
      </c>
      <c r="R100" s="1473"/>
      <c r="S100" s="1473"/>
      <c r="T100" s="1473"/>
      <c r="U100" s="1473"/>
      <c r="V100" s="1474"/>
      <c r="W100" s="1474"/>
      <c r="X100" s="1473">
        <v>2.7</v>
      </c>
      <c r="Y100" s="1473"/>
      <c r="Z100" s="1473"/>
      <c r="AA100" s="1473"/>
      <c r="AB100" s="1473"/>
      <c r="AC100" s="1475"/>
      <c r="AD100" s="1475"/>
      <c r="AE100" s="1469">
        <v>2259</v>
      </c>
      <c r="AF100" s="1469"/>
      <c r="AG100" s="1469"/>
      <c r="AH100" s="1469"/>
      <c r="AI100" s="1469"/>
      <c r="AJ100" s="1476"/>
      <c r="AK100" s="1476"/>
      <c r="AL100" s="1473">
        <v>2.33</v>
      </c>
      <c r="AM100" s="1473"/>
      <c r="AN100" s="1473"/>
      <c r="AO100" s="1473"/>
      <c r="AP100" s="1473"/>
      <c r="AQ100" s="1474"/>
      <c r="AR100" s="1474"/>
      <c r="AS100" s="1469">
        <v>2229</v>
      </c>
      <c r="AT100" s="1469"/>
      <c r="AU100" s="1469"/>
      <c r="AV100" s="1469"/>
      <c r="AW100" s="1469"/>
      <c r="AX100" s="1476"/>
      <c r="AY100" s="1476"/>
      <c r="AZ100" s="1473">
        <v>2.63</v>
      </c>
      <c r="BA100" s="1473"/>
      <c r="BB100" s="1473"/>
      <c r="BC100" s="1473"/>
      <c r="BD100" s="1473"/>
      <c r="BE100" s="1474"/>
      <c r="BF100" s="1474"/>
      <c r="BG100" s="1469">
        <v>6506</v>
      </c>
      <c r="BH100" s="1469"/>
      <c r="BI100" s="1469"/>
      <c r="BJ100" s="1469"/>
      <c r="BK100" s="1469"/>
      <c r="BL100" s="1476"/>
      <c r="BM100" s="1476"/>
      <c r="BN100" s="1473">
        <v>2.84</v>
      </c>
      <c r="BO100" s="1473"/>
      <c r="BP100" s="1473"/>
      <c r="BQ100" s="1473"/>
      <c r="BR100" s="1473"/>
      <c r="BS100" s="1468"/>
      <c r="BT100" s="1468"/>
      <c r="BU100" s="1469">
        <v>5021</v>
      </c>
      <c r="BV100" s="1469"/>
      <c r="BW100" s="1469"/>
      <c r="BX100" s="1469"/>
      <c r="BY100" s="1469"/>
      <c r="BZ100" s="1468"/>
      <c r="CA100" s="1468"/>
      <c r="CB100" s="1470">
        <v>1.2</v>
      </c>
      <c r="CC100" s="1470"/>
      <c r="CD100" s="1470"/>
      <c r="CE100" s="1470"/>
      <c r="CF100" s="1470"/>
      <c r="CG100" s="1470"/>
      <c r="CH100" s="1470"/>
      <c r="CI100" s="1470"/>
      <c r="CJ100" s="317"/>
    </row>
    <row r="101" spans="1:88" s="549" customFormat="1" ht="12.95" customHeight="1">
      <c r="A101" s="1471"/>
      <c r="B101" s="1471"/>
      <c r="C101" s="1471"/>
      <c r="D101" s="1471"/>
      <c r="E101" s="1472" t="s">
        <v>948</v>
      </c>
      <c r="F101" s="1472"/>
      <c r="G101" s="1472"/>
      <c r="H101" s="1472"/>
      <c r="I101" s="1472"/>
      <c r="J101" s="1472"/>
      <c r="K101" s="1472"/>
      <c r="L101" s="1472"/>
      <c r="M101" s="1472"/>
      <c r="N101" s="1472"/>
      <c r="O101" s="1472"/>
      <c r="P101" s="316"/>
      <c r="Q101" s="1473">
        <v>2.65</v>
      </c>
      <c r="R101" s="1473"/>
      <c r="S101" s="1473"/>
      <c r="T101" s="1473"/>
      <c r="U101" s="1473"/>
      <c r="V101" s="1474"/>
      <c r="W101" s="1474"/>
      <c r="X101" s="1473">
        <v>2.4900000000000002</v>
      </c>
      <c r="Y101" s="1473"/>
      <c r="Z101" s="1473"/>
      <c r="AA101" s="1473"/>
      <c r="AB101" s="1473"/>
      <c r="AC101" s="1475"/>
      <c r="AD101" s="1475"/>
      <c r="AE101" s="1469">
        <v>2436</v>
      </c>
      <c r="AF101" s="1469"/>
      <c r="AG101" s="1469"/>
      <c r="AH101" s="1469"/>
      <c r="AI101" s="1469"/>
      <c r="AJ101" s="1476"/>
      <c r="AK101" s="1476"/>
      <c r="AL101" s="1473">
        <v>2.31</v>
      </c>
      <c r="AM101" s="1473"/>
      <c r="AN101" s="1473"/>
      <c r="AO101" s="1473"/>
      <c r="AP101" s="1473"/>
      <c r="AQ101" s="1474"/>
      <c r="AR101" s="1474"/>
      <c r="AS101" s="1469">
        <v>2091</v>
      </c>
      <c r="AT101" s="1469"/>
      <c r="AU101" s="1469"/>
      <c r="AV101" s="1469"/>
      <c r="AW101" s="1469"/>
      <c r="AX101" s="1476"/>
      <c r="AY101" s="1476"/>
      <c r="AZ101" s="1473">
        <v>2.5499999999999998</v>
      </c>
      <c r="BA101" s="1473"/>
      <c r="BB101" s="1473"/>
      <c r="BC101" s="1473"/>
      <c r="BD101" s="1473"/>
      <c r="BE101" s="1474"/>
      <c r="BF101" s="1474"/>
      <c r="BG101" s="1469">
        <v>6359</v>
      </c>
      <c r="BH101" s="1469"/>
      <c r="BI101" s="1469"/>
      <c r="BJ101" s="1469"/>
      <c r="BK101" s="1469"/>
      <c r="BL101" s="1476"/>
      <c r="BM101" s="1476"/>
      <c r="BN101" s="1473">
        <v>2.79</v>
      </c>
      <c r="BO101" s="1473"/>
      <c r="BP101" s="1473"/>
      <c r="BQ101" s="1473"/>
      <c r="BR101" s="1473"/>
      <c r="BS101" s="1468"/>
      <c r="BT101" s="1468"/>
      <c r="BU101" s="1469">
        <v>4881</v>
      </c>
      <c r="BV101" s="1469"/>
      <c r="BW101" s="1469"/>
      <c r="BX101" s="1469"/>
      <c r="BY101" s="1469"/>
      <c r="BZ101" s="1468"/>
      <c r="CA101" s="1468"/>
      <c r="CB101" s="1470">
        <v>1.1000000000000001</v>
      </c>
      <c r="CC101" s="1470"/>
      <c r="CD101" s="1470"/>
      <c r="CE101" s="1470"/>
      <c r="CF101" s="1470"/>
      <c r="CG101" s="1470"/>
      <c r="CH101" s="1470"/>
      <c r="CI101" s="1470"/>
      <c r="CJ101" s="317"/>
    </row>
    <row r="102" spans="1:88" s="585" customFormat="1" ht="12.95" customHeight="1">
      <c r="A102" s="588"/>
      <c r="B102" s="588"/>
      <c r="C102" s="588"/>
      <c r="D102" s="588"/>
      <c r="E102" s="1472" t="s">
        <v>949</v>
      </c>
      <c r="F102" s="1472"/>
      <c r="G102" s="1472"/>
      <c r="H102" s="1472"/>
      <c r="I102" s="1472"/>
      <c r="J102" s="1472"/>
      <c r="K102" s="1472"/>
      <c r="L102" s="1472"/>
      <c r="M102" s="1472"/>
      <c r="N102" s="1472"/>
      <c r="O102" s="1472"/>
      <c r="P102" s="316"/>
      <c r="Q102" s="1473">
        <v>2.5499999999999998</v>
      </c>
      <c r="R102" s="1473"/>
      <c r="S102" s="1473"/>
      <c r="T102" s="1473"/>
      <c r="U102" s="1473"/>
      <c r="V102" s="1474"/>
      <c r="W102" s="1474"/>
      <c r="X102" s="1473">
        <v>2.5</v>
      </c>
      <c r="Y102" s="1473"/>
      <c r="Z102" s="1473"/>
      <c r="AA102" s="1473"/>
      <c r="AB102" s="1473"/>
      <c r="AC102" s="1475"/>
      <c r="AD102" s="1475"/>
      <c r="AE102" s="1469">
        <v>2866</v>
      </c>
      <c r="AF102" s="1469"/>
      <c r="AG102" s="1469"/>
      <c r="AH102" s="1469"/>
      <c r="AI102" s="1469"/>
      <c r="AJ102" s="1476"/>
      <c r="AK102" s="1476"/>
      <c r="AL102" s="1473">
        <v>2.21</v>
      </c>
      <c r="AM102" s="1473"/>
      <c r="AN102" s="1473"/>
      <c r="AO102" s="1473"/>
      <c r="AP102" s="1473"/>
      <c r="AQ102" s="1474"/>
      <c r="AR102" s="1474"/>
      <c r="AS102" s="1469">
        <v>2638</v>
      </c>
      <c r="AT102" s="1469"/>
      <c r="AU102" s="1469"/>
      <c r="AV102" s="1469"/>
      <c r="AW102" s="1469"/>
      <c r="AX102" s="1476"/>
      <c r="AY102" s="1476"/>
      <c r="AZ102" s="1473">
        <v>2.48</v>
      </c>
      <c r="BA102" s="1473"/>
      <c r="BB102" s="1473"/>
      <c r="BC102" s="1473"/>
      <c r="BD102" s="1473"/>
      <c r="BE102" s="1474"/>
      <c r="BF102" s="1474"/>
      <c r="BG102" s="1469">
        <v>7957</v>
      </c>
      <c r="BH102" s="1469"/>
      <c r="BI102" s="1469"/>
      <c r="BJ102" s="1469"/>
      <c r="BK102" s="1469"/>
      <c r="BL102" s="1476"/>
      <c r="BM102" s="1476"/>
      <c r="BN102" s="1473">
        <v>2.65</v>
      </c>
      <c r="BO102" s="1473"/>
      <c r="BP102" s="1473"/>
      <c r="BQ102" s="1473"/>
      <c r="BR102" s="1473"/>
      <c r="BS102" s="1468"/>
      <c r="BT102" s="1468"/>
      <c r="BU102" s="1469">
        <v>5835</v>
      </c>
      <c r="BV102" s="1469"/>
      <c r="BW102" s="1469"/>
      <c r="BX102" s="1469"/>
      <c r="BY102" s="1469"/>
      <c r="BZ102" s="1468"/>
      <c r="CA102" s="1468"/>
      <c r="CB102" s="1470">
        <v>1</v>
      </c>
      <c r="CC102" s="1470"/>
      <c r="CD102" s="1470"/>
      <c r="CE102" s="1470"/>
      <c r="CF102" s="1470"/>
      <c r="CG102" s="1470"/>
      <c r="CH102" s="1470"/>
      <c r="CI102" s="1470"/>
      <c r="CJ102" s="317"/>
    </row>
    <row r="103" spans="1:88" s="593" customFormat="1" ht="12.95" customHeight="1">
      <c r="A103" s="1471"/>
      <c r="B103" s="1471"/>
      <c r="C103" s="1471"/>
      <c r="D103" s="1471"/>
      <c r="E103" s="1472" t="s">
        <v>281</v>
      </c>
      <c r="F103" s="1472"/>
      <c r="G103" s="1472"/>
      <c r="H103" s="1472"/>
      <c r="I103" s="1472"/>
      <c r="J103" s="1472"/>
      <c r="K103" s="1472"/>
      <c r="L103" s="1472"/>
      <c r="M103" s="1472"/>
      <c r="N103" s="1472"/>
      <c r="O103" s="1472"/>
      <c r="P103" s="316"/>
      <c r="Q103" s="1473">
        <v>2.52</v>
      </c>
      <c r="R103" s="1473"/>
      <c r="S103" s="1473"/>
      <c r="T103" s="1473"/>
      <c r="U103" s="1473"/>
      <c r="V103" s="1474"/>
      <c r="W103" s="1474"/>
      <c r="X103" s="1473">
        <v>2.59</v>
      </c>
      <c r="Y103" s="1473"/>
      <c r="Z103" s="1473"/>
      <c r="AA103" s="1473"/>
      <c r="AB103" s="1473"/>
      <c r="AC103" s="1475"/>
      <c r="AD103" s="1475"/>
      <c r="AE103" s="1469">
        <v>2398</v>
      </c>
      <c r="AF103" s="1469"/>
      <c r="AG103" s="1469"/>
      <c r="AH103" s="1469"/>
      <c r="AI103" s="1469"/>
      <c r="AJ103" s="1476"/>
      <c r="AK103" s="1476"/>
      <c r="AL103" s="1473">
        <v>2.17</v>
      </c>
      <c r="AM103" s="1473"/>
      <c r="AN103" s="1473"/>
      <c r="AO103" s="1473"/>
      <c r="AP103" s="1473"/>
      <c r="AQ103" s="1474"/>
      <c r="AR103" s="1474"/>
      <c r="AS103" s="1469">
        <v>2018</v>
      </c>
      <c r="AT103" s="1469"/>
      <c r="AU103" s="1469"/>
      <c r="AV103" s="1469"/>
      <c r="AW103" s="1469"/>
      <c r="AX103" s="1476"/>
      <c r="AY103" s="1476"/>
      <c r="AZ103" s="1473">
        <v>2.4</v>
      </c>
      <c r="BA103" s="1473"/>
      <c r="BB103" s="1473"/>
      <c r="BC103" s="1473"/>
      <c r="BD103" s="1473"/>
      <c r="BE103" s="1474"/>
      <c r="BF103" s="1474"/>
      <c r="BG103" s="1469">
        <v>6422</v>
      </c>
      <c r="BH103" s="1469"/>
      <c r="BI103" s="1469"/>
      <c r="BJ103" s="1469"/>
      <c r="BK103" s="1469"/>
      <c r="BL103" s="1476"/>
      <c r="BM103" s="1476"/>
      <c r="BN103" s="1473">
        <v>2.5499999999999998</v>
      </c>
      <c r="BO103" s="1473"/>
      <c r="BP103" s="1473"/>
      <c r="BQ103" s="1473"/>
      <c r="BR103" s="1473"/>
      <c r="BS103" s="1468"/>
      <c r="BT103" s="1468"/>
      <c r="BU103" s="1469">
        <v>5369</v>
      </c>
      <c r="BV103" s="1469"/>
      <c r="BW103" s="1469"/>
      <c r="BX103" s="1469"/>
      <c r="BY103" s="1469"/>
      <c r="BZ103" s="1468"/>
      <c r="CA103" s="1468"/>
      <c r="CB103" s="1470">
        <v>0.9</v>
      </c>
      <c r="CC103" s="1470"/>
      <c r="CD103" s="1470"/>
      <c r="CE103" s="1470"/>
      <c r="CF103" s="1470"/>
      <c r="CG103" s="1470"/>
      <c r="CH103" s="1470"/>
      <c r="CI103" s="1470"/>
      <c r="CJ103" s="317"/>
    </row>
    <row r="104" spans="1:88" s="603" customFormat="1" ht="12.95" customHeight="1">
      <c r="A104" s="1471"/>
      <c r="B104" s="1471"/>
      <c r="C104" s="1471"/>
      <c r="D104" s="1471"/>
      <c r="E104" s="1472" t="s">
        <v>249</v>
      </c>
      <c r="F104" s="1472"/>
      <c r="G104" s="1472"/>
      <c r="H104" s="1472"/>
      <c r="I104" s="1472"/>
      <c r="J104" s="1472"/>
      <c r="K104" s="1472"/>
      <c r="L104" s="1472"/>
      <c r="M104" s="1472"/>
      <c r="N104" s="1472"/>
      <c r="O104" s="1472"/>
      <c r="P104" s="316"/>
      <c r="Q104" s="1473">
        <v>2.39</v>
      </c>
      <c r="R104" s="1473"/>
      <c r="S104" s="1473"/>
      <c r="T104" s="1473"/>
      <c r="U104" s="1473"/>
      <c r="V104" s="1474"/>
      <c r="W104" s="1474"/>
      <c r="X104" s="1473">
        <v>2.44</v>
      </c>
      <c r="Y104" s="1473"/>
      <c r="Z104" s="1473"/>
      <c r="AA104" s="1473"/>
      <c r="AB104" s="1473"/>
      <c r="AC104" s="1475"/>
      <c r="AD104" s="1475"/>
      <c r="AE104" s="1469">
        <v>2127</v>
      </c>
      <c r="AF104" s="1469"/>
      <c r="AG104" s="1469"/>
      <c r="AH104" s="1469"/>
      <c r="AI104" s="1469"/>
      <c r="AJ104" s="1476"/>
      <c r="AK104" s="1476"/>
      <c r="AL104" s="1473">
        <v>2.08</v>
      </c>
      <c r="AM104" s="1473"/>
      <c r="AN104" s="1473"/>
      <c r="AO104" s="1473"/>
      <c r="AP104" s="1473"/>
      <c r="AQ104" s="1474"/>
      <c r="AR104" s="1474"/>
      <c r="AS104" s="1469">
        <v>2063</v>
      </c>
      <c r="AT104" s="1469"/>
      <c r="AU104" s="1469"/>
      <c r="AV104" s="1469"/>
      <c r="AW104" s="1469"/>
      <c r="AX104" s="1476"/>
      <c r="AY104" s="1476"/>
      <c r="AZ104" s="1473">
        <v>2.31</v>
      </c>
      <c r="BA104" s="1473"/>
      <c r="BB104" s="1473"/>
      <c r="BC104" s="1473"/>
      <c r="BD104" s="1473"/>
      <c r="BE104" s="1474"/>
      <c r="BF104" s="1474"/>
      <c r="BG104" s="1469">
        <v>6907</v>
      </c>
      <c r="BH104" s="1469"/>
      <c r="BI104" s="1469"/>
      <c r="BJ104" s="1469"/>
      <c r="BK104" s="1469"/>
      <c r="BL104" s="1476"/>
      <c r="BM104" s="1476"/>
      <c r="BN104" s="1473">
        <v>2.44</v>
      </c>
      <c r="BO104" s="1473"/>
      <c r="BP104" s="1473"/>
      <c r="BQ104" s="1473"/>
      <c r="BR104" s="1473"/>
      <c r="BS104" s="1468"/>
      <c r="BT104" s="1468"/>
      <c r="BU104" s="1469">
        <v>5734</v>
      </c>
      <c r="BV104" s="1469"/>
      <c r="BW104" s="1469"/>
      <c r="BX104" s="1469"/>
      <c r="BY104" s="1469"/>
      <c r="BZ104" s="1468"/>
      <c r="CA104" s="1468"/>
      <c r="CB104" s="1470">
        <v>0.8</v>
      </c>
      <c r="CC104" s="1470"/>
      <c r="CD104" s="1470"/>
      <c r="CE104" s="1470"/>
      <c r="CF104" s="1470"/>
      <c r="CG104" s="1470"/>
      <c r="CH104" s="1470"/>
      <c r="CI104" s="1470"/>
      <c r="CJ104" s="317"/>
    </row>
    <row r="105" spans="1:88" s="612" customFormat="1" ht="12.95" customHeight="1">
      <c r="A105" s="614"/>
      <c r="B105" s="614"/>
      <c r="C105" s="614"/>
      <c r="D105" s="614"/>
      <c r="E105" s="1472" t="s">
        <v>250</v>
      </c>
      <c r="F105" s="1472"/>
      <c r="G105" s="1472"/>
      <c r="H105" s="1472"/>
      <c r="I105" s="1472"/>
      <c r="J105" s="1472"/>
      <c r="K105" s="1472"/>
      <c r="L105" s="1472"/>
      <c r="M105" s="1472"/>
      <c r="N105" s="1472"/>
      <c r="O105" s="1472"/>
      <c r="P105" s="316"/>
      <c r="Q105" s="1473">
        <v>2.34</v>
      </c>
      <c r="R105" s="1473"/>
      <c r="S105" s="1473"/>
      <c r="T105" s="1473"/>
      <c r="U105" s="1473"/>
      <c r="V105" s="1474"/>
      <c r="W105" s="1474"/>
      <c r="X105" s="1473">
        <v>2.38</v>
      </c>
      <c r="Y105" s="1473"/>
      <c r="Z105" s="1473"/>
      <c r="AA105" s="1473"/>
      <c r="AB105" s="1473"/>
      <c r="AC105" s="1475"/>
      <c r="AD105" s="1475"/>
      <c r="AE105" s="1469">
        <v>2543</v>
      </c>
      <c r="AF105" s="1469"/>
      <c r="AG105" s="1469"/>
      <c r="AH105" s="1469"/>
      <c r="AI105" s="1469"/>
      <c r="AJ105" s="1476"/>
      <c r="AK105" s="1476"/>
      <c r="AL105" s="1473">
        <v>2.0699999999999998</v>
      </c>
      <c r="AM105" s="1473"/>
      <c r="AN105" s="1473"/>
      <c r="AO105" s="1473"/>
      <c r="AP105" s="1473"/>
      <c r="AQ105" s="1474"/>
      <c r="AR105" s="1474"/>
      <c r="AS105" s="1469">
        <v>2197</v>
      </c>
      <c r="AT105" s="1469"/>
      <c r="AU105" s="1469"/>
      <c r="AV105" s="1469"/>
      <c r="AW105" s="1469"/>
      <c r="AX105" s="1476"/>
      <c r="AY105" s="1476"/>
      <c r="AZ105" s="1473">
        <v>2.2200000000000002</v>
      </c>
      <c r="BA105" s="1473"/>
      <c r="BB105" s="1473"/>
      <c r="BC105" s="1473"/>
      <c r="BD105" s="1473"/>
      <c r="BE105" s="1474"/>
      <c r="BF105" s="1474"/>
      <c r="BG105" s="1469">
        <v>7383</v>
      </c>
      <c r="BH105" s="1469"/>
      <c r="BI105" s="1469"/>
      <c r="BJ105" s="1469"/>
      <c r="BK105" s="1469"/>
      <c r="BL105" s="1476"/>
      <c r="BM105" s="1476"/>
      <c r="BN105" s="1473">
        <v>2.4</v>
      </c>
      <c r="BO105" s="1473"/>
      <c r="BP105" s="1473"/>
      <c r="BQ105" s="1473"/>
      <c r="BR105" s="1473"/>
      <c r="BS105" s="1468"/>
      <c r="BT105" s="1468"/>
      <c r="BU105" s="1469">
        <v>5995</v>
      </c>
      <c r="BV105" s="1469"/>
      <c r="BW105" s="1469"/>
      <c r="BX105" s="1469"/>
      <c r="BY105" s="1469"/>
      <c r="BZ105" s="1468"/>
      <c r="CA105" s="1468"/>
      <c r="CB105" s="1470">
        <v>0.7</v>
      </c>
      <c r="CC105" s="1470"/>
      <c r="CD105" s="1470"/>
      <c r="CE105" s="1470"/>
      <c r="CF105" s="1470"/>
      <c r="CG105" s="1470"/>
      <c r="CH105" s="1470"/>
      <c r="CI105" s="1470"/>
      <c r="CJ105" s="317"/>
    </row>
    <row r="106" spans="1:88" s="623" customFormat="1" ht="12.95" customHeight="1">
      <c r="A106" s="1471"/>
      <c r="B106" s="1471"/>
      <c r="C106" s="1471"/>
      <c r="D106" s="1471"/>
      <c r="E106" s="1472" t="s">
        <v>251</v>
      </c>
      <c r="F106" s="1472"/>
      <c r="G106" s="1472"/>
      <c r="H106" s="1472"/>
      <c r="I106" s="1472"/>
      <c r="J106" s="1472"/>
      <c r="K106" s="1472"/>
      <c r="L106" s="1472"/>
      <c r="M106" s="1472"/>
      <c r="N106" s="1472"/>
      <c r="O106" s="1472"/>
      <c r="P106" s="316"/>
      <c r="Q106" s="1473">
        <v>2.29</v>
      </c>
      <c r="R106" s="1473"/>
      <c r="S106" s="1473"/>
      <c r="T106" s="1473"/>
      <c r="U106" s="1473"/>
      <c r="V106" s="1474"/>
      <c r="W106" s="1474"/>
      <c r="X106" s="1473">
        <v>2.42</v>
      </c>
      <c r="Y106" s="1473"/>
      <c r="Z106" s="1473"/>
      <c r="AA106" s="1473"/>
      <c r="AB106" s="1473"/>
      <c r="AC106" s="1475"/>
      <c r="AD106" s="1475"/>
      <c r="AE106" s="1469">
        <v>2176</v>
      </c>
      <c r="AF106" s="1469"/>
      <c r="AG106" s="1469"/>
      <c r="AH106" s="1469"/>
      <c r="AI106" s="1469"/>
      <c r="AJ106" s="1476"/>
      <c r="AK106" s="1476"/>
      <c r="AL106" s="1473">
        <v>1.99</v>
      </c>
      <c r="AM106" s="1473"/>
      <c r="AN106" s="1473"/>
      <c r="AO106" s="1473"/>
      <c r="AP106" s="1473"/>
      <c r="AQ106" s="1474"/>
      <c r="AR106" s="1474"/>
      <c r="AS106" s="1469">
        <v>2185</v>
      </c>
      <c r="AT106" s="1469"/>
      <c r="AU106" s="1469"/>
      <c r="AV106" s="1469"/>
      <c r="AW106" s="1469"/>
      <c r="AX106" s="1476"/>
      <c r="AY106" s="1476"/>
      <c r="AZ106" s="1473">
        <v>2.15</v>
      </c>
      <c r="BA106" s="1473"/>
      <c r="BB106" s="1473"/>
      <c r="BC106" s="1473"/>
      <c r="BD106" s="1473"/>
      <c r="BE106" s="1474"/>
      <c r="BF106" s="1474"/>
      <c r="BG106" s="1469">
        <v>6376</v>
      </c>
      <c r="BH106" s="1469"/>
      <c r="BI106" s="1469"/>
      <c r="BJ106" s="1469"/>
      <c r="BK106" s="1469"/>
      <c r="BL106" s="1476"/>
      <c r="BM106" s="1476"/>
      <c r="BN106" s="1473">
        <v>2.33</v>
      </c>
      <c r="BO106" s="1473"/>
      <c r="BP106" s="1473"/>
      <c r="BQ106" s="1473"/>
      <c r="BR106" s="1473"/>
      <c r="BS106" s="1468"/>
      <c r="BT106" s="1468"/>
      <c r="BU106" s="1469">
        <v>5742</v>
      </c>
      <c r="BV106" s="1469"/>
      <c r="BW106" s="1469"/>
      <c r="BX106" s="1469"/>
      <c r="BY106" s="1469"/>
      <c r="BZ106" s="1468"/>
      <c r="CA106" s="1468"/>
      <c r="CB106" s="1470">
        <v>0.7</v>
      </c>
      <c r="CC106" s="1470"/>
      <c r="CD106" s="1470"/>
      <c r="CE106" s="1470"/>
      <c r="CF106" s="1470"/>
      <c r="CG106" s="1470"/>
      <c r="CH106" s="1470"/>
      <c r="CI106" s="1470"/>
      <c r="CJ106" s="317"/>
    </row>
    <row r="107" spans="1:88" s="640" customFormat="1" ht="12.95" customHeight="1">
      <c r="A107" s="641"/>
      <c r="B107" s="641"/>
      <c r="C107" s="641"/>
      <c r="D107" s="641"/>
      <c r="E107" s="1472" t="s">
        <v>888</v>
      </c>
      <c r="F107" s="1472"/>
      <c r="G107" s="1472"/>
      <c r="H107" s="1472"/>
      <c r="I107" s="1472"/>
      <c r="J107" s="1472"/>
      <c r="K107" s="1472"/>
      <c r="L107" s="1472"/>
      <c r="M107" s="1472"/>
      <c r="N107" s="1472"/>
      <c r="O107" s="1472"/>
      <c r="P107" s="316"/>
      <c r="Q107" s="1473">
        <v>2.2200000000000002</v>
      </c>
      <c r="R107" s="1473"/>
      <c r="S107" s="1473"/>
      <c r="T107" s="1473"/>
      <c r="U107" s="1473"/>
      <c r="V107" s="1474"/>
      <c r="W107" s="1474"/>
      <c r="X107" s="1473">
        <v>2.2599999999999998</v>
      </c>
      <c r="Y107" s="1473"/>
      <c r="Z107" s="1473"/>
      <c r="AA107" s="1473"/>
      <c r="AB107" s="1473"/>
      <c r="AC107" s="1475"/>
      <c r="AD107" s="1475"/>
      <c r="AE107" s="1469">
        <v>2640</v>
      </c>
      <c r="AF107" s="1469"/>
      <c r="AG107" s="1469"/>
      <c r="AH107" s="1469"/>
      <c r="AI107" s="1469"/>
      <c r="AJ107" s="1476"/>
      <c r="AK107" s="1476"/>
      <c r="AL107" s="1473">
        <v>1.98</v>
      </c>
      <c r="AM107" s="1473"/>
      <c r="AN107" s="1473"/>
      <c r="AO107" s="1473"/>
      <c r="AP107" s="1473"/>
      <c r="AQ107" s="1474"/>
      <c r="AR107" s="1474"/>
      <c r="AS107" s="1469">
        <v>2095</v>
      </c>
      <c r="AT107" s="1469"/>
      <c r="AU107" s="1469"/>
      <c r="AV107" s="1469"/>
      <c r="AW107" s="1469"/>
      <c r="AX107" s="1476"/>
      <c r="AY107" s="1476"/>
      <c r="AZ107" s="1473">
        <v>2.12</v>
      </c>
      <c r="BA107" s="1473"/>
      <c r="BB107" s="1473"/>
      <c r="BC107" s="1473"/>
      <c r="BD107" s="1473"/>
      <c r="BE107" s="1474"/>
      <c r="BF107" s="1474"/>
      <c r="BG107" s="1469">
        <v>7778</v>
      </c>
      <c r="BH107" s="1469"/>
      <c r="BI107" s="1469"/>
      <c r="BJ107" s="1469"/>
      <c r="BK107" s="1469"/>
      <c r="BL107" s="1476"/>
      <c r="BM107" s="1476"/>
      <c r="BN107" s="1473">
        <v>2.2400000000000002</v>
      </c>
      <c r="BO107" s="1473"/>
      <c r="BP107" s="1473"/>
      <c r="BQ107" s="1473"/>
      <c r="BR107" s="1473"/>
      <c r="BS107" s="1468"/>
      <c r="BT107" s="1468"/>
      <c r="BU107" s="1469">
        <v>6230</v>
      </c>
      <c r="BV107" s="1469"/>
      <c r="BW107" s="1469"/>
      <c r="BX107" s="1469"/>
      <c r="BY107" s="1469"/>
      <c r="BZ107" s="1468"/>
      <c r="CA107" s="1468"/>
      <c r="CB107" s="1470">
        <v>0.6</v>
      </c>
      <c r="CC107" s="1470"/>
      <c r="CD107" s="1470"/>
      <c r="CE107" s="1470"/>
      <c r="CF107" s="1470"/>
      <c r="CG107" s="1470"/>
      <c r="CH107" s="1470"/>
      <c r="CI107" s="1470"/>
      <c r="CJ107" s="317"/>
    </row>
    <row r="108" spans="1:88" s="663" customFormat="1" ht="12.95" customHeight="1">
      <c r="A108" s="666"/>
      <c r="B108" s="666"/>
      <c r="C108" s="666"/>
      <c r="D108" s="666"/>
      <c r="E108" s="665"/>
      <c r="F108" s="665"/>
      <c r="G108" s="665"/>
      <c r="H108" s="665"/>
      <c r="I108" s="665"/>
      <c r="J108" s="665"/>
      <c r="K108" s="665"/>
      <c r="L108" s="665"/>
      <c r="M108" s="665"/>
      <c r="N108" s="665"/>
      <c r="O108" s="665"/>
      <c r="P108" s="316"/>
      <c r="Q108" s="1473"/>
      <c r="R108" s="1473"/>
      <c r="S108" s="1473"/>
      <c r="T108" s="1473"/>
      <c r="U108" s="1473"/>
      <c r="V108" s="1474"/>
      <c r="W108" s="1474"/>
      <c r="X108" s="1473"/>
      <c r="Y108" s="1473"/>
      <c r="Z108" s="1473"/>
      <c r="AA108" s="1473"/>
      <c r="AB108" s="1473"/>
      <c r="AC108" s="1475"/>
      <c r="AD108" s="1475"/>
      <c r="AE108" s="1469"/>
      <c r="AF108" s="1469"/>
      <c r="AG108" s="1469"/>
      <c r="AH108" s="1469"/>
      <c r="AI108" s="1469"/>
      <c r="AJ108" s="1476"/>
      <c r="AK108" s="1476"/>
      <c r="AL108" s="1473"/>
      <c r="AM108" s="1473"/>
      <c r="AN108" s="1473"/>
      <c r="AO108" s="1473"/>
      <c r="AP108" s="1473"/>
      <c r="AQ108" s="1474"/>
      <c r="AR108" s="1474"/>
      <c r="AS108" s="1469"/>
      <c r="AT108" s="1469"/>
      <c r="AU108" s="1469"/>
      <c r="AV108" s="1469"/>
      <c r="AW108" s="1469"/>
      <c r="AX108" s="1476"/>
      <c r="AY108" s="1476"/>
      <c r="AZ108" s="1473"/>
      <c r="BA108" s="1473"/>
      <c r="BB108" s="1473"/>
      <c r="BC108" s="1473"/>
      <c r="BD108" s="1473"/>
      <c r="BE108" s="1474"/>
      <c r="BF108" s="1474"/>
      <c r="BG108" s="1469"/>
      <c r="BH108" s="1469"/>
      <c r="BI108" s="1469"/>
      <c r="BJ108" s="1469"/>
      <c r="BK108" s="1469"/>
      <c r="BL108" s="1476"/>
      <c r="BM108" s="1476"/>
      <c r="BN108" s="1473"/>
      <c r="BO108" s="1473"/>
      <c r="BP108" s="1473"/>
      <c r="BQ108" s="1473"/>
      <c r="BR108" s="1473"/>
      <c r="BS108" s="1468"/>
      <c r="BT108" s="1468"/>
      <c r="BU108" s="1469"/>
      <c r="BV108" s="1469"/>
      <c r="BW108" s="1469"/>
      <c r="BX108" s="1469"/>
      <c r="BY108" s="1469"/>
      <c r="BZ108" s="1468"/>
      <c r="CA108" s="1468"/>
      <c r="CB108" s="1470"/>
      <c r="CC108" s="1470"/>
      <c r="CD108" s="1470"/>
      <c r="CE108" s="1470"/>
      <c r="CF108" s="1470"/>
      <c r="CG108" s="1470"/>
      <c r="CH108" s="1470"/>
      <c r="CI108" s="1470"/>
      <c r="CJ108" s="317"/>
    </row>
    <row r="109" spans="1:88" s="663" customFormat="1" ht="12.95" customHeight="1">
      <c r="A109" s="1471" t="s">
        <v>1703</v>
      </c>
      <c r="B109" s="1471"/>
      <c r="C109" s="1471"/>
      <c r="D109" s="1471"/>
      <c r="E109" s="1472" t="s">
        <v>1145</v>
      </c>
      <c r="F109" s="1472"/>
      <c r="G109" s="1472"/>
      <c r="H109" s="1472"/>
      <c r="I109" s="1472"/>
      <c r="J109" s="1472"/>
      <c r="K109" s="1472"/>
      <c r="L109" s="1472"/>
      <c r="M109" s="1472"/>
      <c r="N109" s="1472"/>
      <c r="O109" s="1472"/>
      <c r="P109" s="316"/>
      <c r="Q109" s="1473">
        <v>2.2200000000000002</v>
      </c>
      <c r="R109" s="1473"/>
      <c r="S109" s="1473"/>
      <c r="T109" s="1473"/>
      <c r="U109" s="1473"/>
      <c r="V109" s="1474"/>
      <c r="W109" s="1474"/>
      <c r="X109" s="1473">
        <v>2.29</v>
      </c>
      <c r="Y109" s="1473"/>
      <c r="Z109" s="1473"/>
      <c r="AA109" s="1473"/>
      <c r="AB109" s="1473"/>
      <c r="AC109" s="1475"/>
      <c r="AD109" s="1475"/>
      <c r="AE109" s="1469">
        <v>2537</v>
      </c>
      <c r="AF109" s="1469"/>
      <c r="AG109" s="1469"/>
      <c r="AH109" s="1469"/>
      <c r="AI109" s="1469"/>
      <c r="AJ109" s="1476"/>
      <c r="AK109" s="1476"/>
      <c r="AL109" s="1473">
        <v>1.95</v>
      </c>
      <c r="AM109" s="1473"/>
      <c r="AN109" s="1473"/>
      <c r="AO109" s="1473"/>
      <c r="AP109" s="1473"/>
      <c r="AQ109" s="1474"/>
      <c r="AR109" s="1474"/>
      <c r="AS109" s="1469">
        <v>2076</v>
      </c>
      <c r="AT109" s="1469"/>
      <c r="AU109" s="1469"/>
      <c r="AV109" s="1469"/>
      <c r="AW109" s="1469"/>
      <c r="AX109" s="1476"/>
      <c r="AY109" s="1476"/>
      <c r="AZ109" s="1473">
        <v>2.0499999999999998</v>
      </c>
      <c r="BA109" s="1473"/>
      <c r="BB109" s="1473"/>
      <c r="BC109" s="1473"/>
      <c r="BD109" s="1473"/>
      <c r="BE109" s="1474"/>
      <c r="BF109" s="1474"/>
      <c r="BG109" s="1469">
        <v>7114</v>
      </c>
      <c r="BH109" s="1469"/>
      <c r="BI109" s="1469"/>
      <c r="BJ109" s="1469"/>
      <c r="BK109" s="1469"/>
      <c r="BL109" s="1476"/>
      <c r="BM109" s="1476"/>
      <c r="BN109" s="1473">
        <v>1.78</v>
      </c>
      <c r="BO109" s="1473"/>
      <c r="BP109" s="1473"/>
      <c r="BQ109" s="1473"/>
      <c r="BR109" s="1473"/>
      <c r="BS109" s="1468"/>
      <c r="BT109" s="1468"/>
      <c r="BU109" s="1469">
        <v>8169</v>
      </c>
      <c r="BV109" s="1469"/>
      <c r="BW109" s="1469"/>
      <c r="BX109" s="1469"/>
      <c r="BY109" s="1469"/>
      <c r="BZ109" s="1468"/>
      <c r="CA109" s="1468"/>
      <c r="CB109" s="1470">
        <v>0.4</v>
      </c>
      <c r="CC109" s="1470"/>
      <c r="CD109" s="1470"/>
      <c r="CE109" s="1470"/>
      <c r="CF109" s="1470"/>
      <c r="CG109" s="1470"/>
      <c r="CH109" s="1470"/>
      <c r="CI109" s="1470"/>
      <c r="CJ109" s="317"/>
    </row>
    <row r="110" spans="1:88" s="682" customFormat="1" ht="12.95" customHeight="1">
      <c r="A110" s="685"/>
      <c r="B110" s="685"/>
      <c r="C110" s="685"/>
      <c r="D110" s="685"/>
      <c r="E110" s="1472" t="s">
        <v>83</v>
      </c>
      <c r="F110" s="1472"/>
      <c r="G110" s="1472"/>
      <c r="H110" s="1472"/>
      <c r="I110" s="1472"/>
      <c r="J110" s="1472"/>
      <c r="K110" s="1472"/>
      <c r="L110" s="1472"/>
      <c r="M110" s="1472"/>
      <c r="N110" s="1472"/>
      <c r="O110" s="1472"/>
      <c r="P110" s="316"/>
      <c r="Q110" s="1473">
        <v>2.0499999999999998</v>
      </c>
      <c r="R110" s="1473"/>
      <c r="S110" s="1473"/>
      <c r="T110" s="1473"/>
      <c r="U110" s="1473"/>
      <c r="V110" s="1474"/>
      <c r="W110" s="1474"/>
      <c r="X110" s="1473">
        <v>2.33</v>
      </c>
      <c r="Y110" s="1473"/>
      <c r="Z110" s="1473"/>
      <c r="AA110" s="1473"/>
      <c r="AB110" s="1473"/>
      <c r="AC110" s="1475"/>
      <c r="AD110" s="1475"/>
      <c r="AE110" s="1469">
        <v>2128</v>
      </c>
      <c r="AF110" s="1469"/>
      <c r="AG110" s="1469"/>
      <c r="AH110" s="1469"/>
      <c r="AI110" s="1469"/>
      <c r="AJ110" s="1476"/>
      <c r="AK110" s="1476"/>
      <c r="AL110" s="1473">
        <v>1.89</v>
      </c>
      <c r="AM110" s="1473"/>
      <c r="AN110" s="1473"/>
      <c r="AO110" s="1473"/>
      <c r="AP110" s="1473"/>
      <c r="AQ110" s="1474"/>
      <c r="AR110" s="1474"/>
      <c r="AS110" s="1469">
        <v>1810</v>
      </c>
      <c r="AT110" s="1469"/>
      <c r="AU110" s="1469"/>
      <c r="AV110" s="1469"/>
      <c r="AW110" s="1469"/>
      <c r="AX110" s="1476"/>
      <c r="AY110" s="1476"/>
      <c r="AZ110" s="1473">
        <v>1.88</v>
      </c>
      <c r="BA110" s="1473"/>
      <c r="BB110" s="1473"/>
      <c r="BC110" s="1473"/>
      <c r="BD110" s="1473"/>
      <c r="BE110" s="1474"/>
      <c r="BF110" s="1474"/>
      <c r="BG110" s="1469">
        <v>6616</v>
      </c>
      <c r="BH110" s="1469"/>
      <c r="BI110" s="1469"/>
      <c r="BJ110" s="1469"/>
      <c r="BK110" s="1469"/>
      <c r="BL110" s="1476"/>
      <c r="BM110" s="1476"/>
      <c r="BN110" s="1473">
        <v>2.0299999999999998</v>
      </c>
      <c r="BO110" s="1473"/>
      <c r="BP110" s="1473"/>
      <c r="BQ110" s="1473"/>
      <c r="BR110" s="1473"/>
      <c r="BS110" s="1468"/>
      <c r="BT110" s="1468"/>
      <c r="BU110" s="1469">
        <v>6494</v>
      </c>
      <c r="BV110" s="1469"/>
      <c r="BW110" s="1469"/>
      <c r="BX110" s="1469"/>
      <c r="BY110" s="1469"/>
      <c r="BZ110" s="1468"/>
      <c r="CA110" s="1468"/>
      <c r="CB110" s="1470">
        <v>0.3</v>
      </c>
      <c r="CC110" s="1470"/>
      <c r="CD110" s="1470"/>
      <c r="CE110" s="1470"/>
      <c r="CF110" s="1470"/>
      <c r="CG110" s="1470"/>
      <c r="CH110" s="1470"/>
      <c r="CI110" s="1470"/>
      <c r="CJ110" s="317"/>
    </row>
    <row r="111" spans="1:88" s="751" customFormat="1" ht="12.95" customHeight="1">
      <c r="A111" s="754"/>
      <c r="B111" s="754"/>
      <c r="C111" s="754"/>
      <c r="D111" s="754"/>
      <c r="E111" s="1472" t="s">
        <v>89</v>
      </c>
      <c r="F111" s="1472"/>
      <c r="G111" s="1472"/>
      <c r="H111" s="1472"/>
      <c r="I111" s="1472"/>
      <c r="J111" s="1472"/>
      <c r="K111" s="1472"/>
      <c r="L111" s="1472"/>
      <c r="M111" s="1472"/>
      <c r="N111" s="1472"/>
      <c r="O111" s="1472"/>
      <c r="P111" s="316"/>
      <c r="Q111" s="1473">
        <v>1.95</v>
      </c>
      <c r="R111" s="1473"/>
      <c r="S111" s="1473"/>
      <c r="T111" s="1473"/>
      <c r="U111" s="1473"/>
      <c r="V111" s="1474"/>
      <c r="W111" s="1474"/>
      <c r="X111" s="1473">
        <v>2.2599999999999998</v>
      </c>
      <c r="Y111" s="1473"/>
      <c r="Z111" s="1473"/>
      <c r="AA111" s="1473"/>
      <c r="AB111" s="1473"/>
      <c r="AC111" s="1475"/>
      <c r="AD111" s="1475"/>
      <c r="AE111" s="1469">
        <v>2644</v>
      </c>
      <c r="AF111" s="1469"/>
      <c r="AG111" s="1469"/>
      <c r="AH111" s="1469"/>
      <c r="AI111" s="1469"/>
      <c r="AJ111" s="1476"/>
      <c r="AK111" s="1476"/>
      <c r="AL111" s="1473">
        <v>1.91</v>
      </c>
      <c r="AM111" s="1473"/>
      <c r="AN111" s="1473"/>
      <c r="AO111" s="1473"/>
      <c r="AP111" s="1473"/>
      <c r="AQ111" s="1474"/>
      <c r="AR111" s="1474"/>
      <c r="AS111" s="1469">
        <v>2253</v>
      </c>
      <c r="AT111" s="1469"/>
      <c r="AU111" s="1469"/>
      <c r="AV111" s="1469"/>
      <c r="AW111" s="1469"/>
      <c r="AX111" s="1476"/>
      <c r="AY111" s="1476"/>
      <c r="AZ111" s="1473">
        <v>1.79</v>
      </c>
      <c r="BA111" s="1473"/>
      <c r="BB111" s="1473"/>
      <c r="BC111" s="1473"/>
      <c r="BD111" s="1473"/>
      <c r="BE111" s="1474"/>
      <c r="BF111" s="1474"/>
      <c r="BG111" s="1469">
        <v>8073</v>
      </c>
      <c r="BH111" s="1469"/>
      <c r="BI111" s="1469"/>
      <c r="BJ111" s="1469"/>
      <c r="BK111" s="1469"/>
      <c r="BL111" s="1476"/>
      <c r="BM111" s="1476"/>
      <c r="BN111" s="1473">
        <v>1.91</v>
      </c>
      <c r="BO111" s="1473"/>
      <c r="BP111" s="1473"/>
      <c r="BQ111" s="1473"/>
      <c r="BR111" s="1473"/>
      <c r="BS111" s="1468"/>
      <c r="BT111" s="1468"/>
      <c r="BU111" s="1469">
        <v>8551</v>
      </c>
      <c r="BV111" s="1469"/>
      <c r="BW111" s="1469"/>
      <c r="BX111" s="1469"/>
      <c r="BY111" s="1469"/>
      <c r="BZ111" s="1468"/>
      <c r="CA111" s="1468"/>
      <c r="CB111" s="1470">
        <v>0.3</v>
      </c>
      <c r="CC111" s="1470"/>
      <c r="CD111" s="1470"/>
      <c r="CE111" s="1470"/>
      <c r="CF111" s="1470"/>
      <c r="CG111" s="1470"/>
      <c r="CH111" s="1470"/>
      <c r="CI111" s="1470"/>
      <c r="CJ111" s="317"/>
    </row>
    <row r="112" spans="1:88" s="802" customFormat="1" ht="12.95" customHeight="1">
      <c r="A112" s="1471"/>
      <c r="B112" s="1471"/>
      <c r="C112" s="1471"/>
      <c r="D112" s="1471"/>
      <c r="E112" s="1472" t="s">
        <v>90</v>
      </c>
      <c r="F112" s="1472"/>
      <c r="G112" s="1472"/>
      <c r="H112" s="1472"/>
      <c r="I112" s="1472"/>
      <c r="J112" s="1472"/>
      <c r="K112" s="1472"/>
      <c r="L112" s="1472"/>
      <c r="M112" s="1472"/>
      <c r="N112" s="1472"/>
      <c r="O112" s="1472"/>
      <c r="P112" s="316"/>
      <c r="Q112" s="1473">
        <v>1.98</v>
      </c>
      <c r="R112" s="1473"/>
      <c r="S112" s="1473"/>
      <c r="T112" s="1473"/>
      <c r="U112" s="1473"/>
      <c r="V112" s="1474"/>
      <c r="W112" s="1474"/>
      <c r="X112" s="1473">
        <v>2.2200000000000002</v>
      </c>
      <c r="Y112" s="1473"/>
      <c r="Z112" s="1473"/>
      <c r="AA112" s="1473"/>
      <c r="AB112" s="1473"/>
      <c r="AC112" s="1475"/>
      <c r="AD112" s="1475"/>
      <c r="AE112" s="1469">
        <v>2611</v>
      </c>
      <c r="AF112" s="1469"/>
      <c r="AG112" s="1469"/>
      <c r="AH112" s="1469"/>
      <c r="AI112" s="1469"/>
      <c r="AJ112" s="1476" t="s">
        <v>1819</v>
      </c>
      <c r="AK112" s="1476"/>
      <c r="AL112" s="1473">
        <v>1.9</v>
      </c>
      <c r="AM112" s="1473"/>
      <c r="AN112" s="1473"/>
      <c r="AO112" s="1473"/>
      <c r="AP112" s="1473"/>
      <c r="AQ112" s="1474"/>
      <c r="AR112" s="1474"/>
      <c r="AS112" s="1469">
        <v>2065</v>
      </c>
      <c r="AT112" s="1469"/>
      <c r="AU112" s="1469"/>
      <c r="AV112" s="1469"/>
      <c r="AW112" s="1469"/>
      <c r="AX112" s="1476"/>
      <c r="AY112" s="1476"/>
      <c r="AZ112" s="1473">
        <v>1.72</v>
      </c>
      <c r="BA112" s="1473"/>
      <c r="BB112" s="1473"/>
      <c r="BC112" s="1473"/>
      <c r="BD112" s="1473"/>
      <c r="BE112" s="1474"/>
      <c r="BF112" s="1474"/>
      <c r="BG112" s="1469">
        <v>7715</v>
      </c>
      <c r="BH112" s="1469"/>
      <c r="BI112" s="1469"/>
      <c r="BJ112" s="1469"/>
      <c r="BK112" s="1469"/>
      <c r="BL112" s="1476" t="s">
        <v>1819</v>
      </c>
      <c r="BM112" s="1476"/>
      <c r="BN112" s="1473">
        <v>2.0299999999999998</v>
      </c>
      <c r="BO112" s="1473"/>
      <c r="BP112" s="1473"/>
      <c r="BQ112" s="1473"/>
      <c r="BR112" s="1473"/>
      <c r="BS112" s="1468"/>
      <c r="BT112" s="1468"/>
      <c r="BU112" s="1469">
        <v>8538</v>
      </c>
      <c r="BV112" s="1469"/>
      <c r="BW112" s="1469"/>
      <c r="BX112" s="1469"/>
      <c r="BY112" s="1469"/>
      <c r="BZ112" s="1468" t="s">
        <v>1819</v>
      </c>
      <c r="CA112" s="1468"/>
      <c r="CB112" s="1470">
        <v>0.2</v>
      </c>
      <c r="CC112" s="1470"/>
      <c r="CD112" s="1470"/>
      <c r="CE112" s="1470"/>
      <c r="CF112" s="1470"/>
      <c r="CG112" s="1470"/>
      <c r="CH112" s="1470"/>
      <c r="CI112" s="1470"/>
      <c r="CJ112" s="317"/>
    </row>
    <row r="113" spans="1:88" s="910" customFormat="1" ht="12.95" customHeight="1">
      <c r="A113" s="914"/>
      <c r="B113" s="914"/>
      <c r="C113" s="914"/>
      <c r="D113" s="914"/>
      <c r="E113" s="1472" t="s">
        <v>947</v>
      </c>
      <c r="F113" s="1472"/>
      <c r="G113" s="1472"/>
      <c r="H113" s="1472"/>
      <c r="I113" s="1472"/>
      <c r="J113" s="1472"/>
      <c r="K113" s="1472"/>
      <c r="L113" s="1472"/>
      <c r="M113" s="1472"/>
      <c r="N113" s="1472"/>
      <c r="O113" s="1472"/>
      <c r="P113" s="316"/>
      <c r="Q113" s="1473">
        <v>1.84</v>
      </c>
      <c r="R113" s="1473"/>
      <c r="S113" s="1473"/>
      <c r="T113" s="1473"/>
      <c r="U113" s="1473"/>
      <c r="V113" s="1474"/>
      <c r="W113" s="1474"/>
      <c r="X113" s="1473">
        <v>2.2599999999999998</v>
      </c>
      <c r="Y113" s="1473"/>
      <c r="Z113" s="1473"/>
      <c r="AA113" s="1473"/>
      <c r="AB113" s="1473"/>
      <c r="AC113" s="1475"/>
      <c r="AD113" s="1475"/>
      <c r="AE113" s="1469">
        <v>2308</v>
      </c>
      <c r="AF113" s="1469"/>
      <c r="AG113" s="1469"/>
      <c r="AH113" s="1469"/>
      <c r="AI113" s="1469"/>
      <c r="AJ113" s="1476"/>
      <c r="AK113" s="1476"/>
      <c r="AL113" s="1473">
        <v>1.86</v>
      </c>
      <c r="AM113" s="1473"/>
      <c r="AN113" s="1473"/>
      <c r="AO113" s="1473"/>
      <c r="AP113" s="1473"/>
      <c r="AQ113" s="1474"/>
      <c r="AR113" s="1474"/>
      <c r="AS113" s="1469">
        <v>1898</v>
      </c>
      <c r="AT113" s="1469"/>
      <c r="AU113" s="1469"/>
      <c r="AV113" s="1469"/>
      <c r="AW113" s="1469"/>
      <c r="AX113" s="1476"/>
      <c r="AY113" s="1476"/>
      <c r="AZ113" s="1473">
        <v>1.63</v>
      </c>
      <c r="BA113" s="1473"/>
      <c r="BB113" s="1473"/>
      <c r="BC113" s="1473"/>
      <c r="BD113" s="1473"/>
      <c r="BE113" s="1474"/>
      <c r="BF113" s="1474"/>
      <c r="BG113" s="1469">
        <v>7461</v>
      </c>
      <c r="BH113" s="1469"/>
      <c r="BI113" s="1469"/>
      <c r="BJ113" s="1469"/>
      <c r="BK113" s="1469"/>
      <c r="BL113" s="1476"/>
      <c r="BM113" s="1476"/>
      <c r="BN113" s="1473">
        <v>1.81</v>
      </c>
      <c r="BO113" s="1473"/>
      <c r="BP113" s="1473"/>
      <c r="BQ113" s="1473"/>
      <c r="BR113" s="1473"/>
      <c r="BS113" s="1468"/>
      <c r="BT113" s="1468"/>
      <c r="BU113" s="1469">
        <v>8366</v>
      </c>
      <c r="BV113" s="1469"/>
      <c r="BW113" s="1469"/>
      <c r="BX113" s="1469"/>
      <c r="BY113" s="1469"/>
      <c r="BZ113" s="1468"/>
      <c r="CA113" s="1468"/>
      <c r="CB113" s="1470">
        <v>0.5</v>
      </c>
      <c r="CC113" s="1470"/>
      <c r="CD113" s="1470"/>
      <c r="CE113" s="1470"/>
      <c r="CF113" s="1470"/>
      <c r="CG113" s="1470"/>
      <c r="CH113" s="1470"/>
      <c r="CI113" s="1470"/>
      <c r="CJ113" s="317"/>
    </row>
    <row r="114" spans="1:88" s="623" customFormat="1" ht="12.95" customHeight="1">
      <c r="A114" s="1471"/>
      <c r="B114" s="1471"/>
      <c r="C114" s="1471"/>
      <c r="D114" s="1471"/>
      <c r="E114" s="1472"/>
      <c r="F114" s="1472"/>
      <c r="G114" s="1472"/>
      <c r="H114" s="1472"/>
      <c r="I114" s="1472"/>
      <c r="J114" s="1472"/>
      <c r="K114" s="1472"/>
      <c r="L114" s="1472"/>
      <c r="M114" s="1472"/>
      <c r="N114" s="1472"/>
      <c r="O114" s="1472"/>
      <c r="P114" s="316"/>
      <c r="Q114" s="1473"/>
      <c r="R114" s="1473"/>
      <c r="S114" s="1473"/>
      <c r="T114" s="1473"/>
      <c r="U114" s="1473"/>
      <c r="V114" s="1474"/>
      <c r="W114" s="1474"/>
      <c r="X114" s="1473"/>
      <c r="Y114" s="1473"/>
      <c r="Z114" s="1473"/>
      <c r="AA114" s="1473"/>
      <c r="AB114" s="1473"/>
      <c r="AC114" s="1475"/>
      <c r="AD114" s="1475"/>
      <c r="AE114" s="1469"/>
      <c r="AF114" s="1469"/>
      <c r="AG114" s="1469"/>
      <c r="AH114" s="1469"/>
      <c r="AI114" s="1469"/>
      <c r="AJ114" s="1476"/>
      <c r="AK114" s="1476"/>
      <c r="AL114" s="1473"/>
      <c r="AM114" s="1473"/>
      <c r="AN114" s="1473"/>
      <c r="AO114" s="1473"/>
      <c r="AP114" s="1473"/>
      <c r="AQ114" s="1474"/>
      <c r="AR114" s="1474"/>
      <c r="AS114" s="1469"/>
      <c r="AT114" s="1469"/>
      <c r="AU114" s="1469"/>
      <c r="AV114" s="1469"/>
      <c r="AW114" s="1469"/>
      <c r="AX114" s="1476"/>
      <c r="AY114" s="1476"/>
      <c r="AZ114" s="1473"/>
      <c r="BA114" s="1473"/>
      <c r="BB114" s="1473"/>
      <c r="BC114" s="1473"/>
      <c r="BD114" s="1473"/>
      <c r="BE114" s="1474"/>
      <c r="BF114" s="1474"/>
      <c r="BG114" s="1469"/>
      <c r="BH114" s="1469"/>
      <c r="BI114" s="1469"/>
      <c r="BJ114" s="1469"/>
      <c r="BK114" s="1469"/>
      <c r="BL114" s="1476"/>
      <c r="BM114" s="1476"/>
      <c r="BN114" s="1473"/>
      <c r="BO114" s="1473"/>
      <c r="BP114" s="1473"/>
      <c r="BQ114" s="1473"/>
      <c r="BR114" s="1473"/>
      <c r="BS114" s="1468"/>
      <c r="BT114" s="1468"/>
      <c r="BU114" s="1469"/>
      <c r="BV114" s="1469"/>
      <c r="BW114" s="1469"/>
      <c r="BX114" s="1469"/>
      <c r="BY114" s="1469"/>
      <c r="BZ114" s="1468"/>
      <c r="CA114" s="1468"/>
      <c r="CB114" s="1470"/>
      <c r="CC114" s="1470"/>
      <c r="CD114" s="1470"/>
      <c r="CE114" s="1470"/>
      <c r="CF114" s="1470"/>
      <c r="CG114" s="1470"/>
      <c r="CH114" s="1470"/>
      <c r="CI114" s="1470"/>
      <c r="CJ114" s="317"/>
    </row>
    <row r="115" spans="1:88" ht="12.95" customHeight="1">
      <c r="A115" s="1486" t="s">
        <v>469</v>
      </c>
      <c r="B115" s="1486"/>
      <c r="C115" s="1486"/>
      <c r="D115" s="1486"/>
      <c r="E115" s="1486"/>
      <c r="F115" s="1486"/>
      <c r="G115" s="1486"/>
      <c r="H115" s="1486"/>
      <c r="I115" s="1486"/>
      <c r="J115" s="1486"/>
      <c r="K115" s="1486"/>
      <c r="L115" s="1486"/>
      <c r="M115" s="1486"/>
      <c r="N115" s="1486"/>
      <c r="O115" s="1486"/>
      <c r="P115" s="1486"/>
      <c r="Q115" s="1486"/>
      <c r="R115" s="1486"/>
      <c r="S115" s="1486"/>
      <c r="T115" s="1486"/>
      <c r="U115" s="1486"/>
      <c r="V115" s="1486"/>
      <c r="W115" s="1486"/>
      <c r="X115" s="1486"/>
      <c r="Y115" s="1486"/>
      <c r="Z115" s="1486"/>
      <c r="AA115" s="1486"/>
      <c r="AB115" s="1486"/>
      <c r="AC115" s="1486"/>
      <c r="AD115" s="1486"/>
      <c r="AE115" s="1486"/>
      <c r="AF115" s="1486"/>
      <c r="AG115" s="1486"/>
      <c r="AH115" s="1486"/>
      <c r="AI115" s="1486"/>
      <c r="AJ115" s="1486"/>
      <c r="AK115" s="1486"/>
      <c r="AL115" s="1486"/>
      <c r="AM115" s="1486"/>
      <c r="AN115" s="1486"/>
      <c r="AO115" s="1486"/>
      <c r="AP115" s="1486"/>
      <c r="AQ115" s="1486"/>
      <c r="AR115" s="1486"/>
      <c r="AS115" s="1486"/>
      <c r="AT115" s="1486"/>
      <c r="AU115" s="1486"/>
      <c r="AV115" s="1486"/>
      <c r="AW115" s="1486"/>
      <c r="AX115" s="1486"/>
      <c r="AY115" s="1486"/>
      <c r="AZ115" s="1486"/>
      <c r="BA115" s="1486"/>
      <c r="BB115" s="1486"/>
      <c r="BC115" s="1486"/>
      <c r="BD115" s="1486"/>
      <c r="BE115" s="1486"/>
      <c r="BF115" s="1486"/>
      <c r="BG115" s="1486"/>
      <c r="BH115" s="1486"/>
      <c r="BI115" s="1486"/>
      <c r="BJ115" s="1486"/>
      <c r="BK115" s="1486"/>
      <c r="BL115" s="1486"/>
      <c r="BM115" s="1486"/>
      <c r="BN115" s="1486"/>
      <c r="BO115" s="1486"/>
      <c r="BP115" s="1486"/>
      <c r="BQ115" s="1486"/>
      <c r="BR115" s="1486"/>
      <c r="BS115" s="1486"/>
      <c r="BT115" s="1486"/>
      <c r="BU115" s="1486"/>
      <c r="BV115" s="1486"/>
      <c r="BW115" s="1486"/>
      <c r="BX115" s="1486"/>
      <c r="BY115" s="1486"/>
      <c r="BZ115" s="1486"/>
      <c r="CA115" s="1486"/>
      <c r="CB115" s="1486"/>
      <c r="CC115" s="1486"/>
      <c r="CD115" s="1486"/>
      <c r="CE115" s="1486"/>
      <c r="CF115" s="1486"/>
      <c r="CG115" s="1486"/>
      <c r="CH115" s="1486"/>
      <c r="CI115" s="1486"/>
      <c r="CJ115" s="1486"/>
    </row>
    <row r="116" spans="1:88" ht="15.95" customHeight="1">
      <c r="A116" s="1356" t="s">
        <v>1799</v>
      </c>
      <c r="B116" s="1356"/>
      <c r="C116" s="1356"/>
      <c r="D116" s="1356"/>
      <c r="E116" s="1356"/>
      <c r="F116" s="1356"/>
      <c r="G116" s="1356"/>
      <c r="H116" s="1356"/>
      <c r="I116" s="1356"/>
      <c r="J116" s="1356"/>
      <c r="K116" s="1356"/>
      <c r="L116" s="1356"/>
      <c r="M116" s="1356"/>
      <c r="N116" s="1356"/>
      <c r="O116" s="1356"/>
      <c r="P116" s="1356"/>
      <c r="Q116" s="1356"/>
      <c r="R116" s="1356"/>
      <c r="S116" s="1356"/>
      <c r="T116" s="1356"/>
      <c r="U116" s="1356"/>
      <c r="V116" s="1356"/>
      <c r="W116" s="1356"/>
      <c r="X116" s="1356"/>
      <c r="Y116" s="1356"/>
      <c r="Z116" s="1356"/>
      <c r="AA116" s="1356"/>
      <c r="AB116" s="1356"/>
      <c r="AC116" s="1356"/>
      <c r="AD116" s="1356"/>
      <c r="AE116" s="1356"/>
      <c r="AF116" s="1356"/>
      <c r="AG116" s="1356"/>
      <c r="AH116" s="1356"/>
      <c r="AI116" s="1356"/>
      <c r="AJ116" s="1356"/>
      <c r="AK116" s="1356"/>
      <c r="AL116" s="1356"/>
      <c r="AM116" s="1356"/>
      <c r="AN116" s="1356"/>
      <c r="AO116" s="1356"/>
      <c r="AP116" s="1356"/>
      <c r="AQ116" s="1356"/>
      <c r="AR116" s="1356"/>
      <c r="AS116" s="273"/>
      <c r="AT116" s="273"/>
      <c r="AU116" s="273"/>
      <c r="AV116" s="273"/>
      <c r="AW116" s="273"/>
      <c r="AX116" s="273"/>
      <c r="AY116" s="273"/>
      <c r="AZ116" s="273"/>
      <c r="BA116" s="273"/>
      <c r="BB116" s="273"/>
      <c r="BC116" s="273"/>
      <c r="BD116" s="273"/>
      <c r="BE116" s="273"/>
      <c r="BF116" s="273"/>
      <c r="BG116" s="273"/>
      <c r="BH116" s="273"/>
      <c r="BI116" s="273"/>
      <c r="BJ116" s="273"/>
      <c r="BK116" s="273"/>
      <c r="BL116" s="273"/>
      <c r="BM116" s="273"/>
      <c r="BN116" s="273"/>
      <c r="BO116" s="273"/>
      <c r="BP116" s="273"/>
      <c r="BQ116" s="273"/>
      <c r="BR116" s="273"/>
      <c r="BS116" s="273"/>
      <c r="BT116" s="273"/>
      <c r="BU116" s="273"/>
      <c r="BV116" s="273"/>
      <c r="BW116" s="273"/>
      <c r="BX116" s="273"/>
      <c r="BY116" s="273"/>
      <c r="BZ116" s="273"/>
      <c r="CA116" s="273"/>
      <c r="CB116" s="273"/>
      <c r="CC116" s="273"/>
      <c r="CD116" s="273"/>
      <c r="CE116" s="1386"/>
      <c r="CF116" s="1386"/>
      <c r="CG116" s="1386"/>
      <c r="CH116" s="1386"/>
      <c r="CI116" s="1386"/>
      <c r="CJ116" s="1386"/>
    </row>
    <row r="117" spans="1:88" ht="15" customHeight="1"/>
  </sheetData>
  <mergeCells count="1389">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S109:BT109"/>
    <mergeCell ref="BU109:BY109"/>
    <mergeCell ref="BZ109:CA109"/>
    <mergeCell ref="CB109:CI109"/>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U108:BY108"/>
    <mergeCell ref="BZ108:CA108"/>
    <mergeCell ref="CB108:CI108"/>
    <mergeCell ref="A109:D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U107:BY107"/>
    <mergeCell ref="BZ107:CA107"/>
    <mergeCell ref="CB107:CI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BS114:BT114"/>
    <mergeCell ref="BU114:BY114"/>
    <mergeCell ref="BZ114:CA114"/>
    <mergeCell ref="CB114:CI114"/>
    <mergeCell ref="A106:D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U106:BY106"/>
    <mergeCell ref="BZ106:CA106"/>
    <mergeCell ref="CB106:CI106"/>
    <mergeCell ref="A114:D114"/>
    <mergeCell ref="E114:O114"/>
    <mergeCell ref="Q114:U114"/>
    <mergeCell ref="V114:W114"/>
    <mergeCell ref="X114:AB114"/>
    <mergeCell ref="AC114:AD114"/>
    <mergeCell ref="AE114:AI114"/>
    <mergeCell ref="AJ114:AK114"/>
    <mergeCell ref="AL114:AP114"/>
    <mergeCell ref="AQ114:AR114"/>
    <mergeCell ref="AS114:AW114"/>
    <mergeCell ref="AX114:AY114"/>
    <mergeCell ref="AZ114:BD114"/>
    <mergeCell ref="BE114:BF114"/>
    <mergeCell ref="BG114:BK114"/>
    <mergeCell ref="BL114:BM114"/>
    <mergeCell ref="BN114:BR114"/>
    <mergeCell ref="BS103:BT103"/>
    <mergeCell ref="BU103:BY103"/>
    <mergeCell ref="BZ103:CA103"/>
    <mergeCell ref="CB103:CI103"/>
    <mergeCell ref="A103:D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4:BT104"/>
    <mergeCell ref="BU102:BY102"/>
    <mergeCell ref="BZ102:CA102"/>
    <mergeCell ref="CB102:CI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2:BT102"/>
    <mergeCell ref="BS101:BT101"/>
    <mergeCell ref="BU101:BY101"/>
    <mergeCell ref="BZ101:CA101"/>
    <mergeCell ref="CB101:CI101"/>
    <mergeCell ref="A101:D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U100:BY100"/>
    <mergeCell ref="BZ100:CA100"/>
    <mergeCell ref="CB100:CI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BS99:BT99"/>
    <mergeCell ref="BU99:BY99"/>
    <mergeCell ref="BZ99:CA99"/>
    <mergeCell ref="CB99:CI99"/>
    <mergeCell ref="A99:D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U98:BY98"/>
    <mergeCell ref="BZ98:CA98"/>
    <mergeCell ref="CB98:CI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8:BT98"/>
    <mergeCell ref="BU97:BY97"/>
    <mergeCell ref="BZ97:CA97"/>
    <mergeCell ref="CB97:CI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97:BT97"/>
    <mergeCell ref="BS93:BT93"/>
    <mergeCell ref="BU93:BY93"/>
    <mergeCell ref="BZ93:CA93"/>
    <mergeCell ref="CB93:CI93"/>
    <mergeCell ref="A93:D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CB92:CI92"/>
    <mergeCell ref="A92:D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A115:CJ115"/>
    <mergeCell ref="AL88:AP88"/>
    <mergeCell ref="A116:AR116"/>
    <mergeCell ref="CE116:CJ116"/>
    <mergeCell ref="BG89:BK89"/>
    <mergeCell ref="BL89:BM89"/>
    <mergeCell ref="BN89:BR89"/>
    <mergeCell ref="BS89:BT89"/>
    <mergeCell ref="BU89:BY89"/>
    <mergeCell ref="BZ89:CA89"/>
    <mergeCell ref="AL89:AP89"/>
    <mergeCell ref="AQ89:AR89"/>
    <mergeCell ref="AS89:AW89"/>
    <mergeCell ref="AX89:AY89"/>
    <mergeCell ref="AZ89:BD89"/>
    <mergeCell ref="BE89:BF89"/>
    <mergeCell ref="E89:O89"/>
    <mergeCell ref="Q89:U89"/>
    <mergeCell ref="V89:W89"/>
    <mergeCell ref="X89:AB89"/>
    <mergeCell ref="AC89:AD89"/>
    <mergeCell ref="AE89:AI89"/>
    <mergeCell ref="AJ89:AK89"/>
    <mergeCell ref="AQ88:AR88"/>
    <mergeCell ref="AS88:AW88"/>
    <mergeCell ref="AX88:AY88"/>
    <mergeCell ref="A88:D88"/>
    <mergeCell ref="E88:O88"/>
    <mergeCell ref="Q88:U88"/>
    <mergeCell ref="BS92:BT92"/>
    <mergeCell ref="BU92:BY92"/>
    <mergeCell ref="BZ92:CA92"/>
    <mergeCell ref="V88:W88"/>
    <mergeCell ref="X88:AB88"/>
    <mergeCell ref="AC88:AD88"/>
    <mergeCell ref="CB89:CI89"/>
    <mergeCell ref="CB86:CI86"/>
    <mergeCell ref="BL87:BM87"/>
    <mergeCell ref="BN87:BR87"/>
    <mergeCell ref="BS87:BT87"/>
    <mergeCell ref="BU87:BY87"/>
    <mergeCell ref="BZ87:CA87"/>
    <mergeCell ref="CB87:CI87"/>
    <mergeCell ref="AQ87:AR87"/>
    <mergeCell ref="AS87:AW87"/>
    <mergeCell ref="AX87:AY87"/>
    <mergeCell ref="AZ87:BD87"/>
    <mergeCell ref="BE87:BF87"/>
    <mergeCell ref="BG87:BK87"/>
    <mergeCell ref="BU88:BY88"/>
    <mergeCell ref="BZ88:CA88"/>
    <mergeCell ref="CB88:CI88"/>
    <mergeCell ref="BU86:BY86"/>
    <mergeCell ref="AX86:AY86"/>
    <mergeCell ref="AZ86:BD86"/>
    <mergeCell ref="BZ86:CA86"/>
    <mergeCell ref="E87:O87"/>
    <mergeCell ref="Q87:U87"/>
    <mergeCell ref="V87:W87"/>
    <mergeCell ref="X87:AB87"/>
    <mergeCell ref="AC87:AD87"/>
    <mergeCell ref="AE87:AI87"/>
    <mergeCell ref="AJ87:AK87"/>
    <mergeCell ref="AL87:AP87"/>
    <mergeCell ref="AZ88:BD88"/>
    <mergeCell ref="BE88:BF88"/>
    <mergeCell ref="BG88:BK88"/>
    <mergeCell ref="BL88:BM88"/>
    <mergeCell ref="BN88:BR88"/>
    <mergeCell ref="BS88:BT88"/>
    <mergeCell ref="AE88:AI88"/>
    <mergeCell ref="AJ88:AK88"/>
    <mergeCell ref="A86:D86"/>
    <mergeCell ref="E86:O86"/>
    <mergeCell ref="Q86:U86"/>
    <mergeCell ref="V86:W86"/>
    <mergeCell ref="X86:AB86"/>
    <mergeCell ref="AC86:AD86"/>
    <mergeCell ref="AE86:AI86"/>
    <mergeCell ref="BE86:BF86"/>
    <mergeCell ref="BG86:BK86"/>
    <mergeCell ref="BL86:BM86"/>
    <mergeCell ref="BN86:BR86"/>
    <mergeCell ref="BS86:BT86"/>
    <mergeCell ref="AJ86:AK86"/>
    <mergeCell ref="AL86:AP86"/>
    <mergeCell ref="AQ86:AR86"/>
    <mergeCell ref="AS86:AW86"/>
    <mergeCell ref="AZ85:BD85"/>
    <mergeCell ref="BE85:BF85"/>
    <mergeCell ref="BG85:BK85"/>
    <mergeCell ref="BL85:BM85"/>
    <mergeCell ref="BN85:BR85"/>
    <mergeCell ref="BS85:BT85"/>
    <mergeCell ref="AE85:AI85"/>
    <mergeCell ref="AJ85:AK85"/>
    <mergeCell ref="AL85:AP85"/>
    <mergeCell ref="AQ85:AR85"/>
    <mergeCell ref="AS85:AW85"/>
    <mergeCell ref="AX85:AY85"/>
    <mergeCell ref="CB84:CI84"/>
    <mergeCell ref="E85:O85"/>
    <mergeCell ref="Q85:U85"/>
    <mergeCell ref="V85:W85"/>
    <mergeCell ref="X85:AB85"/>
    <mergeCell ref="AC85:AD85"/>
    <mergeCell ref="AS84:AW84"/>
    <mergeCell ref="AX84:AY84"/>
    <mergeCell ref="AZ84:BD84"/>
    <mergeCell ref="BE84:BF84"/>
    <mergeCell ref="BG84:BK84"/>
    <mergeCell ref="BL84:BM84"/>
    <mergeCell ref="E84:O84"/>
    <mergeCell ref="Q84:U84"/>
    <mergeCell ref="V84:W84"/>
    <mergeCell ref="X84:AB84"/>
    <mergeCell ref="BU85:BY85"/>
    <mergeCell ref="BZ85:CA85"/>
    <mergeCell ref="CB85:CI85"/>
    <mergeCell ref="AC84:AD84"/>
    <mergeCell ref="AE84:AI84"/>
    <mergeCell ref="AJ84:AK84"/>
    <mergeCell ref="AL84:AP84"/>
    <mergeCell ref="AQ84:AR84"/>
    <mergeCell ref="BG83:BK83"/>
    <mergeCell ref="BL83:BM83"/>
    <mergeCell ref="BN83:BR83"/>
    <mergeCell ref="BS83:BT83"/>
    <mergeCell ref="BU83:BY83"/>
    <mergeCell ref="BZ83:CA83"/>
    <mergeCell ref="AL83:AP83"/>
    <mergeCell ref="AQ83:AR83"/>
    <mergeCell ref="AS83:AW83"/>
    <mergeCell ref="AX83:AY83"/>
    <mergeCell ref="AZ83:BD83"/>
    <mergeCell ref="BE83:BF83"/>
    <mergeCell ref="BN84:BR84"/>
    <mergeCell ref="BS84:BT84"/>
    <mergeCell ref="BU84:BY84"/>
    <mergeCell ref="BZ84:CA84"/>
    <mergeCell ref="BZ82:CA82"/>
    <mergeCell ref="CB82:CI82"/>
    <mergeCell ref="A83:D83"/>
    <mergeCell ref="E83:O83"/>
    <mergeCell ref="Q83:U83"/>
    <mergeCell ref="V83:W83"/>
    <mergeCell ref="X83:AB83"/>
    <mergeCell ref="AC83:AD83"/>
    <mergeCell ref="AE83:AI83"/>
    <mergeCell ref="AJ83:AK83"/>
    <mergeCell ref="BE82:BF82"/>
    <mergeCell ref="BG82:BK82"/>
    <mergeCell ref="BL82:BM82"/>
    <mergeCell ref="BN82:BR82"/>
    <mergeCell ref="BS82:BT82"/>
    <mergeCell ref="BU82:BY82"/>
    <mergeCell ref="AJ82:AK82"/>
    <mergeCell ref="AL82:AP82"/>
    <mergeCell ref="AQ82:AR82"/>
    <mergeCell ref="AS82:AW82"/>
    <mergeCell ref="AX82:AY82"/>
    <mergeCell ref="AZ82:BD82"/>
    <mergeCell ref="E82:O82"/>
    <mergeCell ref="Q82:U82"/>
    <mergeCell ref="V82:W82"/>
    <mergeCell ref="X82:AB82"/>
    <mergeCell ref="AC82:AD82"/>
    <mergeCell ref="AE82:AI82"/>
    <mergeCell ref="CB83:CI83"/>
    <mergeCell ref="BL81:BM81"/>
    <mergeCell ref="BN81:BR81"/>
    <mergeCell ref="BS81:BT81"/>
    <mergeCell ref="BU81:BY81"/>
    <mergeCell ref="BZ81:CA81"/>
    <mergeCell ref="CB81:CI81"/>
    <mergeCell ref="AQ81:AR81"/>
    <mergeCell ref="AS81:AW81"/>
    <mergeCell ref="AX81:AY81"/>
    <mergeCell ref="AZ81:BD81"/>
    <mergeCell ref="BE81:BF81"/>
    <mergeCell ref="BG81:BK81"/>
    <mergeCell ref="BZ80:CA80"/>
    <mergeCell ref="CB80:CI80"/>
    <mergeCell ref="E81:O81"/>
    <mergeCell ref="Q81:U81"/>
    <mergeCell ref="V81:W81"/>
    <mergeCell ref="X81:AB81"/>
    <mergeCell ref="AC81:AD81"/>
    <mergeCell ref="AE81:AI81"/>
    <mergeCell ref="AJ81:AK81"/>
    <mergeCell ref="AL81:AP81"/>
    <mergeCell ref="BE80:BF80"/>
    <mergeCell ref="BG80:BK80"/>
    <mergeCell ref="BL80:BM80"/>
    <mergeCell ref="BN80:BR80"/>
    <mergeCell ref="BS80:BT80"/>
    <mergeCell ref="BU80:BY80"/>
    <mergeCell ref="AJ80:AK80"/>
    <mergeCell ref="AL80:AP80"/>
    <mergeCell ref="AQ80:AR80"/>
    <mergeCell ref="AS80:AW80"/>
    <mergeCell ref="AX80:AY80"/>
    <mergeCell ref="AZ80:BD80"/>
    <mergeCell ref="BU79:BY79"/>
    <mergeCell ref="BZ79:CA79"/>
    <mergeCell ref="CB79:CI79"/>
    <mergeCell ref="A80:D80"/>
    <mergeCell ref="E80:O80"/>
    <mergeCell ref="Q80:U80"/>
    <mergeCell ref="V80:W80"/>
    <mergeCell ref="X80:AB80"/>
    <mergeCell ref="AC80:AD80"/>
    <mergeCell ref="AE80:AI80"/>
    <mergeCell ref="AZ79:BD79"/>
    <mergeCell ref="BE79:BF79"/>
    <mergeCell ref="BG79:BK79"/>
    <mergeCell ref="BL79:BM79"/>
    <mergeCell ref="BN79:BR79"/>
    <mergeCell ref="BS79:BT79"/>
    <mergeCell ref="AE79:AI79"/>
    <mergeCell ref="AJ79:AK79"/>
    <mergeCell ref="AL79:AP79"/>
    <mergeCell ref="AQ79:AR79"/>
    <mergeCell ref="AS79:AW79"/>
    <mergeCell ref="AX79:AY79"/>
    <mergeCell ref="A79:D79"/>
    <mergeCell ref="E79:O79"/>
    <mergeCell ref="Q79:U79"/>
    <mergeCell ref="V79:W79"/>
    <mergeCell ref="X79:AB79"/>
    <mergeCell ref="AC79:AD79"/>
    <mergeCell ref="BL78:BM78"/>
    <mergeCell ref="BN78:BR78"/>
    <mergeCell ref="BS78:BT78"/>
    <mergeCell ref="BU78:BY78"/>
    <mergeCell ref="BZ78:CA78"/>
    <mergeCell ref="CB78:CI78"/>
    <mergeCell ref="AQ78:AR78"/>
    <mergeCell ref="AS78:AW78"/>
    <mergeCell ref="AX78:AY78"/>
    <mergeCell ref="AZ78:BD78"/>
    <mergeCell ref="BE78:BF78"/>
    <mergeCell ref="BG78:BK78"/>
    <mergeCell ref="CB77:CI77"/>
    <mergeCell ref="A78:D78"/>
    <mergeCell ref="E78:O78"/>
    <mergeCell ref="Q78:U78"/>
    <mergeCell ref="V78:W78"/>
    <mergeCell ref="X78:AB78"/>
    <mergeCell ref="AC78:AD78"/>
    <mergeCell ref="AE78:AI78"/>
    <mergeCell ref="AJ78:AK78"/>
    <mergeCell ref="AL78:AP78"/>
    <mergeCell ref="BG77:BK77"/>
    <mergeCell ref="BL77:BM77"/>
    <mergeCell ref="BN77:BR77"/>
    <mergeCell ref="BS77:BT77"/>
    <mergeCell ref="BU77:BY77"/>
    <mergeCell ref="BZ77:CA77"/>
    <mergeCell ref="AL77:AP77"/>
    <mergeCell ref="AQ77:AR77"/>
    <mergeCell ref="AS77:AW77"/>
    <mergeCell ref="AX77:AY77"/>
    <mergeCell ref="AZ77:BD77"/>
    <mergeCell ref="BE77:BF77"/>
    <mergeCell ref="BZ76:CA76"/>
    <mergeCell ref="CB76:CI76"/>
    <mergeCell ref="A77:D77"/>
    <mergeCell ref="E77:O77"/>
    <mergeCell ref="Q77:U77"/>
    <mergeCell ref="V77:W77"/>
    <mergeCell ref="X77:AB77"/>
    <mergeCell ref="AC77:AD77"/>
    <mergeCell ref="AE77:AI77"/>
    <mergeCell ref="AJ77:AK77"/>
    <mergeCell ref="BE76:BF76"/>
    <mergeCell ref="BG76:BK76"/>
    <mergeCell ref="BL76:BM76"/>
    <mergeCell ref="BN76:BR76"/>
    <mergeCell ref="BS76:BT76"/>
    <mergeCell ref="BU76:BY76"/>
    <mergeCell ref="AJ76:AK76"/>
    <mergeCell ref="AL76:AP76"/>
    <mergeCell ref="AQ76:AR76"/>
    <mergeCell ref="AS76:AW76"/>
    <mergeCell ref="AX76:AY76"/>
    <mergeCell ref="AZ76:BD76"/>
    <mergeCell ref="E76:O76"/>
    <mergeCell ref="Q76:U76"/>
    <mergeCell ref="V76:W76"/>
    <mergeCell ref="X76:AB76"/>
    <mergeCell ref="AC76:AD76"/>
    <mergeCell ref="AE76:AI76"/>
    <mergeCell ref="BL75:BM75"/>
    <mergeCell ref="BN75:BR75"/>
    <mergeCell ref="BS75:BT75"/>
    <mergeCell ref="BU75:BY75"/>
    <mergeCell ref="BZ75:CA75"/>
    <mergeCell ref="CB75:CI75"/>
    <mergeCell ref="AQ75:AR75"/>
    <mergeCell ref="AS75:AW75"/>
    <mergeCell ref="AX75:AY75"/>
    <mergeCell ref="AZ75:BD75"/>
    <mergeCell ref="BE75:BF75"/>
    <mergeCell ref="BG75:BK75"/>
    <mergeCell ref="CB74:CI74"/>
    <mergeCell ref="A75:D75"/>
    <mergeCell ref="E75:O75"/>
    <mergeCell ref="Q75:U75"/>
    <mergeCell ref="V75:W75"/>
    <mergeCell ref="X75:AB75"/>
    <mergeCell ref="AC75:AD75"/>
    <mergeCell ref="AE75:AI75"/>
    <mergeCell ref="AJ75:AK75"/>
    <mergeCell ref="AL75:AP75"/>
    <mergeCell ref="BG74:BK74"/>
    <mergeCell ref="BL74:BM74"/>
    <mergeCell ref="BN74:BR74"/>
    <mergeCell ref="BS74:BT74"/>
    <mergeCell ref="BU74:BY74"/>
    <mergeCell ref="BZ74:CA74"/>
    <mergeCell ref="AL74:AP74"/>
    <mergeCell ref="AQ74:AR74"/>
    <mergeCell ref="AS74:AW74"/>
    <mergeCell ref="AX74:AY74"/>
    <mergeCell ref="AZ74:BD74"/>
    <mergeCell ref="BE74:BF74"/>
    <mergeCell ref="BU73:BY73"/>
    <mergeCell ref="BZ73:CA73"/>
    <mergeCell ref="CB73:CI73"/>
    <mergeCell ref="E74:O74"/>
    <mergeCell ref="Q74:U74"/>
    <mergeCell ref="V74:W74"/>
    <mergeCell ref="X74:AB74"/>
    <mergeCell ref="AC74:AD74"/>
    <mergeCell ref="AE74:AI74"/>
    <mergeCell ref="AJ74:AK74"/>
    <mergeCell ref="AZ73:BD73"/>
    <mergeCell ref="BE73:BF73"/>
    <mergeCell ref="BG73:BK73"/>
    <mergeCell ref="BL73:BM73"/>
    <mergeCell ref="BN73:BR73"/>
    <mergeCell ref="BS73:BT73"/>
    <mergeCell ref="AE73:AI73"/>
    <mergeCell ref="AJ73:AK73"/>
    <mergeCell ref="AL73:AP73"/>
    <mergeCell ref="AQ73:AR73"/>
    <mergeCell ref="AS73:AW73"/>
    <mergeCell ref="AX73:AY73"/>
    <mergeCell ref="AC71:AD71"/>
    <mergeCell ref="AE71:AI71"/>
    <mergeCell ref="AJ71:AK71"/>
    <mergeCell ref="A73:D73"/>
    <mergeCell ref="E73:O73"/>
    <mergeCell ref="Q73:U73"/>
    <mergeCell ref="V73:W73"/>
    <mergeCell ref="X73:AB73"/>
    <mergeCell ref="AC73:AD73"/>
    <mergeCell ref="BL72:BM72"/>
    <mergeCell ref="BN72:BR72"/>
    <mergeCell ref="BS72:BT72"/>
    <mergeCell ref="BU72:BY72"/>
    <mergeCell ref="BZ72:CA72"/>
    <mergeCell ref="CB72:CI72"/>
    <mergeCell ref="AQ72:AR72"/>
    <mergeCell ref="AS72:AW72"/>
    <mergeCell ref="AX72:AY72"/>
    <mergeCell ref="AZ72:BD72"/>
    <mergeCell ref="BE72:BF72"/>
    <mergeCell ref="BG72:BK72"/>
    <mergeCell ref="A70:D70"/>
    <mergeCell ref="E70:O70"/>
    <mergeCell ref="Q70:U70"/>
    <mergeCell ref="V70:W70"/>
    <mergeCell ref="X70:AB70"/>
    <mergeCell ref="AC70:AD70"/>
    <mergeCell ref="CB71:CI71"/>
    <mergeCell ref="A72:D72"/>
    <mergeCell ref="E72:O72"/>
    <mergeCell ref="Q72:U72"/>
    <mergeCell ref="V72:W72"/>
    <mergeCell ref="X72:AB72"/>
    <mergeCell ref="AC72:AD72"/>
    <mergeCell ref="AE72:AI72"/>
    <mergeCell ref="AJ72:AK72"/>
    <mergeCell ref="AL72:AP72"/>
    <mergeCell ref="BG71:BK71"/>
    <mergeCell ref="BL71:BM71"/>
    <mergeCell ref="BN71:BR71"/>
    <mergeCell ref="BS71:BT71"/>
    <mergeCell ref="BU71:BY71"/>
    <mergeCell ref="BZ71:CA71"/>
    <mergeCell ref="AL71:AP71"/>
    <mergeCell ref="AQ71:AR71"/>
    <mergeCell ref="AS71:AW71"/>
    <mergeCell ref="AX71:AY71"/>
    <mergeCell ref="AZ71:BD71"/>
    <mergeCell ref="BE71:BF71"/>
    <mergeCell ref="E71:O71"/>
    <mergeCell ref="Q71:U71"/>
    <mergeCell ref="V71:W71"/>
    <mergeCell ref="X71:AB71"/>
    <mergeCell ref="BU70:BY70"/>
    <mergeCell ref="BZ70:CA70"/>
    <mergeCell ref="CB70:CI70"/>
    <mergeCell ref="E68:O68"/>
    <mergeCell ref="Q68:U68"/>
    <mergeCell ref="V68:W68"/>
    <mergeCell ref="X68:AB68"/>
    <mergeCell ref="AC68:AD68"/>
    <mergeCell ref="AE68:AI68"/>
    <mergeCell ref="AJ68:AK68"/>
    <mergeCell ref="AL68:AP68"/>
    <mergeCell ref="AZ70:BD70"/>
    <mergeCell ref="BE70:BF70"/>
    <mergeCell ref="BG70:BK70"/>
    <mergeCell ref="BL70:BM70"/>
    <mergeCell ref="BN70:BR70"/>
    <mergeCell ref="BS70:BT70"/>
    <mergeCell ref="AE70:AI70"/>
    <mergeCell ref="AJ70:AK70"/>
    <mergeCell ref="AL70:AP70"/>
    <mergeCell ref="AQ70:AR70"/>
    <mergeCell ref="AS70:AW70"/>
    <mergeCell ref="AX70:AY70"/>
    <mergeCell ref="Q66:U66"/>
    <mergeCell ref="V66:W66"/>
    <mergeCell ref="X66:AB66"/>
    <mergeCell ref="AC66:AD66"/>
    <mergeCell ref="BZ67:CA67"/>
    <mergeCell ref="CB67:CI67"/>
    <mergeCell ref="BL68:BM68"/>
    <mergeCell ref="BN68:BR68"/>
    <mergeCell ref="BS68:BT68"/>
    <mergeCell ref="BU68:BY68"/>
    <mergeCell ref="BZ68:CA68"/>
    <mergeCell ref="CB68:CI68"/>
    <mergeCell ref="AQ68:AR68"/>
    <mergeCell ref="AS68:AW68"/>
    <mergeCell ref="AX68:AY68"/>
    <mergeCell ref="AZ68:BD68"/>
    <mergeCell ref="BE68:BF68"/>
    <mergeCell ref="BG68:BK68"/>
    <mergeCell ref="AJ67:AK67"/>
    <mergeCell ref="AL67:AP67"/>
    <mergeCell ref="BU65:BY65"/>
    <mergeCell ref="BZ65:CA65"/>
    <mergeCell ref="CB65:CI65"/>
    <mergeCell ref="AQ65:AR65"/>
    <mergeCell ref="AS65:AW65"/>
    <mergeCell ref="AX65:AY65"/>
    <mergeCell ref="AZ65:BD65"/>
    <mergeCell ref="BE65:BF65"/>
    <mergeCell ref="BG65:BK65"/>
    <mergeCell ref="BE67:BF67"/>
    <mergeCell ref="BG67:BK67"/>
    <mergeCell ref="BL67:BM67"/>
    <mergeCell ref="BN67:BR67"/>
    <mergeCell ref="BS67:BT67"/>
    <mergeCell ref="BU67:BY67"/>
    <mergeCell ref="AX67:AY67"/>
    <mergeCell ref="AZ67:BD67"/>
    <mergeCell ref="BU66:BY66"/>
    <mergeCell ref="BZ66:CA66"/>
    <mergeCell ref="CB66:CI66"/>
    <mergeCell ref="AZ66:BD66"/>
    <mergeCell ref="BE66:BF66"/>
    <mergeCell ref="BG66:BK66"/>
    <mergeCell ref="BL66:BM66"/>
    <mergeCell ref="BN66:BR66"/>
    <mergeCell ref="BS66:BT66"/>
    <mergeCell ref="AQ66:AR66"/>
    <mergeCell ref="AS66:AW66"/>
    <mergeCell ref="AX66:AY66"/>
    <mergeCell ref="AQ67:AR67"/>
    <mergeCell ref="AS67:AW67"/>
    <mergeCell ref="A65:D65"/>
    <mergeCell ref="E65:O65"/>
    <mergeCell ref="Q65:U65"/>
    <mergeCell ref="V65:W65"/>
    <mergeCell ref="X65:AB65"/>
    <mergeCell ref="AC65:AD65"/>
    <mergeCell ref="AE65:AI65"/>
    <mergeCell ref="AJ65:AK65"/>
    <mergeCell ref="AL65:AP65"/>
    <mergeCell ref="BG64:BK64"/>
    <mergeCell ref="BL64:BM64"/>
    <mergeCell ref="BN64:BR64"/>
    <mergeCell ref="BS64:BT64"/>
    <mergeCell ref="BL65:BM65"/>
    <mergeCell ref="BN65:BR65"/>
    <mergeCell ref="BS65:BT65"/>
    <mergeCell ref="A67:D67"/>
    <mergeCell ref="E67:O67"/>
    <mergeCell ref="Q67:U67"/>
    <mergeCell ref="V67:W67"/>
    <mergeCell ref="X67:AB67"/>
    <mergeCell ref="AC67:AD67"/>
    <mergeCell ref="AE67:AI67"/>
    <mergeCell ref="AE66:AI66"/>
    <mergeCell ref="AJ66:AK66"/>
    <mergeCell ref="AL66:AP66"/>
    <mergeCell ref="A66:D66"/>
    <mergeCell ref="E66:O66"/>
    <mergeCell ref="A64:D64"/>
    <mergeCell ref="E64:O64"/>
    <mergeCell ref="Q64:U64"/>
    <mergeCell ref="V64:W64"/>
    <mergeCell ref="X64:AB64"/>
    <mergeCell ref="AC64:AD64"/>
    <mergeCell ref="AE64:AI64"/>
    <mergeCell ref="AJ64:AK64"/>
    <mergeCell ref="BE63:BF63"/>
    <mergeCell ref="BG63:BK63"/>
    <mergeCell ref="BL63:BM63"/>
    <mergeCell ref="BN63:BR63"/>
    <mergeCell ref="BS63:BT63"/>
    <mergeCell ref="BU63:BY63"/>
    <mergeCell ref="AJ63:AK63"/>
    <mergeCell ref="AL63:AP63"/>
    <mergeCell ref="AQ63:AR63"/>
    <mergeCell ref="AS63:AW63"/>
    <mergeCell ref="AX63:AY63"/>
    <mergeCell ref="AZ63:BD63"/>
    <mergeCell ref="E63:O63"/>
    <mergeCell ref="Q63:U63"/>
    <mergeCell ref="V63:W63"/>
    <mergeCell ref="X63:AB63"/>
    <mergeCell ref="AC63:AD63"/>
    <mergeCell ref="AE63:AI63"/>
    <mergeCell ref="CB64:CI64"/>
    <mergeCell ref="BL62:BM62"/>
    <mergeCell ref="BN62:BR62"/>
    <mergeCell ref="BS62:BT62"/>
    <mergeCell ref="BU62:BY62"/>
    <mergeCell ref="BZ62:CA62"/>
    <mergeCell ref="CB62:CI62"/>
    <mergeCell ref="AQ62:AR62"/>
    <mergeCell ref="AS62:AW62"/>
    <mergeCell ref="AX62:AY62"/>
    <mergeCell ref="AZ62:BD62"/>
    <mergeCell ref="BE62:BF62"/>
    <mergeCell ref="BG62:BK62"/>
    <mergeCell ref="BU64:BY64"/>
    <mergeCell ref="BZ64:CA64"/>
    <mergeCell ref="AL64:AP64"/>
    <mergeCell ref="AQ64:AR64"/>
    <mergeCell ref="AS64:AW64"/>
    <mergeCell ref="AX64:AY64"/>
    <mergeCell ref="AZ64:BD64"/>
    <mergeCell ref="BE64:BF64"/>
    <mergeCell ref="BZ63:CA63"/>
    <mergeCell ref="CB63:CI63"/>
    <mergeCell ref="CB61:CI61"/>
    <mergeCell ref="A62:D62"/>
    <mergeCell ref="E62:O62"/>
    <mergeCell ref="Q62:U62"/>
    <mergeCell ref="V62:W62"/>
    <mergeCell ref="X62:AB62"/>
    <mergeCell ref="AC62:AD62"/>
    <mergeCell ref="AE62:AI62"/>
    <mergeCell ref="AJ62:AK62"/>
    <mergeCell ref="AL62:AP62"/>
    <mergeCell ref="BG61:BK61"/>
    <mergeCell ref="BL61:BM61"/>
    <mergeCell ref="BN61:BR61"/>
    <mergeCell ref="BS61:BT61"/>
    <mergeCell ref="BU61:BY61"/>
    <mergeCell ref="BZ61:CA61"/>
    <mergeCell ref="AL61:AP61"/>
    <mergeCell ref="AQ61:AR61"/>
    <mergeCell ref="AS61:AW61"/>
    <mergeCell ref="AX61:AY61"/>
    <mergeCell ref="BZ59:CA59"/>
    <mergeCell ref="CB59:CI59"/>
    <mergeCell ref="AQ59:AR59"/>
    <mergeCell ref="AS59:AW59"/>
    <mergeCell ref="AX59:AY59"/>
    <mergeCell ref="AZ59:BD59"/>
    <mergeCell ref="BE59:BF59"/>
    <mergeCell ref="BG59:BK59"/>
    <mergeCell ref="AZ61:BD61"/>
    <mergeCell ref="BE61:BF61"/>
    <mergeCell ref="BU60:BY60"/>
    <mergeCell ref="BZ60:CA60"/>
    <mergeCell ref="CB60:CI60"/>
    <mergeCell ref="E61:O61"/>
    <mergeCell ref="Q61:U61"/>
    <mergeCell ref="V61:W61"/>
    <mergeCell ref="X61:AB61"/>
    <mergeCell ref="AC61:AD61"/>
    <mergeCell ref="AE61:AI61"/>
    <mergeCell ref="AJ61:AK61"/>
    <mergeCell ref="AZ60:BD60"/>
    <mergeCell ref="BE60:BF60"/>
    <mergeCell ref="BG60:BK60"/>
    <mergeCell ref="BL60:BM60"/>
    <mergeCell ref="BN60:BR60"/>
    <mergeCell ref="BS60:BT60"/>
    <mergeCell ref="AE60:AI60"/>
    <mergeCell ref="AJ60:AK60"/>
    <mergeCell ref="AL60:AP60"/>
    <mergeCell ref="AQ60:AR60"/>
    <mergeCell ref="AS60:AW60"/>
    <mergeCell ref="AX60:AY60"/>
    <mergeCell ref="E58:O58"/>
    <mergeCell ref="Q58:U58"/>
    <mergeCell ref="V58:W58"/>
    <mergeCell ref="X58:AB58"/>
    <mergeCell ref="AC58:AD58"/>
    <mergeCell ref="AE58:AI58"/>
    <mergeCell ref="AJ58:AK58"/>
    <mergeCell ref="A60:D60"/>
    <mergeCell ref="E60:O60"/>
    <mergeCell ref="Q60:U60"/>
    <mergeCell ref="V60:W60"/>
    <mergeCell ref="X60:AB60"/>
    <mergeCell ref="AC60:AD60"/>
    <mergeCell ref="BL59:BM59"/>
    <mergeCell ref="BN59:BR59"/>
    <mergeCell ref="BS59:BT59"/>
    <mergeCell ref="BU59:BY59"/>
    <mergeCell ref="AL57:AP57"/>
    <mergeCell ref="AQ57:AR57"/>
    <mergeCell ref="AS57:AW57"/>
    <mergeCell ref="AX57:AY57"/>
    <mergeCell ref="A57:D57"/>
    <mergeCell ref="E57:O57"/>
    <mergeCell ref="Q57:U57"/>
    <mergeCell ref="V57:W57"/>
    <mergeCell ref="X57:AB57"/>
    <mergeCell ref="AC57:AD57"/>
    <mergeCell ref="CB58:CI58"/>
    <mergeCell ref="A59:D59"/>
    <mergeCell ref="E59:O59"/>
    <mergeCell ref="Q59:U59"/>
    <mergeCell ref="V59:W59"/>
    <mergeCell ref="X59:AB59"/>
    <mergeCell ref="AC59:AD59"/>
    <mergeCell ref="AE59:AI59"/>
    <mergeCell ref="AJ59:AK59"/>
    <mergeCell ref="AL59:AP59"/>
    <mergeCell ref="BG58:BK58"/>
    <mergeCell ref="BL58:BM58"/>
    <mergeCell ref="BN58:BR58"/>
    <mergeCell ref="BS58:BT58"/>
    <mergeCell ref="BU58:BY58"/>
    <mergeCell ref="BZ58:CA58"/>
    <mergeCell ref="AL58:AP58"/>
    <mergeCell ref="AQ58:AR58"/>
    <mergeCell ref="AS58:AW58"/>
    <mergeCell ref="AX58:AY58"/>
    <mergeCell ref="AZ58:BD58"/>
    <mergeCell ref="BE58:BF58"/>
    <mergeCell ref="BL55:BM55"/>
    <mergeCell ref="BN55:BR55"/>
    <mergeCell ref="BS55:BT55"/>
    <mergeCell ref="BU55:BY55"/>
    <mergeCell ref="BZ55:CA55"/>
    <mergeCell ref="CB55:CI55"/>
    <mergeCell ref="AQ55:AR55"/>
    <mergeCell ref="AS55:AW55"/>
    <mergeCell ref="AX55:AY55"/>
    <mergeCell ref="AZ55:BD55"/>
    <mergeCell ref="BE55:BF55"/>
    <mergeCell ref="BG55:BK55"/>
    <mergeCell ref="BU57:BY57"/>
    <mergeCell ref="BZ57:CA57"/>
    <mergeCell ref="CB57:CI57"/>
    <mergeCell ref="A55:D55"/>
    <mergeCell ref="E55:O55"/>
    <mergeCell ref="Q55:U55"/>
    <mergeCell ref="V55:W55"/>
    <mergeCell ref="X55:AB55"/>
    <mergeCell ref="AC55:AD55"/>
    <mergeCell ref="AE55:AI55"/>
    <mergeCell ref="AJ55:AK55"/>
    <mergeCell ref="AL55:AP55"/>
    <mergeCell ref="AZ57:BD57"/>
    <mergeCell ref="BE57:BF57"/>
    <mergeCell ref="BG57:BK57"/>
    <mergeCell ref="BL57:BM57"/>
    <mergeCell ref="BN57:BR57"/>
    <mergeCell ref="BS57:BT57"/>
    <mergeCell ref="AE57:AI57"/>
    <mergeCell ref="AJ57:AK57"/>
    <mergeCell ref="CB53:CI53"/>
    <mergeCell ref="A54:D54"/>
    <mergeCell ref="E54:O54"/>
    <mergeCell ref="Q54:U54"/>
    <mergeCell ref="V54:W54"/>
    <mergeCell ref="X54:AB54"/>
    <mergeCell ref="AC54:AD54"/>
    <mergeCell ref="AE54:AI54"/>
    <mergeCell ref="AJ54:AK54"/>
    <mergeCell ref="BE53:BF53"/>
    <mergeCell ref="BG53:BK53"/>
    <mergeCell ref="BL53:BM53"/>
    <mergeCell ref="BN53:BR53"/>
    <mergeCell ref="BS53:BT53"/>
    <mergeCell ref="BU53:BY53"/>
    <mergeCell ref="AJ53:AK53"/>
    <mergeCell ref="AL53:AP53"/>
    <mergeCell ref="AQ53:AR53"/>
    <mergeCell ref="AS53:AW53"/>
    <mergeCell ref="AX53:AY53"/>
    <mergeCell ref="AZ53:BD53"/>
    <mergeCell ref="CB54:CI54"/>
    <mergeCell ref="A53:D53"/>
    <mergeCell ref="E53:O53"/>
    <mergeCell ref="Q53:U53"/>
    <mergeCell ref="V53:W53"/>
    <mergeCell ref="X53:AB53"/>
    <mergeCell ref="AC53:AD53"/>
    <mergeCell ref="AE53:AI53"/>
    <mergeCell ref="BZ54:CA54"/>
    <mergeCell ref="AJ52:AK52"/>
    <mergeCell ref="AL52:AP52"/>
    <mergeCell ref="AQ52:AR52"/>
    <mergeCell ref="AS52:AW52"/>
    <mergeCell ref="AX52:AY52"/>
    <mergeCell ref="BG54:BK54"/>
    <mergeCell ref="BL54:BM54"/>
    <mergeCell ref="BN54:BR54"/>
    <mergeCell ref="BS54:BT54"/>
    <mergeCell ref="BU54:BY54"/>
    <mergeCell ref="AZ54:BD54"/>
    <mergeCell ref="BE54:BF54"/>
    <mergeCell ref="AL54:AP54"/>
    <mergeCell ref="AQ54:AR54"/>
    <mergeCell ref="AS54:AW54"/>
    <mergeCell ref="AX54:AY54"/>
    <mergeCell ref="BZ53:CA53"/>
    <mergeCell ref="BS51:BT51"/>
    <mergeCell ref="BU51:BY51"/>
    <mergeCell ref="BZ51:CA51"/>
    <mergeCell ref="CB51:CI51"/>
    <mergeCell ref="A52:D52"/>
    <mergeCell ref="E52:O52"/>
    <mergeCell ref="Q52:U52"/>
    <mergeCell ref="V52:W52"/>
    <mergeCell ref="X52:AB52"/>
    <mergeCell ref="AC52:AD52"/>
    <mergeCell ref="AX51:AY51"/>
    <mergeCell ref="AZ51:BD51"/>
    <mergeCell ref="BE51:BF51"/>
    <mergeCell ref="BG51:BK51"/>
    <mergeCell ref="BL51:BM51"/>
    <mergeCell ref="BN51:BR51"/>
    <mergeCell ref="AC51:AD51"/>
    <mergeCell ref="AE51:AI51"/>
    <mergeCell ref="AJ51:AK51"/>
    <mergeCell ref="AL51:AP51"/>
    <mergeCell ref="AQ51:AR51"/>
    <mergeCell ref="AS51:AW51"/>
    <mergeCell ref="BU52:BY52"/>
    <mergeCell ref="BZ52:CA52"/>
    <mergeCell ref="CB52:CI52"/>
    <mergeCell ref="AZ52:BD52"/>
    <mergeCell ref="BE52:BF52"/>
    <mergeCell ref="BG52:BK52"/>
    <mergeCell ref="BL52:BM52"/>
    <mergeCell ref="BN52:BR52"/>
    <mergeCell ref="BS52:BT52"/>
    <mergeCell ref="AE52:AI52"/>
    <mergeCell ref="BN50:BR50"/>
    <mergeCell ref="BS50:BT50"/>
    <mergeCell ref="BU50:BY50"/>
    <mergeCell ref="BZ50:CA50"/>
    <mergeCell ref="CB50:CI50"/>
    <mergeCell ref="A51:D51"/>
    <mergeCell ref="E51:O51"/>
    <mergeCell ref="Q51:U51"/>
    <mergeCell ref="V51:W51"/>
    <mergeCell ref="X51:AB51"/>
    <mergeCell ref="AS50:AW50"/>
    <mergeCell ref="AX50:AY50"/>
    <mergeCell ref="AZ50:BD50"/>
    <mergeCell ref="BE50:BF50"/>
    <mergeCell ref="BG50:BK50"/>
    <mergeCell ref="BL50:BM50"/>
    <mergeCell ref="CB49:CI49"/>
    <mergeCell ref="E50:O50"/>
    <mergeCell ref="Q50:U50"/>
    <mergeCell ref="V50:W50"/>
    <mergeCell ref="X50:AB50"/>
    <mergeCell ref="AC50:AD50"/>
    <mergeCell ref="AE50:AI50"/>
    <mergeCell ref="AJ50:AK50"/>
    <mergeCell ref="AL50:AP50"/>
    <mergeCell ref="AQ50:AR50"/>
    <mergeCell ref="BG49:BK49"/>
    <mergeCell ref="BL49:BM49"/>
    <mergeCell ref="BN49:BR49"/>
    <mergeCell ref="BS49:BT49"/>
    <mergeCell ref="BU49:BY49"/>
    <mergeCell ref="BZ49:CA49"/>
    <mergeCell ref="AL49:AP49"/>
    <mergeCell ref="AQ49:AR49"/>
    <mergeCell ref="AS49:AW49"/>
    <mergeCell ref="AX49:AY49"/>
    <mergeCell ref="AZ49:BD49"/>
    <mergeCell ref="BE49:BF49"/>
    <mergeCell ref="BZ48:CA48"/>
    <mergeCell ref="CB48:CI48"/>
    <mergeCell ref="A49:D49"/>
    <mergeCell ref="E49:O49"/>
    <mergeCell ref="Q49:U49"/>
    <mergeCell ref="V49:W49"/>
    <mergeCell ref="X49:AB49"/>
    <mergeCell ref="AC49:AD49"/>
    <mergeCell ref="AE49:AI49"/>
    <mergeCell ref="AJ49:AK49"/>
    <mergeCell ref="BE48:BF48"/>
    <mergeCell ref="BG48:BK48"/>
    <mergeCell ref="BL48:BM48"/>
    <mergeCell ref="BN48:BR48"/>
    <mergeCell ref="BS48:BT48"/>
    <mergeCell ref="BU48:BY48"/>
    <mergeCell ref="AJ48:AK48"/>
    <mergeCell ref="AL48:AP48"/>
    <mergeCell ref="AQ48:AR48"/>
    <mergeCell ref="AS48:AW48"/>
    <mergeCell ref="AX48:AY48"/>
    <mergeCell ref="AZ48:BD48"/>
    <mergeCell ref="E48:O48"/>
    <mergeCell ref="Q48:U48"/>
    <mergeCell ref="V48:W48"/>
    <mergeCell ref="X48:AB48"/>
    <mergeCell ref="AC48:AD48"/>
    <mergeCell ref="AE48:AI48"/>
    <mergeCell ref="A48:D48"/>
    <mergeCell ref="A47:O47"/>
    <mergeCell ref="CA47:CI47"/>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BS90:BT90"/>
    <mergeCell ref="BU90:BY90"/>
    <mergeCell ref="BZ90:CA90"/>
    <mergeCell ref="CB90:CI90"/>
    <mergeCell ref="A90:D90"/>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BS91:BT91"/>
    <mergeCell ref="BU91:BY91"/>
    <mergeCell ref="BZ91:CA91"/>
    <mergeCell ref="CB91:CI91"/>
    <mergeCell ref="A91:D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BU94:BY94"/>
    <mergeCell ref="BZ94:CA94"/>
    <mergeCell ref="CB94:CI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S94:BT94"/>
    <mergeCell ref="A96:D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6:BT96"/>
    <mergeCell ref="BU96:BY96"/>
    <mergeCell ref="BZ96:CA96"/>
    <mergeCell ref="CB96:CI96"/>
    <mergeCell ref="Q95:U95"/>
    <mergeCell ref="V95:W95"/>
    <mergeCell ref="X95:AB95"/>
    <mergeCell ref="AC95:AD95"/>
    <mergeCell ref="AE95:AI95"/>
    <mergeCell ref="AJ95:AK95"/>
    <mergeCell ref="AL95:AP95"/>
    <mergeCell ref="AQ95:AR95"/>
    <mergeCell ref="AX95:AY95"/>
    <mergeCell ref="AZ95:BD95"/>
    <mergeCell ref="BE95:BF95"/>
    <mergeCell ref="BL95:BM95"/>
    <mergeCell ref="BN95:BR95"/>
    <mergeCell ref="BS95:BT95"/>
    <mergeCell ref="BZ95:CA95"/>
    <mergeCell ref="CB95:CI95"/>
    <mergeCell ref="AS95:AW95"/>
    <mergeCell ref="BG95:BK95"/>
    <mergeCell ref="BU95:BY95"/>
    <mergeCell ref="BU104:BY104"/>
    <mergeCell ref="BZ104:CA104"/>
    <mergeCell ref="CB104:CI104"/>
    <mergeCell ref="A104:D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U105:BY105"/>
    <mergeCell ref="BZ105:CA105"/>
    <mergeCell ref="CB105:CI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S112:BT112"/>
    <mergeCell ref="BU112:BY112"/>
    <mergeCell ref="BZ112:CA112"/>
    <mergeCell ref="CB112:CI112"/>
    <mergeCell ref="A112:D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232" customWidth="1"/>
    <col min="2" max="2" width="20.7109375" style="232" customWidth="1"/>
    <col min="3" max="14" width="9.140625" style="232" customWidth="1"/>
    <col min="15" max="256" width="11.42578125" style="232"/>
    <col min="257" max="257" width="6.28515625" style="232" customWidth="1"/>
    <col min="258" max="258" width="20.7109375" style="232" customWidth="1"/>
    <col min="259" max="270" width="9.140625" style="232" customWidth="1"/>
    <col min="271" max="512" width="11.42578125" style="232"/>
    <col min="513" max="513" width="6.28515625" style="232" customWidth="1"/>
    <col min="514" max="514" width="20.7109375" style="232" customWidth="1"/>
    <col min="515" max="526" width="9.140625" style="232" customWidth="1"/>
    <col min="527" max="768" width="11.42578125" style="232"/>
    <col min="769" max="769" width="6.28515625" style="232" customWidth="1"/>
    <col min="770" max="770" width="20.7109375" style="232" customWidth="1"/>
    <col min="771" max="782" width="9.140625" style="232" customWidth="1"/>
    <col min="783" max="1024" width="11.42578125" style="232"/>
    <col min="1025" max="1025" width="6.28515625" style="232" customWidth="1"/>
    <col min="1026" max="1026" width="20.7109375" style="232" customWidth="1"/>
    <col min="1027" max="1038" width="9.140625" style="232" customWidth="1"/>
    <col min="1039" max="1280" width="11.42578125" style="232"/>
    <col min="1281" max="1281" width="6.28515625" style="232" customWidth="1"/>
    <col min="1282" max="1282" width="20.7109375" style="232" customWidth="1"/>
    <col min="1283" max="1294" width="9.140625" style="232" customWidth="1"/>
    <col min="1295" max="1536" width="11.42578125" style="232"/>
    <col min="1537" max="1537" width="6.28515625" style="232" customWidth="1"/>
    <col min="1538" max="1538" width="20.7109375" style="232" customWidth="1"/>
    <col min="1539" max="1550" width="9.140625" style="232" customWidth="1"/>
    <col min="1551" max="1792" width="11.42578125" style="232"/>
    <col min="1793" max="1793" width="6.28515625" style="232" customWidth="1"/>
    <col min="1794" max="1794" width="20.7109375" style="232" customWidth="1"/>
    <col min="1795" max="1806" width="9.140625" style="232" customWidth="1"/>
    <col min="1807" max="2048" width="11.42578125" style="232"/>
    <col min="2049" max="2049" width="6.28515625" style="232" customWidth="1"/>
    <col min="2050" max="2050" width="20.7109375" style="232" customWidth="1"/>
    <col min="2051" max="2062" width="9.140625" style="232" customWidth="1"/>
    <col min="2063" max="2304" width="11.42578125" style="232"/>
    <col min="2305" max="2305" width="6.28515625" style="232" customWidth="1"/>
    <col min="2306" max="2306" width="20.7109375" style="232" customWidth="1"/>
    <col min="2307" max="2318" width="9.140625" style="232" customWidth="1"/>
    <col min="2319" max="2560" width="11.42578125" style="232"/>
    <col min="2561" max="2561" width="6.28515625" style="232" customWidth="1"/>
    <col min="2562" max="2562" width="20.7109375" style="232" customWidth="1"/>
    <col min="2563" max="2574" width="9.140625" style="232" customWidth="1"/>
    <col min="2575" max="2816" width="11.42578125" style="232"/>
    <col min="2817" max="2817" width="6.28515625" style="232" customWidth="1"/>
    <col min="2818" max="2818" width="20.7109375" style="232" customWidth="1"/>
    <col min="2819" max="2830" width="9.140625" style="232" customWidth="1"/>
    <col min="2831" max="3072" width="11.42578125" style="232"/>
    <col min="3073" max="3073" width="6.28515625" style="232" customWidth="1"/>
    <col min="3074" max="3074" width="20.7109375" style="232" customWidth="1"/>
    <col min="3075" max="3086" width="9.140625" style="232" customWidth="1"/>
    <col min="3087" max="3328" width="11.42578125" style="232"/>
    <col min="3329" max="3329" width="6.28515625" style="232" customWidth="1"/>
    <col min="3330" max="3330" width="20.7109375" style="232" customWidth="1"/>
    <col min="3331" max="3342" width="9.140625" style="232" customWidth="1"/>
    <col min="3343" max="3584" width="11.42578125" style="232"/>
    <col min="3585" max="3585" width="6.28515625" style="232" customWidth="1"/>
    <col min="3586" max="3586" width="20.7109375" style="232" customWidth="1"/>
    <col min="3587" max="3598" width="9.140625" style="232" customWidth="1"/>
    <col min="3599" max="3840" width="11.42578125" style="232"/>
    <col min="3841" max="3841" width="6.28515625" style="232" customWidth="1"/>
    <col min="3842" max="3842" width="20.7109375" style="232" customWidth="1"/>
    <col min="3843" max="3854" width="9.140625" style="232" customWidth="1"/>
    <col min="3855" max="4096" width="11.42578125" style="232"/>
    <col min="4097" max="4097" width="6.28515625" style="232" customWidth="1"/>
    <col min="4098" max="4098" width="20.7109375" style="232" customWidth="1"/>
    <col min="4099" max="4110" width="9.140625" style="232" customWidth="1"/>
    <col min="4111" max="4352" width="11.42578125" style="232"/>
    <col min="4353" max="4353" width="6.28515625" style="232" customWidth="1"/>
    <col min="4354" max="4354" width="20.7109375" style="232" customWidth="1"/>
    <col min="4355" max="4366" width="9.140625" style="232" customWidth="1"/>
    <col min="4367" max="4608" width="11.42578125" style="232"/>
    <col min="4609" max="4609" width="6.28515625" style="232" customWidth="1"/>
    <col min="4610" max="4610" width="20.7109375" style="232" customWidth="1"/>
    <col min="4611" max="4622" width="9.140625" style="232" customWidth="1"/>
    <col min="4623" max="4864" width="11.42578125" style="232"/>
    <col min="4865" max="4865" width="6.28515625" style="232" customWidth="1"/>
    <col min="4866" max="4866" width="20.7109375" style="232" customWidth="1"/>
    <col min="4867" max="4878" width="9.140625" style="232" customWidth="1"/>
    <col min="4879" max="5120" width="11.42578125" style="232"/>
    <col min="5121" max="5121" width="6.28515625" style="232" customWidth="1"/>
    <col min="5122" max="5122" width="20.7109375" style="232" customWidth="1"/>
    <col min="5123" max="5134" width="9.140625" style="232" customWidth="1"/>
    <col min="5135" max="5376" width="11.42578125" style="232"/>
    <col min="5377" max="5377" width="6.28515625" style="232" customWidth="1"/>
    <col min="5378" max="5378" width="20.7109375" style="232" customWidth="1"/>
    <col min="5379" max="5390" width="9.140625" style="232" customWidth="1"/>
    <col min="5391" max="5632" width="11.42578125" style="232"/>
    <col min="5633" max="5633" width="6.28515625" style="232" customWidth="1"/>
    <col min="5634" max="5634" width="20.7109375" style="232" customWidth="1"/>
    <col min="5635" max="5646" width="9.140625" style="232" customWidth="1"/>
    <col min="5647" max="5888" width="11.42578125" style="232"/>
    <col min="5889" max="5889" width="6.28515625" style="232" customWidth="1"/>
    <col min="5890" max="5890" width="20.7109375" style="232" customWidth="1"/>
    <col min="5891" max="5902" width="9.140625" style="232" customWidth="1"/>
    <col min="5903" max="6144" width="11.42578125" style="232"/>
    <col min="6145" max="6145" width="6.28515625" style="232" customWidth="1"/>
    <col min="6146" max="6146" width="20.7109375" style="232" customWidth="1"/>
    <col min="6147" max="6158" width="9.140625" style="232" customWidth="1"/>
    <col min="6159" max="6400" width="11.42578125" style="232"/>
    <col min="6401" max="6401" width="6.28515625" style="232" customWidth="1"/>
    <col min="6402" max="6402" width="20.7109375" style="232" customWidth="1"/>
    <col min="6403" max="6414" width="9.140625" style="232" customWidth="1"/>
    <col min="6415" max="6656" width="11.42578125" style="232"/>
    <col min="6657" max="6657" width="6.28515625" style="232" customWidth="1"/>
    <col min="6658" max="6658" width="20.7109375" style="232" customWidth="1"/>
    <col min="6659" max="6670" width="9.140625" style="232" customWidth="1"/>
    <col min="6671" max="6912" width="11.42578125" style="232"/>
    <col min="6913" max="6913" width="6.28515625" style="232" customWidth="1"/>
    <col min="6914" max="6914" width="20.7109375" style="232" customWidth="1"/>
    <col min="6915" max="6926" width="9.140625" style="232" customWidth="1"/>
    <col min="6927" max="7168" width="11.42578125" style="232"/>
    <col min="7169" max="7169" width="6.28515625" style="232" customWidth="1"/>
    <col min="7170" max="7170" width="20.7109375" style="232" customWidth="1"/>
    <col min="7171" max="7182" width="9.140625" style="232" customWidth="1"/>
    <col min="7183" max="7424" width="11.42578125" style="232"/>
    <col min="7425" max="7425" width="6.28515625" style="232" customWidth="1"/>
    <col min="7426" max="7426" width="20.7109375" style="232" customWidth="1"/>
    <col min="7427" max="7438" width="9.140625" style="232" customWidth="1"/>
    <col min="7439" max="7680" width="11.42578125" style="232"/>
    <col min="7681" max="7681" width="6.28515625" style="232" customWidth="1"/>
    <col min="7682" max="7682" width="20.7109375" style="232" customWidth="1"/>
    <col min="7683" max="7694" width="9.140625" style="232" customWidth="1"/>
    <col min="7695" max="7936" width="11.42578125" style="232"/>
    <col min="7937" max="7937" width="6.28515625" style="232" customWidth="1"/>
    <col min="7938" max="7938" width="20.7109375" style="232" customWidth="1"/>
    <col min="7939" max="7950" width="9.140625" style="232" customWidth="1"/>
    <col min="7951" max="8192" width="11.42578125" style="232"/>
    <col min="8193" max="8193" width="6.28515625" style="232" customWidth="1"/>
    <col min="8194" max="8194" width="20.7109375" style="232" customWidth="1"/>
    <col min="8195" max="8206" width="9.140625" style="232" customWidth="1"/>
    <col min="8207" max="8448" width="11.42578125" style="232"/>
    <col min="8449" max="8449" width="6.28515625" style="232" customWidth="1"/>
    <col min="8450" max="8450" width="20.7109375" style="232" customWidth="1"/>
    <col min="8451" max="8462" width="9.140625" style="232" customWidth="1"/>
    <col min="8463" max="8704" width="11.42578125" style="232"/>
    <col min="8705" max="8705" width="6.28515625" style="232" customWidth="1"/>
    <col min="8706" max="8706" width="20.7109375" style="232" customWidth="1"/>
    <col min="8707" max="8718" width="9.140625" style="232" customWidth="1"/>
    <col min="8719" max="8960" width="11.42578125" style="232"/>
    <col min="8961" max="8961" width="6.28515625" style="232" customWidth="1"/>
    <col min="8962" max="8962" width="20.7109375" style="232" customWidth="1"/>
    <col min="8963" max="8974" width="9.140625" style="232" customWidth="1"/>
    <col min="8975" max="9216" width="11.42578125" style="232"/>
    <col min="9217" max="9217" width="6.28515625" style="232" customWidth="1"/>
    <col min="9218" max="9218" width="20.7109375" style="232" customWidth="1"/>
    <col min="9219" max="9230" width="9.140625" style="232" customWidth="1"/>
    <col min="9231" max="9472" width="11.42578125" style="232"/>
    <col min="9473" max="9473" width="6.28515625" style="232" customWidth="1"/>
    <col min="9474" max="9474" width="20.7109375" style="232" customWidth="1"/>
    <col min="9475" max="9486" width="9.140625" style="232" customWidth="1"/>
    <col min="9487" max="9728" width="11.42578125" style="232"/>
    <col min="9729" max="9729" width="6.28515625" style="232" customWidth="1"/>
    <col min="9730" max="9730" width="20.7109375" style="232" customWidth="1"/>
    <col min="9731" max="9742" width="9.140625" style="232" customWidth="1"/>
    <col min="9743" max="9984" width="11.42578125" style="232"/>
    <col min="9985" max="9985" width="6.28515625" style="232" customWidth="1"/>
    <col min="9986" max="9986" width="20.7109375" style="232" customWidth="1"/>
    <col min="9987" max="9998" width="9.140625" style="232" customWidth="1"/>
    <col min="9999" max="10240" width="11.42578125" style="232"/>
    <col min="10241" max="10241" width="6.28515625" style="232" customWidth="1"/>
    <col min="10242" max="10242" width="20.7109375" style="232" customWidth="1"/>
    <col min="10243" max="10254" width="9.140625" style="232" customWidth="1"/>
    <col min="10255" max="10496" width="11.42578125" style="232"/>
    <col min="10497" max="10497" width="6.28515625" style="232" customWidth="1"/>
    <col min="10498" max="10498" width="20.7109375" style="232" customWidth="1"/>
    <col min="10499" max="10510" width="9.140625" style="232" customWidth="1"/>
    <col min="10511" max="10752" width="11.42578125" style="232"/>
    <col min="10753" max="10753" width="6.28515625" style="232" customWidth="1"/>
    <col min="10754" max="10754" width="20.7109375" style="232" customWidth="1"/>
    <col min="10755" max="10766" width="9.140625" style="232" customWidth="1"/>
    <col min="10767" max="11008" width="11.42578125" style="232"/>
    <col min="11009" max="11009" width="6.28515625" style="232" customWidth="1"/>
    <col min="11010" max="11010" width="20.7109375" style="232" customWidth="1"/>
    <col min="11011" max="11022" width="9.140625" style="232" customWidth="1"/>
    <col min="11023" max="11264" width="11.42578125" style="232"/>
    <col min="11265" max="11265" width="6.28515625" style="232" customWidth="1"/>
    <col min="11266" max="11266" width="20.7109375" style="232" customWidth="1"/>
    <col min="11267" max="11278" width="9.140625" style="232" customWidth="1"/>
    <col min="11279" max="11520" width="11.42578125" style="232"/>
    <col min="11521" max="11521" width="6.28515625" style="232" customWidth="1"/>
    <col min="11522" max="11522" width="20.7109375" style="232" customWidth="1"/>
    <col min="11523" max="11534" width="9.140625" style="232" customWidth="1"/>
    <col min="11535" max="11776" width="11.42578125" style="232"/>
    <col min="11777" max="11777" width="6.28515625" style="232" customWidth="1"/>
    <col min="11778" max="11778" width="20.7109375" style="232" customWidth="1"/>
    <col min="11779" max="11790" width="9.140625" style="232" customWidth="1"/>
    <col min="11791" max="12032" width="11.42578125" style="232"/>
    <col min="12033" max="12033" width="6.28515625" style="232" customWidth="1"/>
    <col min="12034" max="12034" width="20.7109375" style="232" customWidth="1"/>
    <col min="12035" max="12046" width="9.140625" style="232" customWidth="1"/>
    <col min="12047" max="12288" width="11.42578125" style="232"/>
    <col min="12289" max="12289" width="6.28515625" style="232" customWidth="1"/>
    <col min="12290" max="12290" width="20.7109375" style="232" customWidth="1"/>
    <col min="12291" max="12302" width="9.140625" style="232" customWidth="1"/>
    <col min="12303" max="12544" width="11.42578125" style="232"/>
    <col min="12545" max="12545" width="6.28515625" style="232" customWidth="1"/>
    <col min="12546" max="12546" width="20.7109375" style="232" customWidth="1"/>
    <col min="12547" max="12558" width="9.140625" style="232" customWidth="1"/>
    <col min="12559" max="12800" width="11.42578125" style="232"/>
    <col min="12801" max="12801" width="6.28515625" style="232" customWidth="1"/>
    <col min="12802" max="12802" width="20.7109375" style="232" customWidth="1"/>
    <col min="12803" max="12814" width="9.140625" style="232" customWidth="1"/>
    <col min="12815" max="13056" width="11.42578125" style="232"/>
    <col min="13057" max="13057" width="6.28515625" style="232" customWidth="1"/>
    <col min="13058" max="13058" width="20.7109375" style="232" customWidth="1"/>
    <col min="13059" max="13070" width="9.140625" style="232" customWidth="1"/>
    <col min="13071" max="13312" width="11.42578125" style="232"/>
    <col min="13313" max="13313" width="6.28515625" style="232" customWidth="1"/>
    <col min="13314" max="13314" width="20.7109375" style="232" customWidth="1"/>
    <col min="13315" max="13326" width="9.140625" style="232" customWidth="1"/>
    <col min="13327" max="13568" width="11.42578125" style="232"/>
    <col min="13569" max="13569" width="6.28515625" style="232" customWidth="1"/>
    <col min="13570" max="13570" width="20.7109375" style="232" customWidth="1"/>
    <col min="13571" max="13582" width="9.140625" style="232" customWidth="1"/>
    <col min="13583" max="13824" width="11.42578125" style="232"/>
    <col min="13825" max="13825" width="6.28515625" style="232" customWidth="1"/>
    <col min="13826" max="13826" width="20.7109375" style="232" customWidth="1"/>
    <col min="13827" max="13838" width="9.140625" style="232" customWidth="1"/>
    <col min="13839" max="14080" width="11.42578125" style="232"/>
    <col min="14081" max="14081" width="6.28515625" style="232" customWidth="1"/>
    <col min="14082" max="14082" width="20.7109375" style="232" customWidth="1"/>
    <col min="14083" max="14094" width="9.140625" style="232" customWidth="1"/>
    <col min="14095" max="14336" width="11.42578125" style="232"/>
    <col min="14337" max="14337" width="6.28515625" style="232" customWidth="1"/>
    <col min="14338" max="14338" width="20.7109375" style="232" customWidth="1"/>
    <col min="14339" max="14350" width="9.140625" style="232" customWidth="1"/>
    <col min="14351" max="14592" width="11.42578125" style="232"/>
    <col min="14593" max="14593" width="6.28515625" style="232" customWidth="1"/>
    <col min="14594" max="14594" width="20.7109375" style="232" customWidth="1"/>
    <col min="14595" max="14606" width="9.140625" style="232" customWidth="1"/>
    <col min="14607" max="14848" width="11.42578125" style="232"/>
    <col min="14849" max="14849" width="6.28515625" style="232" customWidth="1"/>
    <col min="14850" max="14850" width="20.7109375" style="232" customWidth="1"/>
    <col min="14851" max="14862" width="9.140625" style="232" customWidth="1"/>
    <col min="14863" max="15104" width="11.42578125" style="232"/>
    <col min="15105" max="15105" width="6.28515625" style="232" customWidth="1"/>
    <col min="15106" max="15106" width="20.7109375" style="232" customWidth="1"/>
    <col min="15107" max="15118" width="9.140625" style="232" customWidth="1"/>
    <col min="15119" max="15360" width="11.42578125" style="232"/>
    <col min="15361" max="15361" width="6.28515625" style="232" customWidth="1"/>
    <col min="15362" max="15362" width="20.7109375" style="232" customWidth="1"/>
    <col min="15363" max="15374" width="9.140625" style="232" customWidth="1"/>
    <col min="15375" max="15616" width="11.42578125" style="232"/>
    <col min="15617" max="15617" width="6.28515625" style="232" customWidth="1"/>
    <col min="15618" max="15618" width="20.7109375" style="232" customWidth="1"/>
    <col min="15619" max="15630" width="9.140625" style="232" customWidth="1"/>
    <col min="15631" max="15872" width="11.42578125" style="232"/>
    <col min="15873" max="15873" width="6.28515625" style="232" customWidth="1"/>
    <col min="15874" max="15874" width="20.7109375" style="232" customWidth="1"/>
    <col min="15875" max="15886" width="9.140625" style="232" customWidth="1"/>
    <col min="15887" max="16128" width="11.42578125" style="232"/>
    <col min="16129" max="16129" width="6.28515625" style="232" customWidth="1"/>
    <col min="16130" max="16130" width="20.7109375" style="232" customWidth="1"/>
    <col min="16131" max="16142" width="9.140625" style="232" customWidth="1"/>
    <col min="16143" max="16384" width="11.42578125" style="232"/>
  </cols>
  <sheetData>
    <row r="1" spans="1:15" s="918" customFormat="1" ht="15" customHeight="1">
      <c r="A1" s="919" t="s">
        <v>1821</v>
      </c>
    </row>
    <row r="2" spans="1:15" ht="13.5" customHeight="1">
      <c r="A2" s="1356" t="s">
        <v>165</v>
      </c>
      <c r="B2" s="1356"/>
      <c r="C2" s="1356"/>
      <c r="D2" s="1356"/>
      <c r="E2" s="1356"/>
      <c r="F2" s="1356"/>
      <c r="G2" s="1356"/>
      <c r="H2" s="1356"/>
      <c r="I2" s="1356"/>
      <c r="J2" s="1356"/>
      <c r="K2" s="1356"/>
      <c r="L2" s="1356"/>
      <c r="M2" s="1356"/>
      <c r="N2" s="1356"/>
    </row>
    <row r="3" spans="1:15" ht="13.5" customHeight="1">
      <c r="A3" s="1356" t="s">
        <v>721</v>
      </c>
      <c r="B3" s="1356"/>
      <c r="C3" s="1356"/>
      <c r="D3" s="1356"/>
      <c r="E3" s="1356"/>
      <c r="F3" s="1356"/>
      <c r="G3" s="1356"/>
      <c r="H3" s="1356"/>
      <c r="I3" s="1356"/>
      <c r="J3" s="1356"/>
      <c r="K3" s="1356"/>
      <c r="L3" s="1356"/>
      <c r="M3" s="1356"/>
      <c r="N3" s="1356"/>
    </row>
    <row r="4" spans="1:15" ht="13.5" customHeight="1">
      <c r="A4" s="1356" t="s">
        <v>527</v>
      </c>
      <c r="B4" s="1356"/>
      <c r="C4" s="1356"/>
      <c r="D4" s="1356"/>
      <c r="E4" s="1356"/>
      <c r="F4" s="1356"/>
      <c r="G4" s="1356"/>
      <c r="H4" s="1356"/>
      <c r="I4" s="1356"/>
      <c r="J4" s="1356"/>
      <c r="K4" s="1356"/>
      <c r="L4" s="1356"/>
      <c r="M4" s="1356"/>
      <c r="N4" s="1356"/>
    </row>
    <row r="5" spans="1:15" ht="13.5" customHeight="1">
      <c r="A5" s="1356" t="s">
        <v>453</v>
      </c>
      <c r="B5" s="1356"/>
      <c r="C5" s="1356"/>
      <c r="D5" s="1356"/>
      <c r="E5" s="1356"/>
      <c r="F5" s="1356"/>
      <c r="G5" s="1356"/>
      <c r="H5" s="1356"/>
      <c r="I5" s="1356"/>
      <c r="J5" s="1356"/>
      <c r="K5" s="1356"/>
      <c r="L5" s="1356"/>
      <c r="M5" s="1356"/>
      <c r="N5" s="1356"/>
    </row>
    <row r="6" spans="1:15" ht="8.1" customHeight="1">
      <c r="A6" s="1356"/>
      <c r="B6" s="1356"/>
      <c r="C6" s="1356"/>
      <c r="D6" s="1356"/>
      <c r="E6" s="1356"/>
      <c r="F6" s="1356"/>
      <c r="G6" s="1356"/>
      <c r="H6" s="1356"/>
      <c r="I6" s="1356"/>
      <c r="J6" s="1356"/>
      <c r="K6" s="1356"/>
      <c r="L6" s="1356"/>
      <c r="M6" s="1356"/>
      <c r="N6" s="1356"/>
    </row>
    <row r="7" spans="1:15" ht="4.7" customHeight="1">
      <c r="A7" s="1358" t="s">
        <v>1067</v>
      </c>
      <c r="B7" s="1370"/>
      <c r="C7" s="246"/>
      <c r="D7" s="245"/>
      <c r="E7" s="246"/>
      <c r="F7" s="245"/>
      <c r="G7" s="1372" t="s">
        <v>1034</v>
      </c>
      <c r="H7" s="1358"/>
      <c r="I7" s="1358"/>
      <c r="J7" s="1358"/>
      <c r="K7" s="1358"/>
      <c r="L7" s="1358"/>
      <c r="M7" s="1358"/>
      <c r="N7" s="1358"/>
      <c r="O7" s="239"/>
    </row>
    <row r="8" spans="1:15" ht="4.7" customHeight="1">
      <c r="A8" s="1360"/>
      <c r="B8" s="1371"/>
      <c r="C8" s="247"/>
      <c r="D8" s="249"/>
      <c r="E8" s="247"/>
      <c r="F8" s="249"/>
      <c r="G8" s="1375"/>
      <c r="H8" s="1360"/>
      <c r="I8" s="1360"/>
      <c r="J8" s="1360"/>
      <c r="K8" s="1360"/>
      <c r="L8" s="1360"/>
      <c r="M8" s="1360"/>
      <c r="N8" s="1360"/>
      <c r="O8" s="239"/>
    </row>
    <row r="9" spans="1:15" ht="4.7" customHeight="1">
      <c r="A9" s="1360"/>
      <c r="B9" s="1371"/>
      <c r="C9" s="247"/>
      <c r="D9" s="249"/>
      <c r="E9" s="247"/>
      <c r="F9" s="249"/>
      <c r="G9" s="1375"/>
      <c r="H9" s="1360"/>
      <c r="I9" s="1360"/>
      <c r="J9" s="1360"/>
      <c r="K9" s="1360"/>
      <c r="L9" s="1360"/>
      <c r="M9" s="1360"/>
      <c r="N9" s="1360"/>
      <c r="O9" s="239"/>
    </row>
    <row r="10" spans="1:15" ht="4.7" customHeight="1">
      <c r="A10" s="1360"/>
      <c r="B10" s="1371"/>
      <c r="C10" s="1375" t="s">
        <v>1068</v>
      </c>
      <c r="D10" s="1361"/>
      <c r="E10" s="247"/>
      <c r="F10" s="249"/>
      <c r="G10" s="1376"/>
      <c r="H10" s="1362"/>
      <c r="I10" s="1362"/>
      <c r="J10" s="1362"/>
      <c r="K10" s="1362"/>
      <c r="L10" s="1362"/>
      <c r="M10" s="1362"/>
      <c r="N10" s="1362"/>
      <c r="O10" s="239"/>
    </row>
    <row r="11" spans="1:15" ht="4.7" customHeight="1">
      <c r="A11" s="1360"/>
      <c r="B11" s="1371"/>
      <c r="C11" s="1375"/>
      <c r="D11" s="1361"/>
      <c r="E11" s="247"/>
      <c r="F11" s="249"/>
      <c r="G11" s="247"/>
      <c r="H11" s="249"/>
      <c r="I11" s="247"/>
      <c r="J11" s="249"/>
      <c r="K11" s="247"/>
      <c r="L11" s="249"/>
      <c r="M11" s="247"/>
      <c r="N11" s="248"/>
      <c r="O11" s="239"/>
    </row>
    <row r="12" spans="1:15" ht="4.7" customHeight="1">
      <c r="A12" s="1360"/>
      <c r="B12" s="1371"/>
      <c r="C12" s="1375"/>
      <c r="D12" s="1361"/>
      <c r="E12" s="1375" t="s">
        <v>1069</v>
      </c>
      <c r="F12" s="1361"/>
      <c r="G12" s="247"/>
      <c r="H12" s="249"/>
      <c r="I12" s="247"/>
      <c r="J12" s="249"/>
      <c r="K12" s="247"/>
      <c r="L12" s="249"/>
      <c r="M12" s="247"/>
      <c r="N12" s="248"/>
      <c r="O12" s="239"/>
    </row>
    <row r="13" spans="1:15" ht="4.7" customHeight="1">
      <c r="A13" s="1360"/>
      <c r="B13" s="1371"/>
      <c r="C13" s="1375"/>
      <c r="D13" s="1361"/>
      <c r="E13" s="1375"/>
      <c r="F13" s="1361"/>
      <c r="G13" s="247"/>
      <c r="H13" s="249"/>
      <c r="I13" s="247"/>
      <c r="J13" s="249"/>
      <c r="K13" s="247"/>
      <c r="L13" s="249"/>
      <c r="M13" s="247"/>
      <c r="N13" s="248"/>
      <c r="O13" s="239"/>
    </row>
    <row r="14" spans="1:15" ht="4.7" customHeight="1">
      <c r="A14" s="1367"/>
      <c r="B14" s="1371"/>
      <c r="C14" s="1375" t="s">
        <v>922</v>
      </c>
      <c r="D14" s="1361"/>
      <c r="E14" s="1375"/>
      <c r="F14" s="1361"/>
      <c r="G14" s="247"/>
      <c r="H14" s="249"/>
      <c r="I14" s="247"/>
      <c r="J14" s="249"/>
      <c r="K14" s="247"/>
      <c r="L14" s="249"/>
      <c r="M14" s="1375" t="s">
        <v>1070</v>
      </c>
      <c r="N14" s="1360"/>
      <c r="O14" s="239"/>
    </row>
    <row r="15" spans="1:15" ht="4.7" customHeight="1">
      <c r="A15" s="1367"/>
      <c r="B15" s="1371"/>
      <c r="C15" s="1375"/>
      <c r="D15" s="1361"/>
      <c r="E15" s="1375"/>
      <c r="F15" s="1361"/>
      <c r="G15" s="247"/>
      <c r="H15" s="249"/>
      <c r="I15" s="247"/>
      <c r="J15" s="249"/>
      <c r="K15" s="247"/>
      <c r="L15" s="249"/>
      <c r="M15" s="1375"/>
      <c r="N15" s="1360"/>
      <c r="O15" s="239"/>
    </row>
    <row r="16" spans="1:15" ht="4.7" customHeight="1">
      <c r="A16" s="1367"/>
      <c r="B16" s="1371"/>
      <c r="C16" s="1375"/>
      <c r="D16" s="1361"/>
      <c r="E16" s="1375" t="s">
        <v>734</v>
      </c>
      <c r="F16" s="1361"/>
      <c r="G16" s="1375" t="s">
        <v>428</v>
      </c>
      <c r="H16" s="1361"/>
      <c r="I16" s="1375" t="s">
        <v>1338</v>
      </c>
      <c r="J16" s="1361"/>
      <c r="K16" s="1375" t="s">
        <v>1071</v>
      </c>
      <c r="L16" s="1361"/>
      <c r="M16" s="1375"/>
      <c r="N16" s="1360"/>
      <c r="O16" s="239"/>
    </row>
    <row r="17" spans="1:15" ht="4.7" customHeight="1">
      <c r="A17" s="1367"/>
      <c r="B17" s="1371"/>
      <c r="C17" s="1375"/>
      <c r="D17" s="1361"/>
      <c r="E17" s="1375"/>
      <c r="F17" s="1361"/>
      <c r="G17" s="1375"/>
      <c r="H17" s="1361"/>
      <c r="I17" s="1375"/>
      <c r="J17" s="1361"/>
      <c r="K17" s="1375"/>
      <c r="L17" s="1361"/>
      <c r="M17" s="1375"/>
      <c r="N17" s="1360"/>
      <c r="O17" s="239"/>
    </row>
    <row r="18" spans="1:15" ht="4.7" customHeight="1">
      <c r="A18" s="1367"/>
      <c r="B18" s="1371"/>
      <c r="C18" s="1375" t="s">
        <v>1072</v>
      </c>
      <c r="D18" s="1361"/>
      <c r="E18" s="1375"/>
      <c r="F18" s="1361"/>
      <c r="G18" s="1375"/>
      <c r="H18" s="1361"/>
      <c r="I18" s="1375"/>
      <c r="J18" s="1361"/>
      <c r="K18" s="1375"/>
      <c r="L18" s="1361"/>
      <c r="M18" s="1375" t="s">
        <v>1069</v>
      </c>
      <c r="N18" s="1360"/>
      <c r="O18" s="239"/>
    </row>
    <row r="19" spans="1:15" ht="4.7" customHeight="1">
      <c r="A19" s="1367"/>
      <c r="B19" s="1371"/>
      <c r="C19" s="1375"/>
      <c r="D19" s="1361"/>
      <c r="E19" s="1375"/>
      <c r="F19" s="1361"/>
      <c r="G19" s="1375"/>
      <c r="H19" s="1361"/>
      <c r="I19" s="1375"/>
      <c r="J19" s="1361"/>
      <c r="K19" s="1375"/>
      <c r="L19" s="1361"/>
      <c r="M19" s="1375"/>
      <c r="N19" s="1360"/>
      <c r="O19" s="239"/>
    </row>
    <row r="20" spans="1:15" ht="4.7" customHeight="1">
      <c r="A20" s="1367"/>
      <c r="B20" s="1371"/>
      <c r="C20" s="1375"/>
      <c r="D20" s="1361"/>
      <c r="E20" s="247"/>
      <c r="F20" s="249"/>
      <c r="G20" s="247"/>
      <c r="H20" s="249"/>
      <c r="I20" s="247"/>
      <c r="J20" s="249"/>
      <c r="K20" s="247"/>
      <c r="L20" s="249"/>
      <c r="M20" s="1375"/>
      <c r="N20" s="1360"/>
      <c r="O20" s="239"/>
    </row>
    <row r="21" spans="1:15" ht="4.7" customHeight="1">
      <c r="A21" s="1367"/>
      <c r="B21" s="1371"/>
      <c r="C21" s="1375"/>
      <c r="D21" s="1361"/>
      <c r="E21" s="247"/>
      <c r="F21" s="249"/>
      <c r="G21" s="247"/>
      <c r="H21" s="249"/>
      <c r="I21" s="247"/>
      <c r="J21" s="249"/>
      <c r="K21" s="247"/>
      <c r="L21" s="249"/>
      <c r="M21" s="1375"/>
      <c r="N21" s="1360"/>
      <c r="O21" s="239"/>
    </row>
    <row r="22" spans="1:15" ht="4.7" customHeight="1">
      <c r="A22" s="1367"/>
      <c r="B22" s="1371"/>
      <c r="C22" s="247"/>
      <c r="D22" s="249"/>
      <c r="E22" s="247"/>
      <c r="F22" s="249"/>
      <c r="G22" s="247"/>
      <c r="H22" s="249"/>
      <c r="I22" s="247"/>
      <c r="J22" s="249"/>
      <c r="K22" s="247"/>
      <c r="L22" s="249"/>
      <c r="M22" s="247"/>
      <c r="N22" s="248"/>
      <c r="O22" s="239"/>
    </row>
    <row r="23" spans="1:15" ht="4.7" customHeight="1">
      <c r="A23" s="1367"/>
      <c r="B23" s="1371"/>
      <c r="C23" s="247"/>
      <c r="D23" s="249"/>
      <c r="E23" s="247"/>
      <c r="F23" s="249"/>
      <c r="G23" s="247"/>
      <c r="H23" s="249"/>
      <c r="I23" s="247"/>
      <c r="J23" s="249"/>
      <c r="K23" s="247"/>
      <c r="L23" s="249"/>
      <c r="M23" s="247"/>
      <c r="N23" s="248"/>
      <c r="O23" s="239"/>
    </row>
    <row r="24" spans="1:15" ht="4.7" customHeight="1">
      <c r="A24" s="1367"/>
      <c r="B24" s="1371"/>
      <c r="C24" s="255"/>
      <c r="D24" s="254"/>
      <c r="E24" s="255"/>
      <c r="F24" s="254"/>
      <c r="G24" s="255"/>
      <c r="H24" s="254"/>
      <c r="I24" s="255"/>
      <c r="J24" s="254"/>
      <c r="K24" s="255"/>
      <c r="L24" s="254"/>
      <c r="M24" s="255"/>
      <c r="N24" s="253"/>
      <c r="O24" s="239"/>
    </row>
    <row r="25" spans="1:15" ht="4.7" customHeight="1">
      <c r="A25" s="1367"/>
      <c r="B25" s="1371"/>
      <c r="C25" s="327"/>
      <c r="D25" s="1393" t="s">
        <v>1073</v>
      </c>
      <c r="E25" s="327"/>
      <c r="F25" s="1393" t="s">
        <v>1073</v>
      </c>
      <c r="G25" s="327"/>
      <c r="H25" s="1393" t="s">
        <v>1073</v>
      </c>
      <c r="I25" s="327"/>
      <c r="J25" s="1393" t="s">
        <v>1073</v>
      </c>
      <c r="K25" s="327"/>
      <c r="L25" s="1393" t="s">
        <v>1073</v>
      </c>
      <c r="M25" s="327"/>
      <c r="N25" s="1375" t="s">
        <v>1073</v>
      </c>
      <c r="O25" s="239"/>
    </row>
    <row r="26" spans="1:15" ht="4.7" customHeight="1">
      <c r="A26" s="1367"/>
      <c r="B26" s="1371"/>
      <c r="C26" s="327"/>
      <c r="D26" s="1393"/>
      <c r="E26" s="327"/>
      <c r="F26" s="1393"/>
      <c r="G26" s="327"/>
      <c r="H26" s="1393"/>
      <c r="I26" s="327"/>
      <c r="J26" s="1393"/>
      <c r="K26" s="327"/>
      <c r="L26" s="1393"/>
      <c r="M26" s="327"/>
      <c r="N26" s="1375"/>
      <c r="O26" s="239"/>
    </row>
    <row r="27" spans="1:15" ht="4.7" customHeight="1">
      <c r="A27" s="1367"/>
      <c r="B27" s="1371"/>
      <c r="C27" s="327"/>
      <c r="D27" s="1393"/>
      <c r="E27" s="327"/>
      <c r="F27" s="1393"/>
      <c r="G27" s="327"/>
      <c r="H27" s="1393"/>
      <c r="I27" s="327"/>
      <c r="J27" s="1393"/>
      <c r="K27" s="327"/>
      <c r="L27" s="1393"/>
      <c r="M27" s="327"/>
      <c r="N27" s="1375"/>
      <c r="O27" s="239"/>
    </row>
    <row r="28" spans="1:15" ht="4.7" customHeight="1">
      <c r="A28" s="1367"/>
      <c r="B28" s="1371"/>
      <c r="C28" s="327"/>
      <c r="D28" s="1393"/>
      <c r="E28" s="327"/>
      <c r="F28" s="1393"/>
      <c r="G28" s="327"/>
      <c r="H28" s="1393"/>
      <c r="I28" s="327"/>
      <c r="J28" s="1393"/>
      <c r="K28" s="327"/>
      <c r="L28" s="1393"/>
      <c r="M28" s="327"/>
      <c r="N28" s="1375"/>
      <c r="O28" s="239"/>
    </row>
    <row r="29" spans="1:15" ht="4.7" customHeight="1">
      <c r="A29" s="1367"/>
      <c r="B29" s="1371"/>
      <c r="C29" s="1393" t="s">
        <v>1074</v>
      </c>
      <c r="D29" s="1391" t="s">
        <v>1075</v>
      </c>
      <c r="E29" s="1393" t="s">
        <v>1074</v>
      </c>
      <c r="F29" s="1391" t="s">
        <v>1075</v>
      </c>
      <c r="G29" s="1393" t="s">
        <v>1074</v>
      </c>
      <c r="H29" s="1391" t="s">
        <v>1075</v>
      </c>
      <c r="I29" s="1393" t="s">
        <v>1074</v>
      </c>
      <c r="J29" s="1391" t="s">
        <v>1075</v>
      </c>
      <c r="K29" s="1393" t="s">
        <v>1074</v>
      </c>
      <c r="L29" s="1391" t="s">
        <v>1075</v>
      </c>
      <c r="M29" s="1393" t="s">
        <v>1074</v>
      </c>
      <c r="N29" s="1366" t="s">
        <v>1075</v>
      </c>
      <c r="O29" s="239"/>
    </row>
    <row r="30" spans="1:15" ht="4.7" customHeight="1">
      <c r="A30" s="1367"/>
      <c r="B30" s="1371"/>
      <c r="C30" s="1393"/>
      <c r="D30" s="1391"/>
      <c r="E30" s="1393"/>
      <c r="F30" s="1391"/>
      <c r="G30" s="1393"/>
      <c r="H30" s="1391"/>
      <c r="I30" s="1393"/>
      <c r="J30" s="1391"/>
      <c r="K30" s="1393"/>
      <c r="L30" s="1391"/>
      <c r="M30" s="1393"/>
      <c r="N30" s="1366"/>
      <c r="O30" s="239"/>
    </row>
    <row r="31" spans="1:15" ht="4.7" customHeight="1">
      <c r="A31" s="1367"/>
      <c r="B31" s="1371"/>
      <c r="C31" s="1393"/>
      <c r="D31" s="1391"/>
      <c r="E31" s="1393"/>
      <c r="F31" s="1391"/>
      <c r="G31" s="1393"/>
      <c r="H31" s="1391"/>
      <c r="I31" s="1393"/>
      <c r="J31" s="1391"/>
      <c r="K31" s="1393"/>
      <c r="L31" s="1391"/>
      <c r="M31" s="1393"/>
      <c r="N31" s="1366"/>
      <c r="O31" s="239"/>
    </row>
    <row r="32" spans="1:15" ht="4.7" customHeight="1">
      <c r="A32" s="1367"/>
      <c r="B32" s="1371"/>
      <c r="C32" s="1393"/>
      <c r="D32" s="1391"/>
      <c r="E32" s="1393"/>
      <c r="F32" s="1391"/>
      <c r="G32" s="1393"/>
      <c r="H32" s="1391"/>
      <c r="I32" s="1393"/>
      <c r="J32" s="1391"/>
      <c r="K32" s="1393"/>
      <c r="L32" s="1391"/>
      <c r="M32" s="1393"/>
      <c r="N32" s="1366"/>
      <c r="O32" s="239"/>
    </row>
    <row r="33" spans="1:17" ht="4.7" customHeight="1">
      <c r="A33" s="1367"/>
      <c r="B33" s="1371"/>
      <c r="C33" s="1393" t="s">
        <v>1311</v>
      </c>
      <c r="D33" s="1393" t="s">
        <v>1312</v>
      </c>
      <c r="E33" s="1393" t="s">
        <v>1311</v>
      </c>
      <c r="F33" s="1393" t="s">
        <v>1312</v>
      </c>
      <c r="G33" s="1393" t="s">
        <v>1311</v>
      </c>
      <c r="H33" s="1393" t="s">
        <v>1312</v>
      </c>
      <c r="I33" s="1393" t="s">
        <v>1311</v>
      </c>
      <c r="J33" s="1393" t="s">
        <v>1312</v>
      </c>
      <c r="K33" s="1393" t="s">
        <v>1311</v>
      </c>
      <c r="L33" s="1393" t="s">
        <v>1312</v>
      </c>
      <c r="M33" s="1393" t="s">
        <v>1311</v>
      </c>
      <c r="N33" s="1375" t="s">
        <v>1312</v>
      </c>
      <c r="O33" s="239"/>
    </row>
    <row r="34" spans="1:17" ht="4.7" customHeight="1">
      <c r="A34" s="1367"/>
      <c r="B34" s="1371"/>
      <c r="C34" s="1393"/>
      <c r="D34" s="1393"/>
      <c r="E34" s="1393"/>
      <c r="F34" s="1393"/>
      <c r="G34" s="1393"/>
      <c r="H34" s="1393"/>
      <c r="I34" s="1393"/>
      <c r="J34" s="1393"/>
      <c r="K34" s="1393"/>
      <c r="L34" s="1393"/>
      <c r="M34" s="1393"/>
      <c r="N34" s="1375"/>
      <c r="O34" s="239"/>
    </row>
    <row r="35" spans="1:17" ht="4.7" customHeight="1">
      <c r="A35" s="1367"/>
      <c r="B35" s="1371"/>
      <c r="C35" s="1393"/>
      <c r="D35" s="1393"/>
      <c r="E35" s="1393"/>
      <c r="F35" s="1393"/>
      <c r="G35" s="1393"/>
      <c r="H35" s="1393"/>
      <c r="I35" s="1393"/>
      <c r="J35" s="1393"/>
      <c r="K35" s="1393"/>
      <c r="L35" s="1393"/>
      <c r="M35" s="1393"/>
      <c r="N35" s="1375"/>
      <c r="O35" s="239"/>
    </row>
    <row r="36" spans="1:17" ht="4.7" customHeight="1">
      <c r="A36" s="1367"/>
      <c r="B36" s="1371"/>
      <c r="C36" s="1393"/>
      <c r="D36" s="1393"/>
      <c r="E36" s="1393"/>
      <c r="F36" s="1393"/>
      <c r="G36" s="1393"/>
      <c r="H36" s="1393"/>
      <c r="I36" s="1393"/>
      <c r="J36" s="1393"/>
      <c r="K36" s="1393"/>
      <c r="L36" s="1393"/>
      <c r="M36" s="1393"/>
      <c r="N36" s="1375"/>
      <c r="O36" s="239"/>
    </row>
    <row r="37" spans="1:17" ht="4.7" customHeight="1">
      <c r="A37" s="1367"/>
      <c r="B37" s="1371"/>
      <c r="C37" s="1393" t="s">
        <v>700</v>
      </c>
      <c r="D37" s="1393" t="s">
        <v>701</v>
      </c>
      <c r="E37" s="1393" t="s">
        <v>700</v>
      </c>
      <c r="F37" s="1393" t="s">
        <v>701</v>
      </c>
      <c r="G37" s="1393" t="s">
        <v>700</v>
      </c>
      <c r="H37" s="1393" t="s">
        <v>701</v>
      </c>
      <c r="I37" s="1393" t="s">
        <v>700</v>
      </c>
      <c r="J37" s="1393" t="s">
        <v>701</v>
      </c>
      <c r="K37" s="1393" t="s">
        <v>700</v>
      </c>
      <c r="L37" s="1393" t="s">
        <v>701</v>
      </c>
      <c r="M37" s="1393" t="s">
        <v>700</v>
      </c>
      <c r="N37" s="1375" t="s">
        <v>701</v>
      </c>
      <c r="O37" s="239"/>
    </row>
    <row r="38" spans="1:17" ht="4.7" customHeight="1">
      <c r="A38" s="1367"/>
      <c r="B38" s="1371"/>
      <c r="C38" s="1393"/>
      <c r="D38" s="1393"/>
      <c r="E38" s="1393"/>
      <c r="F38" s="1393"/>
      <c r="G38" s="1393"/>
      <c r="H38" s="1393"/>
      <c r="I38" s="1393"/>
      <c r="J38" s="1393"/>
      <c r="K38" s="1393"/>
      <c r="L38" s="1393"/>
      <c r="M38" s="1393"/>
      <c r="N38" s="1375"/>
      <c r="O38" s="239"/>
    </row>
    <row r="39" spans="1:17" ht="4.7" customHeight="1">
      <c r="A39" s="1367"/>
      <c r="B39" s="1371"/>
      <c r="C39" s="1393"/>
      <c r="D39" s="1393"/>
      <c r="E39" s="1393"/>
      <c r="F39" s="1393"/>
      <c r="G39" s="1393"/>
      <c r="H39" s="1393"/>
      <c r="I39" s="1393"/>
      <c r="J39" s="1393"/>
      <c r="K39" s="1393"/>
      <c r="L39" s="1393"/>
      <c r="M39" s="1393"/>
      <c r="N39" s="1375"/>
      <c r="O39" s="239"/>
    </row>
    <row r="40" spans="1:17" ht="4.7" customHeight="1">
      <c r="A40" s="1367"/>
      <c r="B40" s="1371"/>
      <c r="C40" s="1393"/>
      <c r="D40" s="1393"/>
      <c r="E40" s="1393"/>
      <c r="F40" s="1393"/>
      <c r="G40" s="1393"/>
      <c r="H40" s="1393"/>
      <c r="I40" s="1393"/>
      <c r="J40" s="1393"/>
      <c r="K40" s="1393"/>
      <c r="L40" s="1393"/>
      <c r="M40" s="1393"/>
      <c r="N40" s="1375"/>
      <c r="O40" s="239"/>
    </row>
    <row r="41" spans="1:17" ht="4.7" customHeight="1">
      <c r="A41" s="1367"/>
      <c r="B41" s="1371"/>
      <c r="C41" s="327"/>
      <c r="D41" s="1393" t="s">
        <v>88</v>
      </c>
      <c r="E41" s="327"/>
      <c r="F41" s="1393" t="s">
        <v>88</v>
      </c>
      <c r="G41" s="327"/>
      <c r="H41" s="1393" t="s">
        <v>88</v>
      </c>
      <c r="I41" s="327"/>
      <c r="J41" s="1393" t="s">
        <v>88</v>
      </c>
      <c r="K41" s="327"/>
      <c r="L41" s="1393" t="s">
        <v>88</v>
      </c>
      <c r="M41" s="327"/>
      <c r="N41" s="1375" t="s">
        <v>88</v>
      </c>
      <c r="O41" s="239"/>
    </row>
    <row r="42" spans="1:17" ht="4.7" customHeight="1">
      <c r="A42" s="1367"/>
      <c r="B42" s="1371"/>
      <c r="C42" s="327"/>
      <c r="D42" s="1393"/>
      <c r="E42" s="327"/>
      <c r="F42" s="1393"/>
      <c r="G42" s="327"/>
      <c r="H42" s="1393"/>
      <c r="I42" s="327"/>
      <c r="J42" s="1393"/>
      <c r="K42" s="327"/>
      <c r="L42" s="1393"/>
      <c r="M42" s="327"/>
      <c r="N42" s="1375"/>
      <c r="O42" s="239"/>
    </row>
    <row r="43" spans="1:17" ht="4.7" customHeight="1">
      <c r="A43" s="1367"/>
      <c r="B43" s="1371"/>
      <c r="C43" s="327"/>
      <c r="D43" s="1393"/>
      <c r="E43" s="327"/>
      <c r="F43" s="1393"/>
      <c r="G43" s="327"/>
      <c r="H43" s="1393"/>
      <c r="I43" s="327"/>
      <c r="J43" s="1393"/>
      <c r="K43" s="327"/>
      <c r="L43" s="1393"/>
      <c r="M43" s="327"/>
      <c r="N43" s="1375"/>
      <c r="O43" s="239"/>
    </row>
    <row r="44" spans="1:17" ht="4.7" customHeight="1">
      <c r="A44" s="1369"/>
      <c r="B44" s="1373"/>
      <c r="C44" s="328"/>
      <c r="D44" s="1394"/>
      <c r="E44" s="328"/>
      <c r="F44" s="1394"/>
      <c r="G44" s="328"/>
      <c r="H44" s="1394"/>
      <c r="I44" s="328"/>
      <c r="J44" s="1394"/>
      <c r="K44" s="328"/>
      <c r="L44" s="1394"/>
      <c r="M44" s="328"/>
      <c r="N44" s="1376"/>
      <c r="O44" s="239"/>
    </row>
    <row r="45" spans="1:17" ht="12.6" customHeight="1">
      <c r="B45" s="329"/>
      <c r="C45" s="330"/>
      <c r="D45" s="331"/>
      <c r="E45" s="331"/>
      <c r="F45" s="331"/>
      <c r="G45" s="331"/>
      <c r="H45" s="331"/>
      <c r="I45" s="331"/>
      <c r="J45" s="331"/>
      <c r="K45" s="331"/>
      <c r="L45" s="331"/>
      <c r="M45" s="331"/>
      <c r="N45" s="331"/>
      <c r="P45" s="239"/>
      <c r="Q45" s="239"/>
    </row>
    <row r="46" spans="1:17" ht="12.6" customHeight="1">
      <c r="A46" s="1356" t="s">
        <v>1307</v>
      </c>
      <c r="B46" s="1356"/>
      <c r="C46" s="1356"/>
      <c r="D46" s="1356"/>
      <c r="E46" s="1356"/>
      <c r="F46" s="1356"/>
      <c r="G46" s="1356"/>
      <c r="H46" s="1356"/>
      <c r="I46" s="1356"/>
      <c r="J46" s="1356"/>
      <c r="K46" s="1356"/>
      <c r="L46" s="1356"/>
      <c r="M46" s="1356"/>
      <c r="N46" s="1356"/>
      <c r="P46" s="239"/>
      <c r="Q46" s="239"/>
    </row>
    <row r="47" spans="1:17" ht="12.6" customHeight="1">
      <c r="A47" s="270"/>
      <c r="B47" s="270"/>
      <c r="C47" s="270"/>
      <c r="D47" s="270"/>
      <c r="E47" s="270"/>
      <c r="F47" s="270"/>
      <c r="G47" s="270"/>
      <c r="H47" s="270"/>
      <c r="I47" s="270"/>
      <c r="J47" s="270"/>
      <c r="K47" s="270"/>
      <c r="L47" s="270"/>
      <c r="M47" s="270"/>
      <c r="N47" s="270"/>
      <c r="P47" s="239"/>
      <c r="Q47" s="239"/>
    </row>
    <row r="48" spans="1:17" ht="12.6" customHeight="1">
      <c r="A48" s="332" t="s">
        <v>1219</v>
      </c>
      <c r="B48" s="329" t="s">
        <v>961</v>
      </c>
      <c r="C48" s="333">
        <v>28297</v>
      </c>
      <c r="D48" s="333">
        <v>6986</v>
      </c>
      <c r="E48" s="333">
        <v>4512</v>
      </c>
      <c r="F48" s="333">
        <v>1024</v>
      </c>
      <c r="G48" s="333">
        <v>784</v>
      </c>
      <c r="H48" s="333">
        <v>214</v>
      </c>
      <c r="I48" s="333">
        <v>157</v>
      </c>
      <c r="J48" s="333">
        <v>29</v>
      </c>
      <c r="K48" s="333">
        <v>1147</v>
      </c>
      <c r="L48" s="333">
        <v>248</v>
      </c>
      <c r="M48" s="333">
        <v>2424</v>
      </c>
      <c r="N48" s="333">
        <v>533</v>
      </c>
      <c r="P48" s="239"/>
      <c r="Q48" s="239"/>
    </row>
    <row r="49" spans="1:17" ht="12.6" customHeight="1">
      <c r="A49" s="332" t="s">
        <v>806</v>
      </c>
      <c r="B49" s="329" t="s">
        <v>961</v>
      </c>
      <c r="C49" s="333">
        <v>25995</v>
      </c>
      <c r="D49" s="333">
        <v>6507</v>
      </c>
      <c r="E49" s="333">
        <v>4131</v>
      </c>
      <c r="F49" s="333">
        <v>977</v>
      </c>
      <c r="G49" s="333">
        <v>606</v>
      </c>
      <c r="H49" s="333">
        <v>183</v>
      </c>
      <c r="I49" s="333">
        <v>174</v>
      </c>
      <c r="J49" s="333">
        <v>24</v>
      </c>
      <c r="K49" s="333">
        <v>1105</v>
      </c>
      <c r="L49" s="333">
        <v>252</v>
      </c>
      <c r="M49" s="333">
        <v>2246</v>
      </c>
      <c r="N49" s="333">
        <v>518</v>
      </c>
      <c r="P49" s="239"/>
      <c r="Q49" s="239"/>
    </row>
    <row r="50" spans="1:17" s="646" customFormat="1" ht="12.6" customHeight="1">
      <c r="A50" s="332" t="s">
        <v>1448</v>
      </c>
      <c r="B50" s="329" t="s">
        <v>961</v>
      </c>
      <c r="C50" s="333">
        <v>24085</v>
      </c>
      <c r="D50" s="333">
        <v>6208</v>
      </c>
      <c r="E50" s="333">
        <v>3982</v>
      </c>
      <c r="F50" s="333">
        <v>992</v>
      </c>
      <c r="G50" s="333">
        <v>566</v>
      </c>
      <c r="H50" s="333">
        <v>162</v>
      </c>
      <c r="I50" s="333">
        <v>133</v>
      </c>
      <c r="J50" s="333">
        <v>14</v>
      </c>
      <c r="K50" s="333">
        <v>1072</v>
      </c>
      <c r="L50" s="333">
        <v>259</v>
      </c>
      <c r="M50" s="333">
        <v>2211</v>
      </c>
      <c r="N50" s="333">
        <v>557</v>
      </c>
      <c r="P50" s="647"/>
      <c r="Q50" s="647"/>
    </row>
    <row r="51" spans="1:17" s="381" customFormat="1" ht="12.6" customHeight="1">
      <c r="A51" s="332"/>
      <c r="B51" s="329"/>
      <c r="C51" s="333"/>
      <c r="D51" s="333"/>
      <c r="E51" s="333"/>
      <c r="F51" s="333"/>
      <c r="G51" s="333"/>
      <c r="H51" s="333"/>
      <c r="I51" s="333"/>
      <c r="J51" s="333"/>
      <c r="K51" s="333"/>
      <c r="L51" s="333"/>
      <c r="M51" s="333"/>
      <c r="N51" s="333"/>
      <c r="P51" s="383"/>
      <c r="Q51" s="383"/>
    </row>
    <row r="52" spans="1:17" s="381" customFormat="1" ht="12.6" customHeight="1">
      <c r="A52" s="332" t="s">
        <v>1219</v>
      </c>
      <c r="B52" s="329" t="s">
        <v>947</v>
      </c>
      <c r="C52" s="333">
        <v>2353</v>
      </c>
      <c r="D52" s="333">
        <v>593</v>
      </c>
      <c r="E52" s="333">
        <v>410</v>
      </c>
      <c r="F52" s="333">
        <v>94</v>
      </c>
      <c r="G52" s="333">
        <v>77</v>
      </c>
      <c r="H52" s="333">
        <v>22</v>
      </c>
      <c r="I52" s="333">
        <v>16</v>
      </c>
      <c r="J52" s="334">
        <v>2</v>
      </c>
      <c r="K52" s="333">
        <v>105</v>
      </c>
      <c r="L52" s="333">
        <v>26</v>
      </c>
      <c r="M52" s="333">
        <v>212</v>
      </c>
      <c r="N52" s="333">
        <v>44</v>
      </c>
      <c r="P52" s="383"/>
      <c r="Q52" s="383"/>
    </row>
    <row r="53" spans="1:17" s="381" customFormat="1" ht="12.6" customHeight="1">
      <c r="A53" s="332"/>
      <c r="B53" s="329" t="s">
        <v>948</v>
      </c>
      <c r="C53" s="333">
        <v>2367</v>
      </c>
      <c r="D53" s="333">
        <v>569</v>
      </c>
      <c r="E53" s="333">
        <v>369</v>
      </c>
      <c r="F53" s="333">
        <v>81</v>
      </c>
      <c r="G53" s="333">
        <v>69</v>
      </c>
      <c r="H53" s="333">
        <v>20</v>
      </c>
      <c r="I53" s="333">
        <v>9</v>
      </c>
      <c r="J53" s="334">
        <v>1</v>
      </c>
      <c r="K53" s="333">
        <v>101</v>
      </c>
      <c r="L53" s="333">
        <v>20</v>
      </c>
      <c r="M53" s="333">
        <v>190</v>
      </c>
      <c r="N53" s="333">
        <v>40</v>
      </c>
      <c r="P53" s="383"/>
      <c r="Q53" s="383"/>
    </row>
    <row r="54" spans="1:17" s="381" customFormat="1" ht="12.6" customHeight="1">
      <c r="A54" s="332"/>
      <c r="B54" s="329" t="s">
        <v>949</v>
      </c>
      <c r="C54" s="333">
        <v>2580</v>
      </c>
      <c r="D54" s="333">
        <v>666</v>
      </c>
      <c r="E54" s="333">
        <v>461</v>
      </c>
      <c r="F54" s="333">
        <v>116</v>
      </c>
      <c r="G54" s="333">
        <v>73</v>
      </c>
      <c r="H54" s="333">
        <v>23</v>
      </c>
      <c r="I54" s="333">
        <v>11</v>
      </c>
      <c r="J54" s="334">
        <v>2</v>
      </c>
      <c r="K54" s="333">
        <v>122</v>
      </c>
      <c r="L54" s="333">
        <v>25</v>
      </c>
      <c r="M54" s="333">
        <v>255</v>
      </c>
      <c r="N54" s="333">
        <v>66</v>
      </c>
      <c r="P54" s="383"/>
      <c r="Q54" s="383"/>
    </row>
    <row r="55" spans="1:17" s="381" customFormat="1" ht="12.6" customHeight="1">
      <c r="A55" s="332"/>
      <c r="B55" s="329" t="s">
        <v>281</v>
      </c>
      <c r="C55" s="333">
        <v>2390</v>
      </c>
      <c r="D55" s="333">
        <v>592</v>
      </c>
      <c r="E55" s="333">
        <v>396</v>
      </c>
      <c r="F55" s="333">
        <v>98</v>
      </c>
      <c r="G55" s="333">
        <v>61</v>
      </c>
      <c r="H55" s="333">
        <v>21</v>
      </c>
      <c r="I55" s="333">
        <v>14</v>
      </c>
      <c r="J55" s="334">
        <v>4</v>
      </c>
      <c r="K55" s="333">
        <v>91</v>
      </c>
      <c r="L55" s="333">
        <v>20</v>
      </c>
      <c r="M55" s="333">
        <v>230</v>
      </c>
      <c r="N55" s="333">
        <v>53</v>
      </c>
      <c r="P55" s="383"/>
      <c r="Q55" s="383"/>
    </row>
    <row r="56" spans="1:17" s="381" customFormat="1" ht="12.6" customHeight="1">
      <c r="A56" s="332"/>
      <c r="B56" s="329" t="s">
        <v>249</v>
      </c>
      <c r="C56" s="333">
        <v>2057</v>
      </c>
      <c r="D56" s="333">
        <v>550</v>
      </c>
      <c r="E56" s="333">
        <v>327</v>
      </c>
      <c r="F56" s="333">
        <v>67</v>
      </c>
      <c r="G56" s="333">
        <v>52</v>
      </c>
      <c r="H56" s="333">
        <v>11</v>
      </c>
      <c r="I56" s="333">
        <v>8</v>
      </c>
      <c r="J56" s="334">
        <v>1</v>
      </c>
      <c r="K56" s="333">
        <v>88</v>
      </c>
      <c r="L56" s="333">
        <v>22</v>
      </c>
      <c r="M56" s="333">
        <v>179</v>
      </c>
      <c r="N56" s="333">
        <v>33</v>
      </c>
      <c r="P56" s="383"/>
      <c r="Q56" s="383"/>
    </row>
    <row r="57" spans="1:17" s="381" customFormat="1" ht="12.6" customHeight="1">
      <c r="A57" s="332"/>
      <c r="B57" s="329" t="s">
        <v>250</v>
      </c>
      <c r="C57" s="333">
        <v>2405</v>
      </c>
      <c r="D57" s="333">
        <v>626</v>
      </c>
      <c r="E57" s="333">
        <v>361</v>
      </c>
      <c r="F57" s="333">
        <v>90</v>
      </c>
      <c r="G57" s="333">
        <v>57</v>
      </c>
      <c r="H57" s="333">
        <v>18</v>
      </c>
      <c r="I57" s="333">
        <v>12</v>
      </c>
      <c r="J57" s="334">
        <v>5</v>
      </c>
      <c r="K57" s="333">
        <v>90</v>
      </c>
      <c r="L57" s="333">
        <v>18</v>
      </c>
      <c r="M57" s="333">
        <v>202</v>
      </c>
      <c r="N57" s="333">
        <v>49</v>
      </c>
      <c r="P57" s="383"/>
      <c r="Q57" s="383"/>
    </row>
    <row r="58" spans="1:17" s="381" customFormat="1" ht="12.6" customHeight="1">
      <c r="A58" s="332"/>
      <c r="B58" s="329" t="s">
        <v>251</v>
      </c>
      <c r="C58" s="333">
        <v>2211</v>
      </c>
      <c r="D58" s="333">
        <v>480</v>
      </c>
      <c r="E58" s="333">
        <v>323</v>
      </c>
      <c r="F58" s="333">
        <v>61</v>
      </c>
      <c r="G58" s="333">
        <v>61</v>
      </c>
      <c r="H58" s="333">
        <v>14</v>
      </c>
      <c r="I58" s="333">
        <v>12</v>
      </c>
      <c r="J58" s="334">
        <v>3</v>
      </c>
      <c r="K58" s="333">
        <v>82</v>
      </c>
      <c r="L58" s="333">
        <v>16</v>
      </c>
      <c r="M58" s="333">
        <v>168</v>
      </c>
      <c r="N58" s="333">
        <v>28</v>
      </c>
      <c r="P58" s="383"/>
      <c r="Q58" s="383"/>
    </row>
    <row r="59" spans="1:17" s="381" customFormat="1" ht="12.6" customHeight="1">
      <c r="A59" s="332"/>
      <c r="B59" s="329" t="s">
        <v>888</v>
      </c>
      <c r="C59" s="333">
        <v>1878</v>
      </c>
      <c r="D59" s="333">
        <v>419</v>
      </c>
      <c r="E59" s="333">
        <v>290</v>
      </c>
      <c r="F59" s="333">
        <v>66</v>
      </c>
      <c r="G59" s="333">
        <v>44</v>
      </c>
      <c r="H59" s="333">
        <v>12</v>
      </c>
      <c r="I59" s="333">
        <v>16</v>
      </c>
      <c r="J59" s="334">
        <v>2</v>
      </c>
      <c r="K59" s="333">
        <v>70</v>
      </c>
      <c r="L59" s="333">
        <v>14</v>
      </c>
      <c r="M59" s="333">
        <v>160</v>
      </c>
      <c r="N59" s="333">
        <v>38</v>
      </c>
      <c r="P59" s="383"/>
      <c r="Q59" s="383"/>
    </row>
    <row r="60" spans="1:17" s="381" customFormat="1" ht="12.6" customHeight="1">
      <c r="A60" s="332"/>
      <c r="B60" s="329"/>
      <c r="C60" s="333"/>
      <c r="D60" s="333"/>
      <c r="E60" s="333"/>
      <c r="F60" s="333"/>
      <c r="G60" s="333"/>
      <c r="H60" s="333"/>
      <c r="I60" s="333"/>
      <c r="J60" s="334"/>
      <c r="K60" s="333"/>
      <c r="L60" s="333"/>
      <c r="M60" s="333"/>
      <c r="N60" s="333"/>
      <c r="P60" s="383"/>
      <c r="Q60" s="383"/>
    </row>
    <row r="61" spans="1:17" s="381" customFormat="1" ht="12.6" customHeight="1">
      <c r="A61" s="332" t="s">
        <v>806</v>
      </c>
      <c r="B61" s="329" t="s">
        <v>1145</v>
      </c>
      <c r="C61" s="333">
        <v>2224</v>
      </c>
      <c r="D61" s="333">
        <v>653</v>
      </c>
      <c r="E61" s="333">
        <v>327</v>
      </c>
      <c r="F61" s="333">
        <v>99</v>
      </c>
      <c r="G61" s="333">
        <v>43</v>
      </c>
      <c r="H61" s="333">
        <v>20</v>
      </c>
      <c r="I61" s="333">
        <v>16</v>
      </c>
      <c r="J61" s="334">
        <v>5</v>
      </c>
      <c r="K61" s="333">
        <v>97</v>
      </c>
      <c r="L61" s="333">
        <v>29</v>
      </c>
      <c r="M61" s="333">
        <v>171</v>
      </c>
      <c r="N61" s="333">
        <v>45</v>
      </c>
      <c r="P61" s="383"/>
      <c r="Q61" s="383"/>
    </row>
    <row r="62" spans="1:17" s="381" customFormat="1" ht="12.6" customHeight="1">
      <c r="A62" s="332"/>
      <c r="B62" s="329" t="s">
        <v>83</v>
      </c>
      <c r="C62" s="333">
        <v>2071</v>
      </c>
      <c r="D62" s="333">
        <v>510</v>
      </c>
      <c r="E62" s="333">
        <v>335</v>
      </c>
      <c r="F62" s="333">
        <v>69</v>
      </c>
      <c r="G62" s="333">
        <v>46</v>
      </c>
      <c r="H62" s="333">
        <v>10</v>
      </c>
      <c r="I62" s="333">
        <v>17</v>
      </c>
      <c r="J62" s="334">
        <v>1</v>
      </c>
      <c r="K62" s="333">
        <v>89</v>
      </c>
      <c r="L62" s="333">
        <v>21</v>
      </c>
      <c r="M62" s="333">
        <v>183</v>
      </c>
      <c r="N62" s="333">
        <v>37</v>
      </c>
      <c r="P62" s="383"/>
      <c r="Q62" s="383"/>
    </row>
    <row r="63" spans="1:17" s="381" customFormat="1" ht="12.6" customHeight="1">
      <c r="A63" s="332"/>
      <c r="B63" s="329" t="s">
        <v>89</v>
      </c>
      <c r="C63" s="333">
        <v>2313</v>
      </c>
      <c r="D63" s="333">
        <v>508</v>
      </c>
      <c r="E63" s="333">
        <v>352</v>
      </c>
      <c r="F63" s="333">
        <v>65</v>
      </c>
      <c r="G63" s="333">
        <v>54</v>
      </c>
      <c r="H63" s="333">
        <v>11</v>
      </c>
      <c r="I63" s="333">
        <v>19</v>
      </c>
      <c r="J63" s="334">
        <v>2</v>
      </c>
      <c r="K63" s="333">
        <v>89</v>
      </c>
      <c r="L63" s="333">
        <v>14</v>
      </c>
      <c r="M63" s="333">
        <v>190</v>
      </c>
      <c r="N63" s="333">
        <v>38</v>
      </c>
      <c r="P63" s="383"/>
      <c r="Q63" s="383"/>
    </row>
    <row r="64" spans="1:17" s="381" customFormat="1" ht="12.6" customHeight="1">
      <c r="A64" s="332"/>
      <c r="B64" s="329" t="s">
        <v>90</v>
      </c>
      <c r="C64" s="333">
        <v>2272</v>
      </c>
      <c r="D64" s="333">
        <v>513</v>
      </c>
      <c r="E64" s="333">
        <v>380</v>
      </c>
      <c r="F64" s="333">
        <v>80</v>
      </c>
      <c r="G64" s="333">
        <v>54</v>
      </c>
      <c r="H64" s="333">
        <v>13</v>
      </c>
      <c r="I64" s="333">
        <v>23</v>
      </c>
      <c r="J64" s="334">
        <v>5</v>
      </c>
      <c r="K64" s="333">
        <v>108</v>
      </c>
      <c r="L64" s="333">
        <v>23</v>
      </c>
      <c r="M64" s="333">
        <v>195</v>
      </c>
      <c r="N64" s="333">
        <v>39</v>
      </c>
      <c r="P64" s="383"/>
      <c r="Q64" s="383"/>
    </row>
    <row r="65" spans="1:17" s="381" customFormat="1" ht="12.6" customHeight="1">
      <c r="A65" s="332"/>
      <c r="B65" s="329" t="s">
        <v>947</v>
      </c>
      <c r="C65" s="333">
        <v>2261</v>
      </c>
      <c r="D65" s="333">
        <v>570</v>
      </c>
      <c r="E65" s="333">
        <v>401</v>
      </c>
      <c r="F65" s="333">
        <v>87</v>
      </c>
      <c r="G65" s="333">
        <v>68</v>
      </c>
      <c r="H65" s="333">
        <v>14</v>
      </c>
      <c r="I65" s="333">
        <v>16</v>
      </c>
      <c r="J65" s="334">
        <v>1</v>
      </c>
      <c r="K65" s="333">
        <v>100</v>
      </c>
      <c r="L65" s="333">
        <v>19</v>
      </c>
      <c r="M65" s="333">
        <v>217</v>
      </c>
      <c r="N65" s="333">
        <v>53</v>
      </c>
      <c r="P65" s="383"/>
      <c r="Q65" s="383"/>
    </row>
    <row r="66" spans="1:17" s="381" customFormat="1" ht="12.6" customHeight="1">
      <c r="A66" s="332"/>
      <c r="B66" s="329" t="s">
        <v>948</v>
      </c>
      <c r="C66" s="333">
        <v>2112</v>
      </c>
      <c r="D66" s="333">
        <v>514</v>
      </c>
      <c r="E66" s="333">
        <v>355</v>
      </c>
      <c r="F66" s="333">
        <v>83</v>
      </c>
      <c r="G66" s="333">
        <v>38</v>
      </c>
      <c r="H66" s="333">
        <v>11</v>
      </c>
      <c r="I66" s="333">
        <v>14</v>
      </c>
      <c r="J66" s="334">
        <v>1</v>
      </c>
      <c r="K66" s="333">
        <v>103</v>
      </c>
      <c r="L66" s="333">
        <v>20</v>
      </c>
      <c r="M66" s="333">
        <v>200</v>
      </c>
      <c r="N66" s="333">
        <v>51</v>
      </c>
      <c r="P66" s="383"/>
      <c r="Q66" s="383"/>
    </row>
    <row r="67" spans="1:17" s="381" customFormat="1" ht="12.6" customHeight="1">
      <c r="A67" s="332"/>
      <c r="B67" s="329" t="s">
        <v>949</v>
      </c>
      <c r="C67" s="333">
        <v>2459</v>
      </c>
      <c r="D67" s="333">
        <v>604</v>
      </c>
      <c r="E67" s="333">
        <v>389</v>
      </c>
      <c r="F67" s="333">
        <v>95</v>
      </c>
      <c r="G67" s="333">
        <v>47</v>
      </c>
      <c r="H67" s="333">
        <v>17</v>
      </c>
      <c r="I67" s="333">
        <v>15</v>
      </c>
      <c r="J67" s="334">
        <v>4</v>
      </c>
      <c r="K67" s="333">
        <v>108</v>
      </c>
      <c r="L67" s="333">
        <v>26</v>
      </c>
      <c r="M67" s="333">
        <v>219</v>
      </c>
      <c r="N67" s="333">
        <v>48</v>
      </c>
      <c r="P67" s="383"/>
      <c r="Q67" s="383"/>
    </row>
    <row r="68" spans="1:17" s="381" customFormat="1" ht="12.6" customHeight="1">
      <c r="A68" s="332"/>
      <c r="B68" s="329" t="s">
        <v>281</v>
      </c>
      <c r="C68" s="333">
        <v>2212</v>
      </c>
      <c r="D68" s="333">
        <v>552</v>
      </c>
      <c r="E68" s="333">
        <v>321</v>
      </c>
      <c r="F68" s="333">
        <v>83</v>
      </c>
      <c r="G68" s="333">
        <v>54</v>
      </c>
      <c r="H68" s="333">
        <v>15</v>
      </c>
      <c r="I68" s="333">
        <v>7</v>
      </c>
      <c r="J68" s="334" t="s">
        <v>1308</v>
      </c>
      <c r="K68" s="333">
        <v>89</v>
      </c>
      <c r="L68" s="333">
        <v>25</v>
      </c>
      <c r="M68" s="333">
        <v>171</v>
      </c>
      <c r="N68" s="333">
        <v>43</v>
      </c>
      <c r="P68" s="383"/>
      <c r="Q68" s="383"/>
    </row>
    <row r="69" spans="1:17" s="381" customFormat="1" ht="12.6" customHeight="1">
      <c r="A69" s="332"/>
      <c r="B69" s="329" t="s">
        <v>249</v>
      </c>
      <c r="C69" s="333">
        <v>2000</v>
      </c>
      <c r="D69" s="333">
        <v>506</v>
      </c>
      <c r="E69" s="333">
        <v>319</v>
      </c>
      <c r="F69" s="333">
        <v>82</v>
      </c>
      <c r="G69" s="333">
        <v>52</v>
      </c>
      <c r="H69" s="333">
        <v>21</v>
      </c>
      <c r="I69" s="333">
        <v>21</v>
      </c>
      <c r="J69" s="334">
        <v>1</v>
      </c>
      <c r="K69" s="333">
        <v>75</v>
      </c>
      <c r="L69" s="333">
        <v>19</v>
      </c>
      <c r="M69" s="333">
        <v>171</v>
      </c>
      <c r="N69" s="333">
        <v>41</v>
      </c>
      <c r="P69" s="383"/>
      <c r="Q69" s="383"/>
    </row>
    <row r="70" spans="1:17" s="381" customFormat="1" ht="12.6" customHeight="1">
      <c r="A70" s="332"/>
      <c r="B70" s="329" t="s">
        <v>250</v>
      </c>
      <c r="C70" s="333">
        <v>2222</v>
      </c>
      <c r="D70" s="333">
        <v>585</v>
      </c>
      <c r="E70" s="333">
        <v>327</v>
      </c>
      <c r="F70" s="333">
        <v>89</v>
      </c>
      <c r="G70" s="333">
        <v>62</v>
      </c>
      <c r="H70" s="333">
        <v>23</v>
      </c>
      <c r="I70" s="333">
        <v>11</v>
      </c>
      <c r="J70" s="333">
        <v>3</v>
      </c>
      <c r="K70" s="333">
        <v>79</v>
      </c>
      <c r="L70" s="333">
        <v>19</v>
      </c>
      <c r="M70" s="333">
        <v>175</v>
      </c>
      <c r="N70" s="333">
        <v>44</v>
      </c>
      <c r="P70" s="383"/>
      <c r="Q70" s="383"/>
    </row>
    <row r="71" spans="1:17" s="392" customFormat="1" ht="12.6" customHeight="1">
      <c r="A71" s="332"/>
      <c r="B71" s="329" t="s">
        <v>251</v>
      </c>
      <c r="C71" s="333">
        <v>2049</v>
      </c>
      <c r="D71" s="333">
        <v>530</v>
      </c>
      <c r="E71" s="333">
        <v>352</v>
      </c>
      <c r="F71" s="333">
        <v>81</v>
      </c>
      <c r="G71" s="333">
        <v>47</v>
      </c>
      <c r="H71" s="333">
        <v>18</v>
      </c>
      <c r="I71" s="333">
        <v>7</v>
      </c>
      <c r="J71" s="334" t="s">
        <v>1308</v>
      </c>
      <c r="K71" s="333">
        <v>90</v>
      </c>
      <c r="L71" s="333">
        <v>17</v>
      </c>
      <c r="M71" s="333">
        <v>208</v>
      </c>
      <c r="N71" s="333">
        <v>46</v>
      </c>
      <c r="P71" s="394"/>
      <c r="Q71" s="394"/>
    </row>
    <row r="72" spans="1:17" s="392" customFormat="1" ht="12.6" customHeight="1">
      <c r="A72" s="332"/>
      <c r="B72" s="329" t="s">
        <v>888</v>
      </c>
      <c r="C72" s="333">
        <v>1800</v>
      </c>
      <c r="D72" s="333">
        <v>462</v>
      </c>
      <c r="E72" s="333">
        <v>273</v>
      </c>
      <c r="F72" s="333">
        <v>64</v>
      </c>
      <c r="G72" s="333">
        <v>41</v>
      </c>
      <c r="H72" s="333">
        <v>10</v>
      </c>
      <c r="I72" s="333">
        <v>8</v>
      </c>
      <c r="J72" s="333">
        <v>1</v>
      </c>
      <c r="K72" s="333">
        <v>78</v>
      </c>
      <c r="L72" s="333">
        <v>20</v>
      </c>
      <c r="M72" s="333">
        <v>146</v>
      </c>
      <c r="N72" s="333">
        <v>33</v>
      </c>
      <c r="P72" s="394"/>
      <c r="Q72" s="394"/>
    </row>
    <row r="73" spans="1:17" s="410" customFormat="1" ht="12.6" customHeight="1">
      <c r="A73" s="332"/>
      <c r="B73" s="329"/>
      <c r="C73" s="333"/>
      <c r="D73" s="333"/>
      <c r="E73" s="333"/>
      <c r="F73" s="333"/>
      <c r="G73" s="333"/>
      <c r="H73" s="333"/>
      <c r="I73" s="333"/>
      <c r="J73" s="333"/>
      <c r="K73" s="333"/>
      <c r="L73" s="333"/>
      <c r="M73" s="333"/>
      <c r="N73" s="333"/>
      <c r="P73" s="411"/>
      <c r="Q73" s="411"/>
    </row>
    <row r="74" spans="1:17" s="410" customFormat="1" ht="12.6" customHeight="1">
      <c r="A74" s="332" t="s">
        <v>1448</v>
      </c>
      <c r="B74" s="329" t="s">
        <v>1145</v>
      </c>
      <c r="C74" s="333">
        <v>2055</v>
      </c>
      <c r="D74" s="333">
        <v>543</v>
      </c>
      <c r="E74" s="333">
        <v>340</v>
      </c>
      <c r="F74" s="333">
        <v>88</v>
      </c>
      <c r="G74" s="333">
        <v>63</v>
      </c>
      <c r="H74" s="333">
        <v>16</v>
      </c>
      <c r="I74" s="333">
        <v>13</v>
      </c>
      <c r="J74" s="334">
        <v>1</v>
      </c>
      <c r="K74" s="333">
        <v>91</v>
      </c>
      <c r="L74" s="333">
        <v>29</v>
      </c>
      <c r="M74" s="333">
        <v>173</v>
      </c>
      <c r="N74" s="333">
        <v>42</v>
      </c>
      <c r="P74" s="411"/>
      <c r="Q74" s="411"/>
    </row>
    <row r="75" spans="1:17" s="430" customFormat="1" ht="12.6" customHeight="1">
      <c r="A75" s="332"/>
      <c r="B75" s="329" t="s">
        <v>83</v>
      </c>
      <c r="C75" s="333">
        <v>2047</v>
      </c>
      <c r="D75" s="333">
        <v>556</v>
      </c>
      <c r="E75" s="333">
        <v>343</v>
      </c>
      <c r="F75" s="333">
        <v>93</v>
      </c>
      <c r="G75" s="333">
        <v>40</v>
      </c>
      <c r="H75" s="333">
        <v>11</v>
      </c>
      <c r="I75" s="333">
        <v>13</v>
      </c>
      <c r="J75" s="334">
        <v>1</v>
      </c>
      <c r="K75" s="333">
        <v>113</v>
      </c>
      <c r="L75" s="333">
        <v>30</v>
      </c>
      <c r="M75" s="333">
        <v>177</v>
      </c>
      <c r="N75" s="333">
        <v>51</v>
      </c>
      <c r="P75" s="431"/>
      <c r="Q75" s="431"/>
    </row>
    <row r="76" spans="1:17" s="476" customFormat="1" ht="12.6" customHeight="1">
      <c r="A76" s="332"/>
      <c r="B76" s="329" t="s">
        <v>89</v>
      </c>
      <c r="C76" s="333">
        <v>2054</v>
      </c>
      <c r="D76" s="333">
        <v>546</v>
      </c>
      <c r="E76" s="333">
        <v>344</v>
      </c>
      <c r="F76" s="333">
        <v>83</v>
      </c>
      <c r="G76" s="333">
        <v>53</v>
      </c>
      <c r="H76" s="333">
        <v>11</v>
      </c>
      <c r="I76" s="333">
        <v>15</v>
      </c>
      <c r="J76" s="334">
        <v>3</v>
      </c>
      <c r="K76" s="333">
        <v>71</v>
      </c>
      <c r="L76" s="333">
        <v>15</v>
      </c>
      <c r="M76" s="333">
        <v>205</v>
      </c>
      <c r="N76" s="333">
        <v>54</v>
      </c>
      <c r="P76" s="477"/>
      <c r="Q76" s="477"/>
    </row>
    <row r="77" spans="1:17" s="527" customFormat="1" ht="12.6" customHeight="1">
      <c r="A77" s="332"/>
      <c r="B77" s="329" t="s">
        <v>90</v>
      </c>
      <c r="C77" s="333">
        <v>2131</v>
      </c>
      <c r="D77" s="333">
        <v>514</v>
      </c>
      <c r="E77" s="333">
        <v>375</v>
      </c>
      <c r="F77" s="333">
        <v>85</v>
      </c>
      <c r="G77" s="333">
        <v>56</v>
      </c>
      <c r="H77" s="333">
        <v>12</v>
      </c>
      <c r="I77" s="333">
        <v>15</v>
      </c>
      <c r="J77" s="334">
        <v>2</v>
      </c>
      <c r="K77" s="333">
        <v>75</v>
      </c>
      <c r="L77" s="333">
        <v>17</v>
      </c>
      <c r="M77" s="333">
        <v>229</v>
      </c>
      <c r="N77" s="333">
        <v>54</v>
      </c>
      <c r="P77" s="528"/>
      <c r="Q77" s="528"/>
    </row>
    <row r="78" spans="1:17" s="541" customFormat="1" ht="12.6" customHeight="1">
      <c r="A78" s="332"/>
      <c r="B78" s="329" t="s">
        <v>947</v>
      </c>
      <c r="C78" s="333">
        <v>1932</v>
      </c>
      <c r="D78" s="333">
        <v>498</v>
      </c>
      <c r="E78" s="333">
        <v>325</v>
      </c>
      <c r="F78" s="333">
        <v>75</v>
      </c>
      <c r="G78" s="333">
        <v>52</v>
      </c>
      <c r="H78" s="333">
        <v>15</v>
      </c>
      <c r="I78" s="333">
        <v>6</v>
      </c>
      <c r="J78" s="334">
        <v>1</v>
      </c>
      <c r="K78" s="333">
        <v>100</v>
      </c>
      <c r="L78" s="333">
        <v>26</v>
      </c>
      <c r="M78" s="333">
        <v>167</v>
      </c>
      <c r="N78" s="333">
        <v>33</v>
      </c>
      <c r="P78" s="542"/>
      <c r="Q78" s="542"/>
    </row>
    <row r="79" spans="1:17" s="576" customFormat="1" ht="12.6" customHeight="1">
      <c r="A79" s="332"/>
      <c r="B79" s="329" t="s">
        <v>948</v>
      </c>
      <c r="C79" s="333">
        <v>1813</v>
      </c>
      <c r="D79" s="333">
        <v>492</v>
      </c>
      <c r="E79" s="333">
        <v>306</v>
      </c>
      <c r="F79" s="333">
        <v>85</v>
      </c>
      <c r="G79" s="333">
        <v>40</v>
      </c>
      <c r="H79" s="333">
        <v>13</v>
      </c>
      <c r="I79" s="333">
        <v>5</v>
      </c>
      <c r="J79" s="334" t="s">
        <v>1308</v>
      </c>
      <c r="K79" s="333">
        <v>90</v>
      </c>
      <c r="L79" s="333">
        <v>27</v>
      </c>
      <c r="M79" s="333">
        <v>171</v>
      </c>
      <c r="N79" s="333">
        <v>45</v>
      </c>
      <c r="P79" s="578"/>
      <c r="Q79" s="578"/>
    </row>
    <row r="80" spans="1:17" s="589" customFormat="1" ht="12.6" customHeight="1">
      <c r="A80" s="332"/>
      <c r="B80" s="329" t="s">
        <v>949</v>
      </c>
      <c r="C80" s="333">
        <v>2111</v>
      </c>
      <c r="D80" s="333">
        <v>530</v>
      </c>
      <c r="E80" s="333">
        <v>328</v>
      </c>
      <c r="F80" s="333">
        <v>88</v>
      </c>
      <c r="G80" s="333">
        <v>55</v>
      </c>
      <c r="H80" s="333">
        <v>22</v>
      </c>
      <c r="I80" s="333">
        <v>7</v>
      </c>
      <c r="J80" s="334" t="s">
        <v>1308</v>
      </c>
      <c r="K80" s="333">
        <v>78</v>
      </c>
      <c r="L80" s="333">
        <v>13</v>
      </c>
      <c r="M80" s="333">
        <v>188</v>
      </c>
      <c r="N80" s="333">
        <v>53</v>
      </c>
      <c r="P80" s="590"/>
      <c r="Q80" s="590"/>
    </row>
    <row r="81" spans="1:17" s="591" customFormat="1" ht="12.6" customHeight="1">
      <c r="A81" s="332"/>
      <c r="B81" s="329" t="s">
        <v>281</v>
      </c>
      <c r="C81" s="333">
        <v>2002</v>
      </c>
      <c r="D81" s="333">
        <v>539</v>
      </c>
      <c r="E81" s="333">
        <v>350</v>
      </c>
      <c r="F81" s="333">
        <v>88</v>
      </c>
      <c r="G81" s="333">
        <v>43</v>
      </c>
      <c r="H81" s="333">
        <v>15</v>
      </c>
      <c r="I81" s="333">
        <v>13</v>
      </c>
      <c r="J81" s="334">
        <v>1</v>
      </c>
      <c r="K81" s="333">
        <v>98</v>
      </c>
      <c r="L81" s="333">
        <v>19</v>
      </c>
      <c r="M81" s="333">
        <v>196</v>
      </c>
      <c r="N81" s="333">
        <v>53</v>
      </c>
      <c r="P81" s="592"/>
      <c r="Q81" s="592"/>
    </row>
    <row r="82" spans="1:17" s="603" customFormat="1" ht="12.6" customHeight="1">
      <c r="A82" s="332"/>
      <c r="B82" s="329" t="s">
        <v>249</v>
      </c>
      <c r="C82" s="333">
        <v>2054</v>
      </c>
      <c r="D82" s="333">
        <v>479</v>
      </c>
      <c r="E82" s="333">
        <v>341</v>
      </c>
      <c r="F82" s="333">
        <v>67</v>
      </c>
      <c r="G82" s="333">
        <v>43</v>
      </c>
      <c r="H82" s="333">
        <v>9</v>
      </c>
      <c r="I82" s="333">
        <v>14</v>
      </c>
      <c r="J82" s="334" t="s">
        <v>1308</v>
      </c>
      <c r="K82" s="333">
        <v>111</v>
      </c>
      <c r="L82" s="333">
        <v>14</v>
      </c>
      <c r="M82" s="333">
        <v>173</v>
      </c>
      <c r="N82" s="333">
        <v>44</v>
      </c>
      <c r="P82" s="605"/>
      <c r="Q82" s="605"/>
    </row>
    <row r="83" spans="1:17" s="615" customFormat="1" ht="12.6" customHeight="1">
      <c r="A83" s="332"/>
      <c r="B83" s="329" t="s">
        <v>250</v>
      </c>
      <c r="C83" s="333">
        <v>2125</v>
      </c>
      <c r="D83" s="333">
        <v>534</v>
      </c>
      <c r="E83" s="333">
        <v>315</v>
      </c>
      <c r="F83" s="333">
        <v>73</v>
      </c>
      <c r="G83" s="333">
        <v>32</v>
      </c>
      <c r="H83" s="333">
        <v>12</v>
      </c>
      <c r="I83" s="333">
        <v>8</v>
      </c>
      <c r="J83" s="334" t="s">
        <v>1308</v>
      </c>
      <c r="K83" s="333">
        <v>85</v>
      </c>
      <c r="L83" s="333">
        <v>17</v>
      </c>
      <c r="M83" s="333">
        <v>190</v>
      </c>
      <c r="N83" s="333">
        <v>44</v>
      </c>
      <c r="P83" s="616"/>
      <c r="Q83" s="616"/>
    </row>
    <row r="84" spans="1:17" s="624" customFormat="1" ht="12.6" customHeight="1">
      <c r="A84" s="332"/>
      <c r="B84" s="329" t="s">
        <v>251</v>
      </c>
      <c r="C84" s="333">
        <v>1816</v>
      </c>
      <c r="D84" s="333">
        <v>472</v>
      </c>
      <c r="E84" s="333">
        <v>302</v>
      </c>
      <c r="F84" s="333">
        <v>86</v>
      </c>
      <c r="G84" s="333">
        <v>51</v>
      </c>
      <c r="H84" s="333">
        <v>18</v>
      </c>
      <c r="I84" s="333">
        <v>10</v>
      </c>
      <c r="J84" s="334">
        <v>3</v>
      </c>
      <c r="K84" s="333">
        <v>79</v>
      </c>
      <c r="L84" s="333">
        <v>25</v>
      </c>
      <c r="M84" s="333">
        <v>162</v>
      </c>
      <c r="N84" s="333">
        <v>40</v>
      </c>
      <c r="P84" s="625"/>
      <c r="Q84" s="625"/>
    </row>
    <row r="85" spans="1:17" s="646" customFormat="1" ht="12.6" customHeight="1">
      <c r="A85" s="332"/>
      <c r="B85" s="329" t="s">
        <v>888</v>
      </c>
      <c r="C85" s="333">
        <v>1945</v>
      </c>
      <c r="D85" s="333">
        <v>505</v>
      </c>
      <c r="E85" s="333">
        <v>313</v>
      </c>
      <c r="F85" s="333">
        <v>81</v>
      </c>
      <c r="G85" s="333">
        <v>38</v>
      </c>
      <c r="H85" s="333">
        <v>8</v>
      </c>
      <c r="I85" s="333">
        <v>14</v>
      </c>
      <c r="J85" s="334">
        <v>2</v>
      </c>
      <c r="K85" s="333">
        <v>81</v>
      </c>
      <c r="L85" s="333">
        <v>27</v>
      </c>
      <c r="M85" s="333">
        <v>180</v>
      </c>
      <c r="N85" s="333">
        <v>44</v>
      </c>
      <c r="P85" s="647"/>
      <c r="Q85" s="647"/>
    </row>
    <row r="86" spans="1:17" s="672" customFormat="1" ht="12.6" customHeight="1">
      <c r="A86" s="332"/>
      <c r="B86" s="329"/>
      <c r="C86" s="333"/>
      <c r="D86" s="333"/>
      <c r="E86" s="333"/>
      <c r="F86" s="333"/>
      <c r="G86" s="333"/>
      <c r="H86" s="333"/>
      <c r="I86" s="333"/>
      <c r="J86" s="334"/>
      <c r="K86" s="333"/>
      <c r="L86" s="333"/>
      <c r="M86" s="333"/>
      <c r="N86" s="333"/>
      <c r="P86" s="673"/>
      <c r="Q86" s="673"/>
    </row>
    <row r="87" spans="1:17" s="672" customFormat="1" ht="12.6" customHeight="1">
      <c r="A87" s="332" t="s">
        <v>1702</v>
      </c>
      <c r="B87" s="329" t="s">
        <v>1145</v>
      </c>
      <c r="C87" s="333">
        <v>1739</v>
      </c>
      <c r="D87" s="333">
        <v>493</v>
      </c>
      <c r="E87" s="333">
        <v>298</v>
      </c>
      <c r="F87" s="333">
        <v>75</v>
      </c>
      <c r="G87" s="333">
        <v>52</v>
      </c>
      <c r="H87" s="333">
        <v>13</v>
      </c>
      <c r="I87" s="333">
        <v>8</v>
      </c>
      <c r="J87" s="334">
        <v>1</v>
      </c>
      <c r="K87" s="333">
        <v>76</v>
      </c>
      <c r="L87" s="333">
        <v>17</v>
      </c>
      <c r="M87" s="333">
        <v>162</v>
      </c>
      <c r="N87" s="333">
        <v>44</v>
      </c>
      <c r="P87" s="673"/>
      <c r="Q87" s="673"/>
    </row>
    <row r="88" spans="1:17" s="687" customFormat="1" ht="12.6" customHeight="1">
      <c r="A88" s="332"/>
      <c r="B88" s="329" t="s">
        <v>83</v>
      </c>
      <c r="C88" s="333">
        <v>1879</v>
      </c>
      <c r="D88" s="333">
        <v>515</v>
      </c>
      <c r="E88" s="333">
        <v>308</v>
      </c>
      <c r="F88" s="333">
        <v>78</v>
      </c>
      <c r="G88" s="333">
        <v>48</v>
      </c>
      <c r="H88" s="333">
        <v>10</v>
      </c>
      <c r="I88" s="333">
        <v>9</v>
      </c>
      <c r="J88" s="334">
        <v>2</v>
      </c>
      <c r="K88" s="333">
        <v>82</v>
      </c>
      <c r="L88" s="333">
        <v>18</v>
      </c>
      <c r="M88" s="333">
        <v>169</v>
      </c>
      <c r="N88" s="333">
        <v>48</v>
      </c>
      <c r="P88" s="688"/>
      <c r="Q88" s="688"/>
    </row>
    <row r="89" spans="1:17" s="751" customFormat="1" ht="12.6" customHeight="1">
      <c r="A89" s="332"/>
      <c r="B89" s="329" t="s">
        <v>89</v>
      </c>
      <c r="C89" s="333">
        <v>2097</v>
      </c>
      <c r="D89" s="333">
        <v>565</v>
      </c>
      <c r="E89" s="333">
        <v>356</v>
      </c>
      <c r="F89" s="333">
        <v>90</v>
      </c>
      <c r="G89" s="333">
        <v>63</v>
      </c>
      <c r="H89" s="333">
        <v>21</v>
      </c>
      <c r="I89" s="333">
        <v>11</v>
      </c>
      <c r="J89" s="334" t="s">
        <v>1308</v>
      </c>
      <c r="K89" s="333">
        <v>81</v>
      </c>
      <c r="L89" s="333">
        <v>24</v>
      </c>
      <c r="M89" s="333">
        <v>201</v>
      </c>
      <c r="N89" s="333">
        <v>45</v>
      </c>
      <c r="P89" s="753"/>
      <c r="Q89" s="753"/>
    </row>
    <row r="90" spans="1:17" s="818" customFormat="1" ht="12.6" customHeight="1">
      <c r="A90" s="332"/>
      <c r="B90" s="329" t="s">
        <v>90</v>
      </c>
      <c r="C90" s="333">
        <v>2066</v>
      </c>
      <c r="D90" s="333">
        <v>553</v>
      </c>
      <c r="E90" s="333">
        <v>364</v>
      </c>
      <c r="F90" s="333">
        <v>84</v>
      </c>
      <c r="G90" s="333">
        <v>54</v>
      </c>
      <c r="H90" s="333">
        <v>8</v>
      </c>
      <c r="I90" s="333">
        <v>14</v>
      </c>
      <c r="J90" s="334">
        <v>1</v>
      </c>
      <c r="K90" s="333">
        <v>76</v>
      </c>
      <c r="L90" s="333">
        <v>16</v>
      </c>
      <c r="M90" s="333">
        <v>220</v>
      </c>
      <c r="N90" s="333">
        <v>59</v>
      </c>
      <c r="P90" s="819"/>
      <c r="Q90" s="819"/>
    </row>
    <row r="91" spans="1:17" s="910" customFormat="1" ht="12.6" customHeight="1">
      <c r="A91" s="332"/>
      <c r="B91" s="329" t="s">
        <v>947</v>
      </c>
      <c r="C91" s="333">
        <v>1761</v>
      </c>
      <c r="D91" s="333">
        <v>494</v>
      </c>
      <c r="E91" s="333">
        <v>318</v>
      </c>
      <c r="F91" s="333">
        <v>82</v>
      </c>
      <c r="G91" s="333">
        <v>35</v>
      </c>
      <c r="H91" s="333">
        <v>9</v>
      </c>
      <c r="I91" s="333">
        <v>14</v>
      </c>
      <c r="J91" s="334">
        <v>1</v>
      </c>
      <c r="K91" s="333">
        <v>82</v>
      </c>
      <c r="L91" s="333">
        <v>19</v>
      </c>
      <c r="M91" s="333">
        <v>187</v>
      </c>
      <c r="N91" s="333">
        <v>53</v>
      </c>
      <c r="P91" s="913"/>
      <c r="Q91" s="913"/>
    </row>
    <row r="92" spans="1:17" ht="12.6" customHeight="1">
      <c r="B92" s="329"/>
      <c r="C92" s="626"/>
      <c r="D92" s="626"/>
      <c r="E92" s="626"/>
      <c r="F92" s="626"/>
      <c r="G92" s="626"/>
      <c r="H92" s="626"/>
      <c r="I92" s="626"/>
      <c r="J92" s="626"/>
      <c r="K92" s="626"/>
      <c r="L92" s="626"/>
      <c r="M92" s="626"/>
      <c r="N92" s="626"/>
      <c r="P92" s="239"/>
      <c r="Q92" s="239"/>
    </row>
    <row r="93" spans="1:17" ht="12.6" customHeight="1">
      <c r="A93" s="1356" t="s">
        <v>1820</v>
      </c>
      <c r="B93" s="1356"/>
      <c r="C93" s="1356"/>
      <c r="D93" s="1356"/>
      <c r="E93" s="1356"/>
      <c r="F93" s="1356"/>
      <c r="G93" s="1356"/>
      <c r="H93" s="1356"/>
      <c r="I93" s="1356"/>
      <c r="J93" s="1356"/>
      <c r="K93" s="1356"/>
      <c r="L93" s="1356"/>
      <c r="M93" s="1356"/>
      <c r="N93" s="1356"/>
      <c r="P93" s="239"/>
      <c r="Q93" s="239"/>
    </row>
    <row r="94" spans="1:17" ht="12.6" customHeight="1">
      <c r="B94" s="329"/>
      <c r="C94" s="330"/>
      <c r="D94" s="330"/>
      <c r="E94" s="330"/>
      <c r="F94" s="330"/>
      <c r="G94" s="330"/>
      <c r="H94" s="330"/>
      <c r="I94" s="330"/>
      <c r="J94" s="330"/>
      <c r="K94" s="330"/>
      <c r="L94" s="330"/>
      <c r="M94" s="330"/>
      <c r="N94" s="330"/>
      <c r="P94" s="239"/>
      <c r="Q94" s="239"/>
    </row>
    <row r="95" spans="1:17" ht="12.6" customHeight="1">
      <c r="A95" s="1487" t="s">
        <v>768</v>
      </c>
      <c r="B95" s="1487"/>
      <c r="C95" s="334">
        <v>77</v>
      </c>
      <c r="D95" s="334">
        <v>8</v>
      </c>
      <c r="E95" s="334">
        <v>7</v>
      </c>
      <c r="F95" s="334">
        <v>1</v>
      </c>
      <c r="G95" s="334">
        <v>1</v>
      </c>
      <c r="H95" s="334" t="s">
        <v>1308</v>
      </c>
      <c r="I95" s="334">
        <v>1</v>
      </c>
      <c r="J95" s="334" t="s">
        <v>1308</v>
      </c>
      <c r="K95" s="334">
        <v>2</v>
      </c>
      <c r="L95" s="334">
        <v>1</v>
      </c>
      <c r="M95" s="334">
        <v>3</v>
      </c>
      <c r="N95" s="334" t="s">
        <v>1308</v>
      </c>
      <c r="P95" s="239"/>
      <c r="Q95" s="239"/>
    </row>
    <row r="96" spans="1:17" ht="12.6" customHeight="1">
      <c r="A96" s="1487" t="s">
        <v>1109</v>
      </c>
      <c r="B96" s="1487"/>
      <c r="C96" s="334">
        <v>43</v>
      </c>
      <c r="D96" s="334">
        <v>5</v>
      </c>
      <c r="E96" s="334">
        <v>6</v>
      </c>
      <c r="F96" s="334" t="s">
        <v>1308</v>
      </c>
      <c r="G96" s="334" t="s">
        <v>1308</v>
      </c>
      <c r="H96" s="334" t="s">
        <v>1308</v>
      </c>
      <c r="I96" s="334">
        <v>1</v>
      </c>
      <c r="J96" s="334" t="s">
        <v>1308</v>
      </c>
      <c r="K96" s="334">
        <v>1</v>
      </c>
      <c r="L96" s="334" t="s">
        <v>1308</v>
      </c>
      <c r="M96" s="334">
        <v>4</v>
      </c>
      <c r="N96" s="334" t="s">
        <v>1308</v>
      </c>
      <c r="P96" s="239"/>
      <c r="Q96" s="239"/>
    </row>
    <row r="97" spans="1:19" ht="12.6" customHeight="1">
      <c r="A97" s="1487" t="s">
        <v>1112</v>
      </c>
      <c r="B97" s="1487"/>
      <c r="C97" s="334">
        <v>144</v>
      </c>
      <c r="D97" s="334">
        <v>34</v>
      </c>
      <c r="E97" s="334">
        <v>26</v>
      </c>
      <c r="F97" s="334">
        <v>7</v>
      </c>
      <c r="G97" s="334">
        <v>1</v>
      </c>
      <c r="H97" s="334" t="s">
        <v>1308</v>
      </c>
      <c r="I97" s="334">
        <v>1</v>
      </c>
      <c r="J97" s="334" t="s">
        <v>1308</v>
      </c>
      <c r="K97" s="334">
        <v>2</v>
      </c>
      <c r="L97" s="334" t="s">
        <v>1308</v>
      </c>
      <c r="M97" s="334">
        <v>22</v>
      </c>
      <c r="N97" s="334">
        <v>7</v>
      </c>
      <c r="P97" s="239"/>
      <c r="Q97" s="239"/>
    </row>
    <row r="98" spans="1:19" ht="12.6" customHeight="1">
      <c r="A98" s="1487" t="s">
        <v>805</v>
      </c>
      <c r="B98" s="1487"/>
      <c r="C98" s="334">
        <v>19</v>
      </c>
      <c r="D98" s="334">
        <v>4</v>
      </c>
      <c r="E98" s="334">
        <v>3</v>
      </c>
      <c r="F98" s="334" t="s">
        <v>1308</v>
      </c>
      <c r="G98" s="334" t="s">
        <v>1308</v>
      </c>
      <c r="H98" s="334" t="s">
        <v>1308</v>
      </c>
      <c r="I98" s="334" t="s">
        <v>1308</v>
      </c>
      <c r="J98" s="334" t="s">
        <v>1308</v>
      </c>
      <c r="K98" s="334">
        <v>2</v>
      </c>
      <c r="L98" s="334" t="s">
        <v>1308</v>
      </c>
      <c r="M98" s="334">
        <v>1</v>
      </c>
      <c r="N98" s="334" t="s">
        <v>1308</v>
      </c>
      <c r="P98" s="239"/>
      <c r="Q98" s="239"/>
    </row>
    <row r="99" spans="1:19" ht="12.6" customHeight="1">
      <c r="A99" s="1487" t="s">
        <v>1113</v>
      </c>
      <c r="B99" s="1487"/>
      <c r="C99" s="334">
        <v>576</v>
      </c>
      <c r="D99" s="334">
        <v>152</v>
      </c>
      <c r="E99" s="334">
        <v>103</v>
      </c>
      <c r="F99" s="334">
        <v>15</v>
      </c>
      <c r="G99" s="334">
        <v>13</v>
      </c>
      <c r="H99" s="334">
        <v>2</v>
      </c>
      <c r="I99" s="334">
        <v>8</v>
      </c>
      <c r="J99" s="334">
        <v>1</v>
      </c>
      <c r="K99" s="334">
        <v>28</v>
      </c>
      <c r="L99" s="334">
        <v>4</v>
      </c>
      <c r="M99" s="334">
        <v>54</v>
      </c>
      <c r="N99" s="334">
        <v>8</v>
      </c>
      <c r="P99" s="239"/>
      <c r="Q99" s="239"/>
    </row>
    <row r="100" spans="1:19" ht="12.6" customHeight="1">
      <c r="A100" s="1487" t="s">
        <v>1110</v>
      </c>
      <c r="B100" s="1487"/>
      <c r="C100" s="334">
        <v>113</v>
      </c>
      <c r="D100" s="334">
        <v>53</v>
      </c>
      <c r="E100" s="334">
        <v>21</v>
      </c>
      <c r="F100" s="334">
        <v>11</v>
      </c>
      <c r="G100" s="334">
        <v>6</v>
      </c>
      <c r="H100" s="334">
        <v>2</v>
      </c>
      <c r="I100" s="334" t="s">
        <v>1308</v>
      </c>
      <c r="J100" s="334" t="s">
        <v>1308</v>
      </c>
      <c r="K100" s="334">
        <v>4</v>
      </c>
      <c r="L100" s="334">
        <v>1</v>
      </c>
      <c r="M100" s="334">
        <v>11</v>
      </c>
      <c r="N100" s="334">
        <v>8</v>
      </c>
      <c r="P100" s="239"/>
      <c r="Q100" s="239"/>
    </row>
    <row r="101" spans="1:19" ht="12.6" customHeight="1">
      <c r="A101" s="1487" t="s">
        <v>764</v>
      </c>
      <c r="B101" s="1487"/>
      <c r="C101" s="334">
        <v>76</v>
      </c>
      <c r="D101" s="334">
        <v>22</v>
      </c>
      <c r="E101" s="334">
        <v>12</v>
      </c>
      <c r="F101" s="334">
        <v>5</v>
      </c>
      <c r="G101" s="334">
        <v>1</v>
      </c>
      <c r="H101" s="334" t="s">
        <v>1308</v>
      </c>
      <c r="I101" s="334" t="s">
        <v>1308</v>
      </c>
      <c r="J101" s="334" t="s">
        <v>1308</v>
      </c>
      <c r="K101" s="334">
        <v>3</v>
      </c>
      <c r="L101" s="334">
        <v>1</v>
      </c>
      <c r="M101" s="334">
        <v>8</v>
      </c>
      <c r="N101" s="334">
        <v>4</v>
      </c>
      <c r="P101" s="239"/>
      <c r="Q101" s="239"/>
    </row>
    <row r="102" spans="1:19" ht="12.6" customHeight="1">
      <c r="A102" s="1487" t="s">
        <v>801</v>
      </c>
      <c r="B102" s="1487"/>
      <c r="C102" s="334">
        <v>156</v>
      </c>
      <c r="D102" s="334">
        <v>52</v>
      </c>
      <c r="E102" s="334">
        <v>38</v>
      </c>
      <c r="F102" s="334">
        <v>14</v>
      </c>
      <c r="G102" s="334">
        <v>1</v>
      </c>
      <c r="H102" s="334" t="s">
        <v>1308</v>
      </c>
      <c r="I102" s="334">
        <v>2</v>
      </c>
      <c r="J102" s="334" t="s">
        <v>1308</v>
      </c>
      <c r="K102" s="334">
        <v>5</v>
      </c>
      <c r="L102" s="334">
        <v>1</v>
      </c>
      <c r="M102" s="334">
        <v>30</v>
      </c>
      <c r="N102" s="334">
        <v>13</v>
      </c>
      <c r="P102" s="239"/>
      <c r="Q102" s="239"/>
    </row>
    <row r="103" spans="1:19" ht="12.6" customHeight="1">
      <c r="A103" s="1487" t="s">
        <v>802</v>
      </c>
      <c r="B103" s="1487"/>
      <c r="C103" s="334">
        <v>214</v>
      </c>
      <c r="D103" s="334">
        <v>66</v>
      </c>
      <c r="E103" s="334">
        <v>40</v>
      </c>
      <c r="F103" s="334">
        <v>13</v>
      </c>
      <c r="G103" s="334">
        <v>5</v>
      </c>
      <c r="H103" s="334">
        <v>2</v>
      </c>
      <c r="I103" s="334" t="s">
        <v>1308</v>
      </c>
      <c r="J103" s="334" t="s">
        <v>1308</v>
      </c>
      <c r="K103" s="334">
        <v>14</v>
      </c>
      <c r="L103" s="334">
        <v>5</v>
      </c>
      <c r="M103" s="334">
        <v>21</v>
      </c>
      <c r="N103" s="334">
        <v>6</v>
      </c>
      <c r="P103" s="239"/>
      <c r="Q103" s="239"/>
    </row>
    <row r="104" spans="1:19" ht="12.6" customHeight="1">
      <c r="A104" s="1487" t="s">
        <v>765</v>
      </c>
      <c r="B104" s="1487"/>
      <c r="C104" s="334">
        <v>23</v>
      </c>
      <c r="D104" s="334">
        <v>6</v>
      </c>
      <c r="E104" s="334">
        <v>6</v>
      </c>
      <c r="F104" s="334">
        <v>1</v>
      </c>
      <c r="G104" s="334" t="s">
        <v>1308</v>
      </c>
      <c r="H104" s="334" t="s">
        <v>1308</v>
      </c>
      <c r="I104" s="334" t="s">
        <v>1308</v>
      </c>
      <c r="J104" s="334" t="s">
        <v>1308</v>
      </c>
      <c r="K104" s="334">
        <v>2</v>
      </c>
      <c r="L104" s="334" t="s">
        <v>1308</v>
      </c>
      <c r="M104" s="334">
        <v>4</v>
      </c>
      <c r="N104" s="334">
        <v>1</v>
      </c>
      <c r="P104" s="239"/>
      <c r="Q104" s="239"/>
    </row>
    <row r="105" spans="1:19" ht="12.6" customHeight="1">
      <c r="A105" s="1487" t="s">
        <v>803</v>
      </c>
      <c r="B105" s="1487"/>
      <c r="C105" s="334">
        <v>115</v>
      </c>
      <c r="D105" s="334">
        <v>39</v>
      </c>
      <c r="E105" s="334">
        <v>21</v>
      </c>
      <c r="F105" s="334">
        <v>5</v>
      </c>
      <c r="G105" s="334">
        <v>3</v>
      </c>
      <c r="H105" s="334">
        <v>1</v>
      </c>
      <c r="I105" s="334" t="s">
        <v>1308</v>
      </c>
      <c r="J105" s="334" t="s">
        <v>1308</v>
      </c>
      <c r="K105" s="334">
        <v>8</v>
      </c>
      <c r="L105" s="334">
        <v>1</v>
      </c>
      <c r="M105" s="334">
        <v>10</v>
      </c>
      <c r="N105" s="334">
        <v>3</v>
      </c>
      <c r="P105" s="239"/>
      <c r="Q105" s="239"/>
    </row>
    <row r="106" spans="1:19" ht="12.6" customHeight="1">
      <c r="A106" s="1487" t="s">
        <v>804</v>
      </c>
      <c r="B106" s="1487"/>
      <c r="C106" s="334">
        <v>41</v>
      </c>
      <c r="D106" s="334">
        <v>12</v>
      </c>
      <c r="E106" s="334">
        <v>6</v>
      </c>
      <c r="F106" s="334">
        <v>2</v>
      </c>
      <c r="G106" s="334" t="s">
        <v>1308</v>
      </c>
      <c r="H106" s="334" t="s">
        <v>1308</v>
      </c>
      <c r="I106" s="334">
        <v>1</v>
      </c>
      <c r="J106" s="334" t="s">
        <v>1308</v>
      </c>
      <c r="K106" s="334">
        <v>1</v>
      </c>
      <c r="L106" s="334">
        <v>1</v>
      </c>
      <c r="M106" s="334">
        <v>4</v>
      </c>
      <c r="N106" s="334">
        <v>1</v>
      </c>
      <c r="P106" s="239"/>
      <c r="Q106" s="239"/>
    </row>
    <row r="107" spans="1:19" ht="12.6" customHeight="1">
      <c r="A107" s="1487" t="s">
        <v>1111</v>
      </c>
      <c r="B107" s="1487"/>
      <c r="C107" s="334">
        <v>20</v>
      </c>
      <c r="D107" s="334">
        <v>5</v>
      </c>
      <c r="E107" s="334">
        <v>4</v>
      </c>
      <c r="F107" s="334">
        <v>2</v>
      </c>
      <c r="G107" s="334">
        <v>2</v>
      </c>
      <c r="H107" s="334">
        <v>1</v>
      </c>
      <c r="I107" s="334" t="s">
        <v>1308</v>
      </c>
      <c r="J107" s="334" t="s">
        <v>1308</v>
      </c>
      <c r="K107" s="334" t="s">
        <v>1308</v>
      </c>
      <c r="L107" s="334" t="s">
        <v>1308</v>
      </c>
      <c r="M107" s="334">
        <v>2</v>
      </c>
      <c r="N107" s="334">
        <v>1</v>
      </c>
      <c r="P107" s="239"/>
      <c r="Q107" s="239"/>
    </row>
    <row r="108" spans="1:19" ht="12.6" customHeight="1">
      <c r="A108" s="1487" t="s">
        <v>766</v>
      </c>
      <c r="B108" s="1487"/>
      <c r="C108" s="334">
        <v>73</v>
      </c>
      <c r="D108" s="334">
        <v>21</v>
      </c>
      <c r="E108" s="334">
        <v>8</v>
      </c>
      <c r="F108" s="334">
        <v>2</v>
      </c>
      <c r="G108" s="334">
        <v>1</v>
      </c>
      <c r="H108" s="334" t="s">
        <v>1308</v>
      </c>
      <c r="I108" s="334" t="s">
        <v>1308</v>
      </c>
      <c r="J108" s="334" t="s">
        <v>1308</v>
      </c>
      <c r="K108" s="334">
        <v>4</v>
      </c>
      <c r="L108" s="334">
        <v>2</v>
      </c>
      <c r="M108" s="334">
        <v>3</v>
      </c>
      <c r="N108" s="334" t="s">
        <v>1308</v>
      </c>
      <c r="P108" s="239"/>
      <c r="Q108" s="239"/>
    </row>
    <row r="109" spans="1:19" ht="12.6" customHeight="1">
      <c r="A109" s="1487" t="s">
        <v>767</v>
      </c>
      <c r="B109" s="1487"/>
      <c r="C109" s="334">
        <v>45</v>
      </c>
      <c r="D109" s="334">
        <v>7</v>
      </c>
      <c r="E109" s="334">
        <v>12</v>
      </c>
      <c r="F109" s="334">
        <v>3</v>
      </c>
      <c r="G109" s="334">
        <v>1</v>
      </c>
      <c r="H109" s="334">
        <v>1</v>
      </c>
      <c r="I109" s="334" t="s">
        <v>1308</v>
      </c>
      <c r="J109" s="334" t="s">
        <v>1308</v>
      </c>
      <c r="K109" s="334">
        <v>2</v>
      </c>
      <c r="L109" s="334">
        <v>1</v>
      </c>
      <c r="M109" s="334">
        <v>9</v>
      </c>
      <c r="N109" s="334">
        <v>1</v>
      </c>
      <c r="P109" s="239"/>
      <c r="Q109" s="239"/>
    </row>
    <row r="110" spans="1:19" ht="12.6" customHeight="1">
      <c r="A110" s="1487" t="s">
        <v>769</v>
      </c>
      <c r="B110" s="1487"/>
      <c r="C110" s="334">
        <v>26</v>
      </c>
      <c r="D110" s="334">
        <v>8</v>
      </c>
      <c r="E110" s="334">
        <v>5</v>
      </c>
      <c r="F110" s="334">
        <v>1</v>
      </c>
      <c r="G110" s="334" t="s">
        <v>1308</v>
      </c>
      <c r="H110" s="334" t="s">
        <v>1308</v>
      </c>
      <c r="I110" s="334" t="s">
        <v>1308</v>
      </c>
      <c r="J110" s="334" t="s">
        <v>1308</v>
      </c>
      <c r="K110" s="334">
        <v>4</v>
      </c>
      <c r="L110" s="334">
        <v>1</v>
      </c>
      <c r="M110" s="334">
        <v>1</v>
      </c>
      <c r="N110" s="334" t="s">
        <v>1308</v>
      </c>
      <c r="P110" s="239"/>
      <c r="Q110" s="239"/>
    </row>
    <row r="111" spans="1:19" ht="12.6" customHeight="1">
      <c r="A111" s="239"/>
      <c r="B111" s="239"/>
      <c r="C111" s="626"/>
      <c r="D111" s="626"/>
      <c r="E111" s="626"/>
      <c r="F111" s="626"/>
      <c r="G111" s="626"/>
      <c r="H111" s="626"/>
      <c r="I111" s="626"/>
      <c r="J111" s="626"/>
      <c r="K111" s="626"/>
      <c r="L111" s="626"/>
      <c r="M111" s="626"/>
      <c r="N111" s="626"/>
    </row>
    <row r="112" spans="1:19" ht="12.6" customHeight="1">
      <c r="A112" s="261" t="s">
        <v>1309</v>
      </c>
      <c r="B112" s="261"/>
      <c r="C112" s="239"/>
      <c r="I112" s="240"/>
      <c r="O112" s="273"/>
      <c r="Q112" s="273"/>
      <c r="R112" s="273"/>
      <c r="S112" s="273"/>
    </row>
    <row r="113" spans="1:16" ht="12.6" customHeight="1">
      <c r="A113" s="1356" t="s">
        <v>390</v>
      </c>
      <c r="B113" s="1488"/>
      <c r="C113" s="1488"/>
      <c r="D113" s="1488"/>
      <c r="E113" s="1488"/>
      <c r="F113" s="1488"/>
      <c r="G113" s="1488"/>
      <c r="H113" s="1488"/>
      <c r="I113" s="1488"/>
      <c r="J113" s="1488"/>
      <c r="K113" s="1488"/>
      <c r="L113" s="1488"/>
      <c r="M113" s="1488"/>
      <c r="N113" s="1488"/>
    </row>
    <row r="114" spans="1:16" ht="18.95" customHeight="1">
      <c r="A114" s="240" t="s">
        <v>1799</v>
      </c>
      <c r="B114" s="240"/>
      <c r="C114" s="240"/>
      <c r="D114" s="240"/>
      <c r="E114" s="240"/>
      <c r="F114" s="240"/>
      <c r="G114" s="240"/>
      <c r="I114" s="273"/>
      <c r="J114" s="273"/>
      <c r="K114" s="273"/>
      <c r="L114" s="273"/>
      <c r="M114" s="273"/>
      <c r="N114" s="273"/>
      <c r="P114" s="273"/>
    </row>
    <row r="115" spans="1:16" ht="15" customHeight="1">
      <c r="A115" s="240"/>
    </row>
  </sheetData>
  <mergeCells count="84">
    <mergeCell ref="A113:N113"/>
    <mergeCell ref="A105:B105"/>
    <mergeCell ref="A106:B106"/>
    <mergeCell ref="A107:B107"/>
    <mergeCell ref="A108:B108"/>
    <mergeCell ref="A109:B109"/>
    <mergeCell ref="A110:B110"/>
    <mergeCell ref="A104:B104"/>
    <mergeCell ref="A46:N46"/>
    <mergeCell ref="A93:N93"/>
    <mergeCell ref="A95:B95"/>
    <mergeCell ref="A96:B96"/>
    <mergeCell ref="A97:B97"/>
    <mergeCell ref="A98:B98"/>
    <mergeCell ref="A99:B99"/>
    <mergeCell ref="A100:B100"/>
    <mergeCell ref="A101:B101"/>
    <mergeCell ref="A102:B102"/>
    <mergeCell ref="A103:B103"/>
    <mergeCell ref="D41:D44"/>
    <mergeCell ref="F41:F44"/>
    <mergeCell ref="H41:H44"/>
    <mergeCell ref="J41:J44"/>
    <mergeCell ref="L41:L44"/>
    <mergeCell ref="N41:N44"/>
    <mergeCell ref="I37:I40"/>
    <mergeCell ref="J37:J40"/>
    <mergeCell ref="K37:K40"/>
    <mergeCell ref="L37:L40"/>
    <mergeCell ref="M37:M40"/>
    <mergeCell ref="N37:N40"/>
    <mergeCell ref="C37:C40"/>
    <mergeCell ref="D37:D40"/>
    <mergeCell ref="E37:E40"/>
    <mergeCell ref="F37:F40"/>
    <mergeCell ref="G37:G40"/>
    <mergeCell ref="H37:H40"/>
    <mergeCell ref="I33:I36"/>
    <mergeCell ref="J33:J36"/>
    <mergeCell ref="K33:K36"/>
    <mergeCell ref="L33:L36"/>
    <mergeCell ref="M33:M36"/>
    <mergeCell ref="N33:N36"/>
    <mergeCell ref="C33:C36"/>
    <mergeCell ref="D33:D36"/>
    <mergeCell ref="E33:E36"/>
    <mergeCell ref="F33:F36"/>
    <mergeCell ref="G33:G36"/>
    <mergeCell ref="H33:H36"/>
    <mergeCell ref="N29:N32"/>
    <mergeCell ref="C29:C32"/>
    <mergeCell ref="D29:D32"/>
    <mergeCell ref="E29:E32"/>
    <mergeCell ref="F29:F32"/>
    <mergeCell ref="G29:G32"/>
    <mergeCell ref="H29:H32"/>
    <mergeCell ref="I29:I32"/>
    <mergeCell ref="J29:J32"/>
    <mergeCell ref="K29:K32"/>
    <mergeCell ref="L29:L32"/>
    <mergeCell ref="M29:M32"/>
    <mergeCell ref="K16:L19"/>
    <mergeCell ref="D25:D28"/>
    <mergeCell ref="F25:F28"/>
    <mergeCell ref="H25:H28"/>
    <mergeCell ref="J25:J28"/>
    <mergeCell ref="L25:L28"/>
    <mergeCell ref="C18:D21"/>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zoomScaleNormal="100" workbookViewId="0"/>
  </sheetViews>
  <sheetFormatPr baseColWidth="10" defaultColWidth="12.5703125" defaultRowHeight="15"/>
  <cols>
    <col min="1" max="1" width="25.42578125" style="232" customWidth="1"/>
    <col min="2" max="2" width="10.7109375" style="232" customWidth="1"/>
    <col min="3" max="12" width="9.7109375" style="232" customWidth="1"/>
    <col min="13" max="256" width="12.5703125" style="232"/>
    <col min="257" max="257" width="25.42578125" style="232" customWidth="1"/>
    <col min="258" max="258" width="10.7109375" style="232" customWidth="1"/>
    <col min="259" max="268" width="9.7109375" style="232" customWidth="1"/>
    <col min="269" max="512" width="12.5703125" style="232"/>
    <col min="513" max="513" width="25.42578125" style="232" customWidth="1"/>
    <col min="514" max="514" width="10.7109375" style="232" customWidth="1"/>
    <col min="515" max="524" width="9.7109375" style="232" customWidth="1"/>
    <col min="525" max="768" width="12.5703125" style="232"/>
    <col min="769" max="769" width="25.42578125" style="232" customWidth="1"/>
    <col min="770" max="770" width="10.7109375" style="232" customWidth="1"/>
    <col min="771" max="780" width="9.7109375" style="232" customWidth="1"/>
    <col min="781" max="1024" width="12.5703125" style="232"/>
    <col min="1025" max="1025" width="25.42578125" style="232" customWidth="1"/>
    <col min="1026" max="1026" width="10.7109375" style="232" customWidth="1"/>
    <col min="1027" max="1036" width="9.7109375" style="232" customWidth="1"/>
    <col min="1037" max="1280" width="12.5703125" style="232"/>
    <col min="1281" max="1281" width="25.42578125" style="232" customWidth="1"/>
    <col min="1282" max="1282" width="10.7109375" style="232" customWidth="1"/>
    <col min="1283" max="1292" width="9.7109375" style="232" customWidth="1"/>
    <col min="1293" max="1536" width="12.5703125" style="232"/>
    <col min="1537" max="1537" width="25.42578125" style="232" customWidth="1"/>
    <col min="1538" max="1538" width="10.7109375" style="232" customWidth="1"/>
    <col min="1539" max="1548" width="9.7109375" style="232" customWidth="1"/>
    <col min="1549" max="1792" width="12.5703125" style="232"/>
    <col min="1793" max="1793" width="25.42578125" style="232" customWidth="1"/>
    <col min="1794" max="1794" width="10.7109375" style="232" customWidth="1"/>
    <col min="1795" max="1804" width="9.7109375" style="232" customWidth="1"/>
    <col min="1805" max="2048" width="12.5703125" style="232"/>
    <col min="2049" max="2049" width="25.42578125" style="232" customWidth="1"/>
    <col min="2050" max="2050" width="10.7109375" style="232" customWidth="1"/>
    <col min="2051" max="2060" width="9.7109375" style="232" customWidth="1"/>
    <col min="2061" max="2304" width="12.5703125" style="232"/>
    <col min="2305" max="2305" width="25.42578125" style="232" customWidth="1"/>
    <col min="2306" max="2306" width="10.7109375" style="232" customWidth="1"/>
    <col min="2307" max="2316" width="9.7109375" style="232" customWidth="1"/>
    <col min="2317" max="2560" width="12.5703125" style="232"/>
    <col min="2561" max="2561" width="25.42578125" style="232" customWidth="1"/>
    <col min="2562" max="2562" width="10.7109375" style="232" customWidth="1"/>
    <col min="2563" max="2572" width="9.7109375" style="232" customWidth="1"/>
    <col min="2573" max="2816" width="12.5703125" style="232"/>
    <col min="2817" max="2817" width="25.42578125" style="232" customWidth="1"/>
    <col min="2818" max="2818" width="10.7109375" style="232" customWidth="1"/>
    <col min="2819" max="2828" width="9.7109375" style="232" customWidth="1"/>
    <col min="2829" max="3072" width="12.5703125" style="232"/>
    <col min="3073" max="3073" width="25.42578125" style="232" customWidth="1"/>
    <col min="3074" max="3074" width="10.7109375" style="232" customWidth="1"/>
    <col min="3075" max="3084" width="9.7109375" style="232" customWidth="1"/>
    <col min="3085" max="3328" width="12.5703125" style="232"/>
    <col min="3329" max="3329" width="25.42578125" style="232" customWidth="1"/>
    <col min="3330" max="3330" width="10.7109375" style="232" customWidth="1"/>
    <col min="3331" max="3340" width="9.7109375" style="232" customWidth="1"/>
    <col min="3341" max="3584" width="12.5703125" style="232"/>
    <col min="3585" max="3585" width="25.42578125" style="232" customWidth="1"/>
    <col min="3586" max="3586" width="10.7109375" style="232" customWidth="1"/>
    <col min="3587" max="3596" width="9.7109375" style="232" customWidth="1"/>
    <col min="3597" max="3840" width="12.5703125" style="232"/>
    <col min="3841" max="3841" width="25.42578125" style="232" customWidth="1"/>
    <col min="3842" max="3842" width="10.7109375" style="232" customWidth="1"/>
    <col min="3843" max="3852" width="9.7109375" style="232" customWidth="1"/>
    <col min="3853" max="4096" width="12.5703125" style="232"/>
    <col min="4097" max="4097" width="25.42578125" style="232" customWidth="1"/>
    <col min="4098" max="4098" width="10.7109375" style="232" customWidth="1"/>
    <col min="4099" max="4108" width="9.7109375" style="232" customWidth="1"/>
    <col min="4109" max="4352" width="12.5703125" style="232"/>
    <col min="4353" max="4353" width="25.42578125" style="232" customWidth="1"/>
    <col min="4354" max="4354" width="10.7109375" style="232" customWidth="1"/>
    <col min="4355" max="4364" width="9.7109375" style="232" customWidth="1"/>
    <col min="4365" max="4608" width="12.5703125" style="232"/>
    <col min="4609" max="4609" width="25.42578125" style="232" customWidth="1"/>
    <col min="4610" max="4610" width="10.7109375" style="232" customWidth="1"/>
    <col min="4611" max="4620" width="9.7109375" style="232" customWidth="1"/>
    <col min="4621" max="4864" width="12.5703125" style="232"/>
    <col min="4865" max="4865" width="25.42578125" style="232" customWidth="1"/>
    <col min="4866" max="4866" width="10.7109375" style="232" customWidth="1"/>
    <col min="4867" max="4876" width="9.7109375" style="232" customWidth="1"/>
    <col min="4877" max="5120" width="12.5703125" style="232"/>
    <col min="5121" max="5121" width="25.42578125" style="232" customWidth="1"/>
    <col min="5122" max="5122" width="10.7109375" style="232" customWidth="1"/>
    <col min="5123" max="5132" width="9.7109375" style="232" customWidth="1"/>
    <col min="5133" max="5376" width="12.5703125" style="232"/>
    <col min="5377" max="5377" width="25.42578125" style="232" customWidth="1"/>
    <col min="5378" max="5378" width="10.7109375" style="232" customWidth="1"/>
    <col min="5379" max="5388" width="9.7109375" style="232" customWidth="1"/>
    <col min="5389" max="5632" width="12.5703125" style="232"/>
    <col min="5633" max="5633" width="25.42578125" style="232" customWidth="1"/>
    <col min="5634" max="5634" width="10.7109375" style="232" customWidth="1"/>
    <col min="5635" max="5644" width="9.7109375" style="232" customWidth="1"/>
    <col min="5645" max="5888" width="12.5703125" style="232"/>
    <col min="5889" max="5889" width="25.42578125" style="232" customWidth="1"/>
    <col min="5890" max="5890" width="10.7109375" style="232" customWidth="1"/>
    <col min="5891" max="5900" width="9.7109375" style="232" customWidth="1"/>
    <col min="5901" max="6144" width="12.5703125" style="232"/>
    <col min="6145" max="6145" width="25.42578125" style="232" customWidth="1"/>
    <col min="6146" max="6146" width="10.7109375" style="232" customWidth="1"/>
    <col min="6147" max="6156" width="9.7109375" style="232" customWidth="1"/>
    <col min="6157" max="6400" width="12.5703125" style="232"/>
    <col min="6401" max="6401" width="25.42578125" style="232" customWidth="1"/>
    <col min="6402" max="6402" width="10.7109375" style="232" customWidth="1"/>
    <col min="6403" max="6412" width="9.7109375" style="232" customWidth="1"/>
    <col min="6413" max="6656" width="12.5703125" style="232"/>
    <col min="6657" max="6657" width="25.42578125" style="232" customWidth="1"/>
    <col min="6658" max="6658" width="10.7109375" style="232" customWidth="1"/>
    <col min="6659" max="6668" width="9.7109375" style="232" customWidth="1"/>
    <col min="6669" max="6912" width="12.5703125" style="232"/>
    <col min="6913" max="6913" width="25.42578125" style="232" customWidth="1"/>
    <col min="6914" max="6914" width="10.7109375" style="232" customWidth="1"/>
    <col min="6915" max="6924" width="9.7109375" style="232" customWidth="1"/>
    <col min="6925" max="7168" width="12.5703125" style="232"/>
    <col min="7169" max="7169" width="25.42578125" style="232" customWidth="1"/>
    <col min="7170" max="7170" width="10.7109375" style="232" customWidth="1"/>
    <col min="7171" max="7180" width="9.7109375" style="232" customWidth="1"/>
    <col min="7181" max="7424" width="12.5703125" style="232"/>
    <col min="7425" max="7425" width="25.42578125" style="232" customWidth="1"/>
    <col min="7426" max="7426" width="10.7109375" style="232" customWidth="1"/>
    <col min="7427" max="7436" width="9.7109375" style="232" customWidth="1"/>
    <col min="7437" max="7680" width="12.5703125" style="232"/>
    <col min="7681" max="7681" width="25.42578125" style="232" customWidth="1"/>
    <col min="7682" max="7682" width="10.7109375" style="232" customWidth="1"/>
    <col min="7683" max="7692" width="9.7109375" style="232" customWidth="1"/>
    <col min="7693" max="7936" width="12.5703125" style="232"/>
    <col min="7937" max="7937" width="25.42578125" style="232" customWidth="1"/>
    <col min="7938" max="7938" width="10.7109375" style="232" customWidth="1"/>
    <col min="7939" max="7948" width="9.7109375" style="232" customWidth="1"/>
    <col min="7949" max="8192" width="12.5703125" style="232"/>
    <col min="8193" max="8193" width="25.42578125" style="232" customWidth="1"/>
    <col min="8194" max="8194" width="10.7109375" style="232" customWidth="1"/>
    <col min="8195" max="8204" width="9.7109375" style="232" customWidth="1"/>
    <col min="8205" max="8448" width="12.5703125" style="232"/>
    <col min="8449" max="8449" width="25.42578125" style="232" customWidth="1"/>
    <col min="8450" max="8450" width="10.7109375" style="232" customWidth="1"/>
    <col min="8451" max="8460" width="9.7109375" style="232" customWidth="1"/>
    <col min="8461" max="8704" width="12.5703125" style="232"/>
    <col min="8705" max="8705" width="25.42578125" style="232" customWidth="1"/>
    <col min="8706" max="8706" width="10.7109375" style="232" customWidth="1"/>
    <col min="8707" max="8716" width="9.7109375" style="232" customWidth="1"/>
    <col min="8717" max="8960" width="12.5703125" style="232"/>
    <col min="8961" max="8961" width="25.42578125" style="232" customWidth="1"/>
    <col min="8962" max="8962" width="10.7109375" style="232" customWidth="1"/>
    <col min="8963" max="8972" width="9.7109375" style="232" customWidth="1"/>
    <col min="8973" max="9216" width="12.5703125" style="232"/>
    <col min="9217" max="9217" width="25.42578125" style="232" customWidth="1"/>
    <col min="9218" max="9218" width="10.7109375" style="232" customWidth="1"/>
    <col min="9219" max="9228" width="9.7109375" style="232" customWidth="1"/>
    <col min="9229" max="9472" width="12.5703125" style="232"/>
    <col min="9473" max="9473" width="25.42578125" style="232" customWidth="1"/>
    <col min="9474" max="9474" width="10.7109375" style="232" customWidth="1"/>
    <col min="9475" max="9484" width="9.7109375" style="232" customWidth="1"/>
    <col min="9485" max="9728" width="12.5703125" style="232"/>
    <col min="9729" max="9729" width="25.42578125" style="232" customWidth="1"/>
    <col min="9730" max="9730" width="10.7109375" style="232" customWidth="1"/>
    <col min="9731" max="9740" width="9.7109375" style="232" customWidth="1"/>
    <col min="9741" max="9984" width="12.5703125" style="232"/>
    <col min="9985" max="9985" width="25.42578125" style="232" customWidth="1"/>
    <col min="9986" max="9986" width="10.7109375" style="232" customWidth="1"/>
    <col min="9987" max="9996" width="9.7109375" style="232" customWidth="1"/>
    <col min="9997" max="10240" width="12.5703125" style="232"/>
    <col min="10241" max="10241" width="25.42578125" style="232" customWidth="1"/>
    <col min="10242" max="10242" width="10.7109375" style="232" customWidth="1"/>
    <col min="10243" max="10252" width="9.7109375" style="232" customWidth="1"/>
    <col min="10253" max="10496" width="12.5703125" style="232"/>
    <col min="10497" max="10497" width="25.42578125" style="232" customWidth="1"/>
    <col min="10498" max="10498" width="10.7109375" style="232" customWidth="1"/>
    <col min="10499" max="10508" width="9.7109375" style="232" customWidth="1"/>
    <col min="10509" max="10752" width="12.5703125" style="232"/>
    <col min="10753" max="10753" width="25.42578125" style="232" customWidth="1"/>
    <col min="10754" max="10754" width="10.7109375" style="232" customWidth="1"/>
    <col min="10755" max="10764" width="9.7109375" style="232" customWidth="1"/>
    <col min="10765" max="11008" width="12.5703125" style="232"/>
    <col min="11009" max="11009" width="25.42578125" style="232" customWidth="1"/>
    <col min="11010" max="11010" width="10.7109375" style="232" customWidth="1"/>
    <col min="11011" max="11020" width="9.7109375" style="232" customWidth="1"/>
    <col min="11021" max="11264" width="12.5703125" style="232"/>
    <col min="11265" max="11265" width="25.42578125" style="232" customWidth="1"/>
    <col min="11266" max="11266" width="10.7109375" style="232" customWidth="1"/>
    <col min="11267" max="11276" width="9.7109375" style="232" customWidth="1"/>
    <col min="11277" max="11520" width="12.5703125" style="232"/>
    <col min="11521" max="11521" width="25.42578125" style="232" customWidth="1"/>
    <col min="11522" max="11522" width="10.7109375" style="232" customWidth="1"/>
    <col min="11523" max="11532" width="9.7109375" style="232" customWidth="1"/>
    <col min="11533" max="11776" width="12.5703125" style="232"/>
    <col min="11777" max="11777" width="25.42578125" style="232" customWidth="1"/>
    <col min="11778" max="11778" width="10.7109375" style="232" customWidth="1"/>
    <col min="11779" max="11788" width="9.7109375" style="232" customWidth="1"/>
    <col min="11789" max="12032" width="12.5703125" style="232"/>
    <col min="12033" max="12033" width="25.42578125" style="232" customWidth="1"/>
    <col min="12034" max="12034" width="10.7109375" style="232" customWidth="1"/>
    <col min="12035" max="12044" width="9.7109375" style="232" customWidth="1"/>
    <col min="12045" max="12288" width="12.5703125" style="232"/>
    <col min="12289" max="12289" width="25.42578125" style="232" customWidth="1"/>
    <col min="12290" max="12290" width="10.7109375" style="232" customWidth="1"/>
    <col min="12291" max="12300" width="9.7109375" style="232" customWidth="1"/>
    <col min="12301" max="12544" width="12.5703125" style="232"/>
    <col min="12545" max="12545" width="25.42578125" style="232" customWidth="1"/>
    <col min="12546" max="12546" width="10.7109375" style="232" customWidth="1"/>
    <col min="12547" max="12556" width="9.7109375" style="232" customWidth="1"/>
    <col min="12557" max="12800" width="12.5703125" style="232"/>
    <col min="12801" max="12801" width="25.42578125" style="232" customWidth="1"/>
    <col min="12802" max="12802" width="10.7109375" style="232" customWidth="1"/>
    <col min="12803" max="12812" width="9.7109375" style="232" customWidth="1"/>
    <col min="12813" max="13056" width="12.5703125" style="232"/>
    <col min="13057" max="13057" width="25.42578125" style="232" customWidth="1"/>
    <col min="13058" max="13058" width="10.7109375" style="232" customWidth="1"/>
    <col min="13059" max="13068" width="9.7109375" style="232" customWidth="1"/>
    <col min="13069" max="13312" width="12.5703125" style="232"/>
    <col min="13313" max="13313" width="25.42578125" style="232" customWidth="1"/>
    <col min="13314" max="13314" width="10.7109375" style="232" customWidth="1"/>
    <col min="13315" max="13324" width="9.7109375" style="232" customWidth="1"/>
    <col min="13325" max="13568" width="12.5703125" style="232"/>
    <col min="13569" max="13569" width="25.42578125" style="232" customWidth="1"/>
    <col min="13570" max="13570" width="10.7109375" style="232" customWidth="1"/>
    <col min="13571" max="13580" width="9.7109375" style="232" customWidth="1"/>
    <col min="13581" max="13824" width="12.5703125" style="232"/>
    <col min="13825" max="13825" width="25.42578125" style="232" customWidth="1"/>
    <col min="13826" max="13826" width="10.7109375" style="232" customWidth="1"/>
    <col min="13827" max="13836" width="9.7109375" style="232" customWidth="1"/>
    <col min="13837" max="14080" width="12.5703125" style="232"/>
    <col min="14081" max="14081" width="25.42578125" style="232" customWidth="1"/>
    <col min="14082" max="14082" width="10.7109375" style="232" customWidth="1"/>
    <col min="14083" max="14092" width="9.7109375" style="232" customWidth="1"/>
    <col min="14093" max="14336" width="12.5703125" style="232"/>
    <col min="14337" max="14337" width="25.42578125" style="232" customWidth="1"/>
    <col min="14338" max="14338" width="10.7109375" style="232" customWidth="1"/>
    <col min="14339" max="14348" width="9.7109375" style="232" customWidth="1"/>
    <col min="14349" max="14592" width="12.5703125" style="232"/>
    <col min="14593" max="14593" width="25.42578125" style="232" customWidth="1"/>
    <col min="14594" max="14594" width="10.7109375" style="232" customWidth="1"/>
    <col min="14595" max="14604" width="9.7109375" style="232" customWidth="1"/>
    <col min="14605" max="14848" width="12.5703125" style="232"/>
    <col min="14849" max="14849" width="25.42578125" style="232" customWidth="1"/>
    <col min="14850" max="14850" width="10.7109375" style="232" customWidth="1"/>
    <col min="14851" max="14860" width="9.7109375" style="232" customWidth="1"/>
    <col min="14861" max="15104" width="12.5703125" style="232"/>
    <col min="15105" max="15105" width="25.42578125" style="232" customWidth="1"/>
    <col min="15106" max="15106" width="10.7109375" style="232" customWidth="1"/>
    <col min="15107" max="15116" width="9.7109375" style="232" customWidth="1"/>
    <col min="15117" max="15360" width="12.5703125" style="232"/>
    <col min="15361" max="15361" width="25.42578125" style="232" customWidth="1"/>
    <col min="15362" max="15362" width="10.7109375" style="232" customWidth="1"/>
    <col min="15363" max="15372" width="9.7109375" style="232" customWidth="1"/>
    <col min="15373" max="15616" width="12.5703125" style="232"/>
    <col min="15617" max="15617" width="25.42578125" style="232" customWidth="1"/>
    <col min="15618" max="15618" width="10.7109375" style="232" customWidth="1"/>
    <col min="15619" max="15628" width="9.7109375" style="232" customWidth="1"/>
    <col min="15629" max="15872" width="12.5703125" style="232"/>
    <col min="15873" max="15873" width="25.42578125" style="232" customWidth="1"/>
    <col min="15874" max="15874" width="10.7109375" style="232" customWidth="1"/>
    <col min="15875" max="15884" width="9.7109375" style="232" customWidth="1"/>
    <col min="15885" max="16128" width="12.5703125" style="232"/>
    <col min="16129" max="16129" width="25.42578125" style="232" customWidth="1"/>
    <col min="16130" max="16130" width="10.7109375" style="232" customWidth="1"/>
    <col min="16131" max="16140" width="9.7109375" style="232" customWidth="1"/>
    <col min="16141" max="16384" width="12.5703125" style="232"/>
  </cols>
  <sheetData>
    <row r="1" spans="1:12" s="918" customFormat="1" ht="15" customHeight="1">
      <c r="A1" s="919" t="s">
        <v>1821</v>
      </c>
    </row>
    <row r="2" spans="1:12" ht="18" customHeight="1">
      <c r="A2" s="1356" t="s">
        <v>165</v>
      </c>
      <c r="B2" s="1356"/>
      <c r="C2" s="1356"/>
      <c r="D2" s="1356"/>
      <c r="E2" s="1356"/>
      <c r="F2" s="1356"/>
      <c r="G2" s="1356"/>
      <c r="H2" s="1356"/>
      <c r="I2" s="1356"/>
      <c r="J2" s="1356"/>
      <c r="K2" s="1356"/>
      <c r="L2" s="1356"/>
    </row>
    <row r="3" spans="1:12" ht="18" customHeight="1">
      <c r="A3" s="1356" t="s">
        <v>412</v>
      </c>
      <c r="B3" s="1356"/>
      <c r="C3" s="1356"/>
      <c r="D3" s="1356"/>
      <c r="E3" s="1356"/>
      <c r="F3" s="1356"/>
      <c r="G3" s="1356"/>
      <c r="H3" s="1356"/>
      <c r="I3" s="1356"/>
      <c r="J3" s="1356"/>
      <c r="K3" s="1356"/>
      <c r="L3" s="1356"/>
    </row>
    <row r="4" spans="1:12" ht="18" customHeight="1">
      <c r="A4" s="1356" t="s">
        <v>413</v>
      </c>
      <c r="B4" s="1356"/>
      <c r="C4" s="1356"/>
      <c r="D4" s="1356"/>
      <c r="E4" s="1356"/>
      <c r="F4" s="1356"/>
      <c r="G4" s="1356"/>
      <c r="H4" s="1356"/>
      <c r="I4" s="1356"/>
      <c r="J4" s="1356"/>
      <c r="K4" s="1356"/>
      <c r="L4" s="1356"/>
    </row>
    <row r="5" spans="1:12" ht="18" customHeight="1">
      <c r="A5" s="1356" t="s">
        <v>453</v>
      </c>
      <c r="B5" s="1356"/>
      <c r="C5" s="1356"/>
      <c r="D5" s="1356"/>
      <c r="E5" s="1356"/>
      <c r="F5" s="1356"/>
      <c r="G5" s="1356"/>
      <c r="H5" s="1356"/>
      <c r="I5" s="1356"/>
      <c r="J5" s="1356"/>
      <c r="K5" s="1356"/>
      <c r="L5" s="1356"/>
    </row>
    <row r="6" spans="1:12" ht="12" customHeight="1">
      <c r="A6" s="335"/>
      <c r="B6" s="336"/>
      <c r="C6" s="336"/>
      <c r="D6" s="336"/>
      <c r="E6" s="336"/>
      <c r="F6" s="336"/>
      <c r="G6" s="336"/>
      <c r="H6" s="336"/>
      <c r="I6" s="336"/>
      <c r="J6" s="336"/>
      <c r="K6" s="336"/>
      <c r="L6" s="336"/>
    </row>
    <row r="7" spans="1:12" ht="8.1" customHeight="1">
      <c r="A7" s="1359" t="s">
        <v>522</v>
      </c>
      <c r="B7" s="1490" t="s">
        <v>990</v>
      </c>
      <c r="C7" s="1490" t="s">
        <v>415</v>
      </c>
      <c r="D7" s="1490" t="s">
        <v>1034</v>
      </c>
      <c r="E7" s="1490" t="s">
        <v>487</v>
      </c>
      <c r="F7" s="1490" t="s">
        <v>857</v>
      </c>
      <c r="G7" s="1490" t="s">
        <v>1217</v>
      </c>
      <c r="H7" s="1490" t="s">
        <v>1034</v>
      </c>
      <c r="I7" s="1490" t="s">
        <v>1384</v>
      </c>
      <c r="J7" s="1490" t="s">
        <v>1248</v>
      </c>
      <c r="K7" s="1493" t="s">
        <v>1034</v>
      </c>
      <c r="L7" s="1498"/>
    </row>
    <row r="8" spans="1:12" ht="8.1" customHeight="1">
      <c r="A8" s="1361"/>
      <c r="B8" s="1491"/>
      <c r="C8" s="1491"/>
      <c r="D8" s="1496"/>
      <c r="E8" s="1491"/>
      <c r="F8" s="1496"/>
      <c r="G8" s="1491"/>
      <c r="H8" s="1496"/>
      <c r="I8" s="1491"/>
      <c r="J8" s="1491"/>
      <c r="K8" s="1499"/>
      <c r="L8" s="1500"/>
    </row>
    <row r="9" spans="1:12" ht="8.1" customHeight="1">
      <c r="A9" s="1361"/>
      <c r="B9" s="1491"/>
      <c r="C9" s="1491"/>
      <c r="D9" s="1497"/>
      <c r="E9" s="1491"/>
      <c r="F9" s="1496"/>
      <c r="G9" s="1491"/>
      <c r="H9" s="1497"/>
      <c r="I9" s="1491"/>
      <c r="J9" s="1491"/>
      <c r="K9" s="1501"/>
      <c r="L9" s="1502"/>
    </row>
    <row r="10" spans="1:12" ht="8.1" customHeight="1">
      <c r="A10" s="1361"/>
      <c r="B10" s="1491"/>
      <c r="C10" s="1491"/>
      <c r="D10" s="1496" t="s">
        <v>152</v>
      </c>
      <c r="E10" s="1491"/>
      <c r="F10" s="1496"/>
      <c r="G10" s="1491"/>
      <c r="H10" s="1496" t="s">
        <v>416</v>
      </c>
      <c r="I10" s="1491"/>
      <c r="J10" s="1491"/>
      <c r="K10" s="1490" t="s">
        <v>1249</v>
      </c>
      <c r="L10" s="1493" t="s">
        <v>1250</v>
      </c>
    </row>
    <row r="11" spans="1:12" ht="8.1" customHeight="1">
      <c r="A11" s="1361"/>
      <c r="B11" s="1491"/>
      <c r="C11" s="1491"/>
      <c r="D11" s="1491"/>
      <c r="E11" s="1491"/>
      <c r="F11" s="1496"/>
      <c r="G11" s="1491"/>
      <c r="H11" s="1491"/>
      <c r="I11" s="1491"/>
      <c r="J11" s="1491"/>
      <c r="K11" s="1491"/>
      <c r="L11" s="1494"/>
    </row>
    <row r="12" spans="1:12" ht="8.1" customHeight="1">
      <c r="A12" s="1361"/>
      <c r="B12" s="1491"/>
      <c r="C12" s="1491"/>
      <c r="D12" s="1491"/>
      <c r="E12" s="1491"/>
      <c r="F12" s="1496"/>
      <c r="G12" s="1491"/>
      <c r="H12" s="1491"/>
      <c r="I12" s="1491"/>
      <c r="J12" s="1491"/>
      <c r="K12" s="1491"/>
      <c r="L12" s="1494"/>
    </row>
    <row r="13" spans="1:12" ht="8.1" customHeight="1">
      <c r="A13" s="1361"/>
      <c r="B13" s="1491"/>
      <c r="C13" s="1491"/>
      <c r="D13" s="1491"/>
      <c r="E13" s="1491"/>
      <c r="F13" s="1496"/>
      <c r="G13" s="1491"/>
      <c r="H13" s="1491"/>
      <c r="I13" s="1491"/>
      <c r="J13" s="1491"/>
      <c r="K13" s="1491"/>
      <c r="L13" s="1494"/>
    </row>
    <row r="14" spans="1:12" ht="8.1" customHeight="1">
      <c r="A14" s="1361"/>
      <c r="B14" s="1491"/>
      <c r="C14" s="1491"/>
      <c r="D14" s="1491"/>
      <c r="E14" s="1491"/>
      <c r="F14" s="1496"/>
      <c r="G14" s="1491"/>
      <c r="H14" s="1491"/>
      <c r="I14" s="1491"/>
      <c r="J14" s="1491"/>
      <c r="K14" s="1491"/>
      <c r="L14" s="1494"/>
    </row>
    <row r="15" spans="1:12" ht="8.1" customHeight="1">
      <c r="A15" s="1361"/>
      <c r="B15" s="1491"/>
      <c r="C15" s="1491"/>
      <c r="D15" s="1491"/>
      <c r="E15" s="1491"/>
      <c r="F15" s="1496"/>
      <c r="G15" s="1491"/>
      <c r="H15" s="1491"/>
      <c r="I15" s="1491"/>
      <c r="J15" s="1491"/>
      <c r="K15" s="1491"/>
      <c r="L15" s="1494"/>
    </row>
    <row r="16" spans="1:12" ht="8.1" customHeight="1">
      <c r="A16" s="1361"/>
      <c r="B16" s="1491"/>
      <c r="C16" s="1491"/>
      <c r="D16" s="1491"/>
      <c r="E16" s="1491"/>
      <c r="F16" s="1496"/>
      <c r="G16" s="1491"/>
      <c r="H16" s="1491"/>
      <c r="I16" s="1491"/>
      <c r="J16" s="1491"/>
      <c r="K16" s="1491"/>
      <c r="L16" s="1494"/>
    </row>
    <row r="17" spans="1:12" ht="8.1" customHeight="1">
      <c r="A17" s="1361"/>
      <c r="B17" s="1491"/>
      <c r="C17" s="1491"/>
      <c r="D17" s="1491"/>
      <c r="E17" s="1491"/>
      <c r="F17" s="1496"/>
      <c r="G17" s="1491"/>
      <c r="H17" s="1491"/>
      <c r="I17" s="1491"/>
      <c r="J17" s="1491"/>
      <c r="K17" s="1491"/>
      <c r="L17" s="1494"/>
    </row>
    <row r="18" spans="1:12" ht="8.1" customHeight="1">
      <c r="A18" s="1361"/>
      <c r="B18" s="1491"/>
      <c r="C18" s="1491"/>
      <c r="D18" s="1491"/>
      <c r="E18" s="1491"/>
      <c r="F18" s="1496"/>
      <c r="G18" s="1491"/>
      <c r="H18" s="1491"/>
      <c r="I18" s="1491"/>
      <c r="J18" s="1491"/>
      <c r="K18" s="1491"/>
      <c r="L18" s="1494"/>
    </row>
    <row r="19" spans="1:12" ht="8.1" customHeight="1">
      <c r="A19" s="1361"/>
      <c r="B19" s="1491"/>
      <c r="C19" s="1491"/>
      <c r="D19" s="1491"/>
      <c r="E19" s="1491"/>
      <c r="F19" s="1496"/>
      <c r="G19" s="1491"/>
      <c r="H19" s="1491"/>
      <c r="I19" s="1491"/>
      <c r="J19" s="1491"/>
      <c r="K19" s="1491"/>
      <c r="L19" s="1494"/>
    </row>
    <row r="20" spans="1:12" ht="8.1" customHeight="1">
      <c r="A20" s="1361"/>
      <c r="B20" s="1491"/>
      <c r="C20" s="1491"/>
      <c r="D20" s="1491"/>
      <c r="E20" s="1491"/>
      <c r="F20" s="1496"/>
      <c r="G20" s="1491"/>
      <c r="H20" s="1491"/>
      <c r="I20" s="1491"/>
      <c r="J20" s="1491"/>
      <c r="K20" s="1491"/>
      <c r="L20" s="1494"/>
    </row>
    <row r="21" spans="1:12" ht="8.1" customHeight="1">
      <c r="A21" s="1361"/>
      <c r="B21" s="1491"/>
      <c r="C21" s="1491"/>
      <c r="D21" s="1491"/>
      <c r="E21" s="1491"/>
      <c r="F21" s="1496"/>
      <c r="G21" s="1491"/>
      <c r="H21" s="1491"/>
      <c r="I21" s="1491"/>
      <c r="J21" s="1491"/>
      <c r="K21" s="1491"/>
      <c r="L21" s="1494"/>
    </row>
    <row r="22" spans="1:12" ht="8.1" customHeight="1">
      <c r="A22" s="1361"/>
      <c r="B22" s="1491"/>
      <c r="C22" s="1491"/>
      <c r="D22" s="1491"/>
      <c r="E22" s="1491"/>
      <c r="F22" s="1496"/>
      <c r="G22" s="1491"/>
      <c r="H22" s="1491"/>
      <c r="I22" s="1491"/>
      <c r="J22" s="1491"/>
      <c r="K22" s="1491"/>
      <c r="L22" s="1494"/>
    </row>
    <row r="23" spans="1:12" ht="8.1" customHeight="1">
      <c r="A23" s="1361"/>
      <c r="B23" s="1491"/>
      <c r="C23" s="1491"/>
      <c r="D23" s="1491"/>
      <c r="E23" s="1491"/>
      <c r="F23" s="1496"/>
      <c r="G23" s="1491"/>
      <c r="H23" s="1491"/>
      <c r="I23" s="1491"/>
      <c r="J23" s="1491"/>
      <c r="K23" s="1491"/>
      <c r="L23" s="1494"/>
    </row>
    <row r="24" spans="1:12" ht="8.1" customHeight="1">
      <c r="A24" s="1361"/>
      <c r="B24" s="1491"/>
      <c r="C24" s="1491"/>
      <c r="D24" s="1491"/>
      <c r="E24" s="1491"/>
      <c r="F24" s="1496"/>
      <c r="G24" s="1491"/>
      <c r="H24" s="1491"/>
      <c r="I24" s="1491"/>
      <c r="J24" s="1491"/>
      <c r="K24" s="1491"/>
      <c r="L24" s="1494"/>
    </row>
    <row r="25" spans="1:12" ht="8.1" customHeight="1">
      <c r="A25" s="1361"/>
      <c r="B25" s="1491"/>
      <c r="C25" s="1491"/>
      <c r="D25" s="1491"/>
      <c r="E25" s="1491"/>
      <c r="F25" s="1496"/>
      <c r="G25" s="1491"/>
      <c r="H25" s="1491"/>
      <c r="I25" s="1491"/>
      <c r="J25" s="1491"/>
      <c r="K25" s="1491"/>
      <c r="L25" s="1494"/>
    </row>
    <row r="26" spans="1:12" ht="8.1" customHeight="1">
      <c r="A26" s="1361"/>
      <c r="B26" s="1491"/>
      <c r="C26" s="1491"/>
      <c r="D26" s="1491"/>
      <c r="E26" s="1491"/>
      <c r="F26" s="1496"/>
      <c r="G26" s="1491"/>
      <c r="H26" s="1491"/>
      <c r="I26" s="1491"/>
      <c r="J26" s="1491"/>
      <c r="K26" s="1491"/>
      <c r="L26" s="1494"/>
    </row>
    <row r="27" spans="1:12" ht="8.1" customHeight="1">
      <c r="A27" s="1363"/>
      <c r="B27" s="1492"/>
      <c r="C27" s="1492"/>
      <c r="D27" s="1492"/>
      <c r="E27" s="1492"/>
      <c r="F27" s="1497"/>
      <c r="G27" s="1492"/>
      <c r="H27" s="1492"/>
      <c r="I27" s="1492"/>
      <c r="J27" s="1492"/>
      <c r="K27" s="1492"/>
      <c r="L27" s="1495"/>
    </row>
    <row r="28" spans="1:12" ht="21" customHeight="1">
      <c r="A28" s="335"/>
      <c r="B28" s="336"/>
      <c r="C28" s="336"/>
      <c r="D28" s="336"/>
      <c r="E28" s="336"/>
      <c r="F28" s="336"/>
      <c r="G28" s="336"/>
      <c r="H28" s="336"/>
      <c r="I28" s="336"/>
      <c r="J28" s="336"/>
      <c r="K28" s="336"/>
      <c r="L28" s="336"/>
    </row>
    <row r="29" spans="1:12" ht="21" customHeight="1">
      <c r="A29" s="240" t="s">
        <v>181</v>
      </c>
      <c r="B29" s="336"/>
      <c r="C29" s="336"/>
      <c r="D29" s="336"/>
      <c r="E29" s="336"/>
      <c r="F29" s="336"/>
      <c r="G29" s="336"/>
      <c r="H29" s="336"/>
      <c r="I29" s="336"/>
      <c r="J29" s="336"/>
      <c r="K29" s="336"/>
      <c r="L29" s="336"/>
    </row>
    <row r="30" spans="1:12" ht="21" customHeight="1">
      <c r="A30" s="335">
        <v>2010</v>
      </c>
      <c r="B30" s="337">
        <v>73292</v>
      </c>
      <c r="C30" s="337">
        <v>21090</v>
      </c>
      <c r="D30" s="337">
        <v>518</v>
      </c>
      <c r="E30" s="337">
        <v>3380</v>
      </c>
      <c r="F30" s="337">
        <v>2554</v>
      </c>
      <c r="G30" s="337">
        <v>1401</v>
      </c>
      <c r="H30" s="337">
        <v>82</v>
      </c>
      <c r="I30" s="337">
        <v>5086</v>
      </c>
      <c r="J30" s="337">
        <v>39781</v>
      </c>
      <c r="K30" s="337">
        <v>23449</v>
      </c>
      <c r="L30" s="337">
        <v>2467</v>
      </c>
    </row>
    <row r="31" spans="1:12" ht="21" customHeight="1">
      <c r="A31" s="335">
        <v>2011</v>
      </c>
      <c r="B31" s="337">
        <v>74424</v>
      </c>
      <c r="C31" s="337">
        <v>21012</v>
      </c>
      <c r="D31" s="337">
        <v>528</v>
      </c>
      <c r="E31" s="337">
        <v>3379</v>
      </c>
      <c r="F31" s="337">
        <v>2521</v>
      </c>
      <c r="G31" s="337">
        <v>1513</v>
      </c>
      <c r="H31" s="337">
        <v>90</v>
      </c>
      <c r="I31" s="337">
        <v>5244</v>
      </c>
      <c r="J31" s="337">
        <v>40755</v>
      </c>
      <c r="K31" s="337">
        <v>23970</v>
      </c>
      <c r="L31" s="337">
        <v>2501</v>
      </c>
    </row>
    <row r="32" spans="1:12" ht="21" customHeight="1">
      <c r="A32" s="335">
        <v>2012</v>
      </c>
      <c r="B32" s="337">
        <v>75181</v>
      </c>
      <c r="C32" s="337">
        <v>21008</v>
      </c>
      <c r="D32" s="337">
        <v>545</v>
      </c>
      <c r="E32" s="337">
        <v>3402</v>
      </c>
      <c r="F32" s="337">
        <v>2520</v>
      </c>
      <c r="G32" s="337">
        <v>1660</v>
      </c>
      <c r="H32" s="337">
        <v>92</v>
      </c>
      <c r="I32" s="337">
        <v>5237</v>
      </c>
      <c r="J32" s="337">
        <v>41354</v>
      </c>
      <c r="K32" s="337">
        <v>24515</v>
      </c>
      <c r="L32" s="337">
        <v>2500</v>
      </c>
    </row>
    <row r="33" spans="1:14" ht="21" customHeight="1">
      <c r="A33" s="335">
        <v>2013</v>
      </c>
      <c r="B33" s="337">
        <v>75332</v>
      </c>
      <c r="C33" s="337">
        <v>20752</v>
      </c>
      <c r="D33" s="337">
        <v>563</v>
      </c>
      <c r="E33" s="337">
        <v>3410</v>
      </c>
      <c r="F33" s="337">
        <v>2561</v>
      </c>
      <c r="G33" s="337">
        <v>1795</v>
      </c>
      <c r="H33" s="337">
        <v>103</v>
      </c>
      <c r="I33" s="337">
        <v>5085</v>
      </c>
      <c r="J33" s="337">
        <v>41729</v>
      </c>
      <c r="K33" s="337">
        <v>24865</v>
      </c>
      <c r="L33" s="337">
        <v>2534</v>
      </c>
    </row>
    <row r="34" spans="1:14" s="387" customFormat="1" ht="21" customHeight="1">
      <c r="A34" s="335">
        <v>2014</v>
      </c>
      <c r="B34" s="337">
        <v>74018</v>
      </c>
      <c r="C34" s="337">
        <v>19658</v>
      </c>
      <c r="D34" s="337">
        <v>542</v>
      </c>
      <c r="E34" s="337">
        <v>3264</v>
      </c>
      <c r="F34" s="337">
        <v>2483</v>
      </c>
      <c r="G34" s="337">
        <v>2131</v>
      </c>
      <c r="H34" s="337">
        <v>106</v>
      </c>
      <c r="I34" s="337">
        <v>4564</v>
      </c>
      <c r="J34" s="337">
        <v>41918</v>
      </c>
      <c r="K34" s="337">
        <v>24691</v>
      </c>
      <c r="L34" s="337">
        <v>2504</v>
      </c>
    </row>
    <row r="35" spans="1:14" ht="21" customHeight="1">
      <c r="A35" s="240" t="s">
        <v>1613</v>
      </c>
      <c r="B35" s="338"/>
      <c r="C35" s="338"/>
      <c r="D35" s="338"/>
      <c r="E35" s="338"/>
      <c r="F35" s="338"/>
      <c r="G35" s="338"/>
      <c r="H35" s="338"/>
      <c r="I35" s="338"/>
      <c r="J35" s="338"/>
      <c r="K35" s="338"/>
      <c r="L35" s="338"/>
    </row>
    <row r="36" spans="1:14" ht="21" customHeight="1">
      <c r="A36" s="335" t="s">
        <v>1401</v>
      </c>
      <c r="B36" s="337">
        <v>66273</v>
      </c>
      <c r="C36" s="337">
        <v>16838</v>
      </c>
      <c r="D36" s="337">
        <v>471</v>
      </c>
      <c r="E36" s="337">
        <v>2141</v>
      </c>
      <c r="F36" s="337">
        <v>1639</v>
      </c>
      <c r="G36" s="337">
        <v>1604</v>
      </c>
      <c r="H36" s="337">
        <v>84</v>
      </c>
      <c r="I36" s="337">
        <v>4274</v>
      </c>
      <c r="J36" s="337">
        <v>39777</v>
      </c>
      <c r="K36" s="337">
        <v>23588</v>
      </c>
      <c r="L36" s="337">
        <v>2223</v>
      </c>
    </row>
    <row r="37" spans="1:14" ht="21" customHeight="1">
      <c r="A37" s="335" t="s">
        <v>1402</v>
      </c>
      <c r="B37" s="337">
        <v>5490</v>
      </c>
      <c r="C37" s="337">
        <v>2054</v>
      </c>
      <c r="D37" s="337">
        <v>37</v>
      </c>
      <c r="E37" s="337">
        <v>597</v>
      </c>
      <c r="F37" s="337">
        <v>528</v>
      </c>
      <c r="G37" s="337">
        <v>332</v>
      </c>
      <c r="H37" s="337">
        <v>16</v>
      </c>
      <c r="I37" s="337">
        <v>228</v>
      </c>
      <c r="J37" s="337">
        <v>1751</v>
      </c>
      <c r="K37" s="337">
        <v>1009</v>
      </c>
      <c r="L37" s="337">
        <v>217</v>
      </c>
    </row>
    <row r="38" spans="1:14" ht="21" customHeight="1">
      <c r="A38" s="335" t="s">
        <v>825</v>
      </c>
      <c r="B38" s="337">
        <v>1476</v>
      </c>
      <c r="C38" s="337">
        <v>508</v>
      </c>
      <c r="D38" s="337">
        <v>14</v>
      </c>
      <c r="E38" s="337">
        <v>286</v>
      </c>
      <c r="F38" s="337">
        <v>235</v>
      </c>
      <c r="G38" s="337">
        <v>121</v>
      </c>
      <c r="H38" s="337">
        <v>3</v>
      </c>
      <c r="I38" s="337">
        <v>39</v>
      </c>
      <c r="J38" s="337">
        <v>287</v>
      </c>
      <c r="K38" s="337">
        <v>78</v>
      </c>
      <c r="L38" s="337">
        <v>48</v>
      </c>
      <c r="N38" s="339"/>
    </row>
    <row r="39" spans="1:14" ht="21" customHeight="1">
      <c r="A39" s="335" t="s">
        <v>826</v>
      </c>
      <c r="B39" s="337">
        <v>575</v>
      </c>
      <c r="C39" s="337">
        <v>184</v>
      </c>
      <c r="D39" s="337">
        <v>12</v>
      </c>
      <c r="E39" s="337">
        <v>171</v>
      </c>
      <c r="F39" s="337">
        <v>59</v>
      </c>
      <c r="G39" s="337">
        <v>57</v>
      </c>
      <c r="H39" s="337">
        <v>3</v>
      </c>
      <c r="I39" s="337">
        <v>21</v>
      </c>
      <c r="J39" s="337">
        <v>83</v>
      </c>
      <c r="K39" s="337">
        <v>14</v>
      </c>
      <c r="L39" s="337">
        <v>12</v>
      </c>
      <c r="N39" s="339"/>
    </row>
    <row r="40" spans="1:14" ht="21" customHeight="1">
      <c r="A40" s="335" t="s">
        <v>97</v>
      </c>
      <c r="B40" s="337">
        <v>181</v>
      </c>
      <c r="C40" s="337">
        <v>66</v>
      </c>
      <c r="D40" s="337">
        <v>6</v>
      </c>
      <c r="E40" s="337">
        <v>62</v>
      </c>
      <c r="F40" s="337">
        <v>19</v>
      </c>
      <c r="G40" s="337">
        <v>14</v>
      </c>
      <c r="H40" s="340">
        <v>0</v>
      </c>
      <c r="I40" s="337">
        <v>2</v>
      </c>
      <c r="J40" s="337">
        <v>18</v>
      </c>
      <c r="K40" s="337">
        <v>2</v>
      </c>
      <c r="L40" s="337">
        <v>4</v>
      </c>
    </row>
    <row r="41" spans="1:14" ht="21" customHeight="1">
      <c r="A41" s="335" t="s">
        <v>13</v>
      </c>
      <c r="B41" s="337">
        <v>23</v>
      </c>
      <c r="C41" s="337">
        <v>8</v>
      </c>
      <c r="D41" s="337">
        <v>2</v>
      </c>
      <c r="E41" s="337">
        <v>7</v>
      </c>
      <c r="F41" s="337">
        <v>3</v>
      </c>
      <c r="G41" s="337">
        <v>3</v>
      </c>
      <c r="H41" s="340">
        <v>0</v>
      </c>
      <c r="I41" s="340">
        <v>0</v>
      </c>
      <c r="J41" s="337">
        <v>2</v>
      </c>
      <c r="K41" s="340">
        <v>0</v>
      </c>
      <c r="L41" s="340">
        <v>0</v>
      </c>
    </row>
    <row r="42" spans="1:14" ht="21" customHeight="1">
      <c r="B42" s="341"/>
      <c r="C42" s="341"/>
      <c r="D42" s="341"/>
      <c r="E42" s="341"/>
      <c r="F42" s="341"/>
      <c r="G42" s="341"/>
      <c r="H42" s="341"/>
      <c r="I42" s="341"/>
      <c r="J42" s="341"/>
      <c r="K42" s="341"/>
      <c r="L42" s="341"/>
      <c r="M42" s="342"/>
    </row>
    <row r="43" spans="1:14" ht="21" customHeight="1">
      <c r="A43" s="240" t="s">
        <v>329</v>
      </c>
      <c r="M43" s="342"/>
    </row>
    <row r="44" spans="1:14" ht="21" customHeight="1">
      <c r="A44" s="335">
        <v>2010</v>
      </c>
      <c r="B44" s="337">
        <v>727215</v>
      </c>
      <c r="C44" s="337">
        <v>245604</v>
      </c>
      <c r="D44" s="337">
        <v>7599</v>
      </c>
      <c r="E44" s="337">
        <v>100557</v>
      </c>
      <c r="F44" s="337">
        <v>62213</v>
      </c>
      <c r="G44" s="337">
        <v>29100</v>
      </c>
      <c r="H44" s="337">
        <v>1976</v>
      </c>
      <c r="I44" s="337">
        <v>32406</v>
      </c>
      <c r="J44" s="337">
        <v>257335</v>
      </c>
      <c r="K44" s="337">
        <v>150186</v>
      </c>
      <c r="L44" s="337">
        <v>23502</v>
      </c>
      <c r="M44" s="342"/>
    </row>
    <row r="45" spans="1:14" ht="21" customHeight="1">
      <c r="A45" s="335">
        <v>2011</v>
      </c>
      <c r="B45" s="337">
        <v>744821</v>
      </c>
      <c r="C45" s="337">
        <v>250070</v>
      </c>
      <c r="D45" s="337">
        <v>7694</v>
      </c>
      <c r="E45" s="337">
        <v>101480</v>
      </c>
      <c r="F45" s="337">
        <v>64387</v>
      </c>
      <c r="G45" s="337">
        <v>30953</v>
      </c>
      <c r="H45" s="337">
        <v>2039</v>
      </c>
      <c r="I45" s="337">
        <v>32278</v>
      </c>
      <c r="J45" s="337">
        <v>265653</v>
      </c>
      <c r="K45" s="337">
        <v>155782</v>
      </c>
      <c r="L45" s="337">
        <v>25211</v>
      </c>
      <c r="M45" s="342"/>
    </row>
    <row r="46" spans="1:14" ht="21" customHeight="1">
      <c r="A46" s="335">
        <v>2012</v>
      </c>
      <c r="B46" s="337">
        <v>755041</v>
      </c>
      <c r="C46" s="337">
        <v>252339</v>
      </c>
      <c r="D46" s="337">
        <v>8409</v>
      </c>
      <c r="E46" s="337">
        <v>102665</v>
      </c>
      <c r="F46" s="337">
        <v>62448</v>
      </c>
      <c r="G46" s="337">
        <v>34785</v>
      </c>
      <c r="H46" s="337">
        <v>1249</v>
      </c>
      <c r="I46" s="337">
        <v>31800</v>
      </c>
      <c r="J46" s="337">
        <v>271004</v>
      </c>
      <c r="K46" s="337">
        <v>160127</v>
      </c>
      <c r="L46" s="337">
        <v>25790</v>
      </c>
      <c r="M46" s="342"/>
    </row>
    <row r="47" spans="1:14" ht="21" customHeight="1">
      <c r="A47" s="335">
        <v>2013</v>
      </c>
      <c r="B47" s="337">
        <v>768812</v>
      </c>
      <c r="C47" s="337">
        <v>259030</v>
      </c>
      <c r="D47" s="337">
        <v>9339</v>
      </c>
      <c r="E47" s="337">
        <v>104605</v>
      </c>
      <c r="F47" s="337">
        <v>63542</v>
      </c>
      <c r="G47" s="337">
        <v>34510</v>
      </c>
      <c r="H47" s="337">
        <v>1384</v>
      </c>
      <c r="I47" s="337">
        <v>32921</v>
      </c>
      <c r="J47" s="337">
        <v>274204</v>
      </c>
      <c r="K47" s="337">
        <v>161630</v>
      </c>
      <c r="L47" s="337">
        <v>25532</v>
      </c>
      <c r="M47" s="342"/>
    </row>
    <row r="48" spans="1:14" s="387" customFormat="1" ht="21" customHeight="1">
      <c r="A48" s="335">
        <v>2014</v>
      </c>
      <c r="B48" s="337">
        <v>768190</v>
      </c>
      <c r="C48" s="337">
        <v>251980</v>
      </c>
      <c r="D48" s="337">
        <v>9441</v>
      </c>
      <c r="E48" s="337">
        <v>102335</v>
      </c>
      <c r="F48" s="337">
        <v>60396</v>
      </c>
      <c r="G48" s="337">
        <v>43712</v>
      </c>
      <c r="H48" s="337">
        <v>1561</v>
      </c>
      <c r="I48" s="337">
        <v>30620</v>
      </c>
      <c r="J48" s="337">
        <v>279147</v>
      </c>
      <c r="K48" s="337">
        <v>161351</v>
      </c>
      <c r="L48" s="337">
        <v>27164</v>
      </c>
      <c r="M48" s="342"/>
    </row>
    <row r="49" spans="1:13" ht="21" customHeight="1">
      <c r="A49" s="240" t="s">
        <v>1613</v>
      </c>
      <c r="B49" s="337"/>
      <c r="C49" s="337"/>
      <c r="D49" s="337"/>
      <c r="E49" s="337"/>
      <c r="F49" s="337"/>
      <c r="G49" s="337"/>
      <c r="H49" s="337"/>
      <c r="I49" s="337"/>
      <c r="J49" s="337"/>
      <c r="K49" s="337"/>
      <c r="L49" s="337"/>
      <c r="M49" s="342"/>
    </row>
    <row r="50" spans="1:13" ht="21" customHeight="1">
      <c r="A50" s="274" t="s">
        <v>1062</v>
      </c>
      <c r="B50" s="337">
        <v>349942</v>
      </c>
      <c r="C50" s="337">
        <v>104900</v>
      </c>
      <c r="D50" s="337">
        <v>2261</v>
      </c>
      <c r="E50" s="337">
        <v>15308</v>
      </c>
      <c r="F50" s="337">
        <v>12464</v>
      </c>
      <c r="G50" s="337">
        <v>10300</v>
      </c>
      <c r="H50" s="337">
        <v>439</v>
      </c>
      <c r="I50" s="337">
        <v>18059</v>
      </c>
      <c r="J50" s="337">
        <v>188911</v>
      </c>
      <c r="K50" s="337">
        <v>125862</v>
      </c>
      <c r="L50" s="337">
        <v>15071</v>
      </c>
      <c r="M50" s="342"/>
    </row>
    <row r="51" spans="1:13" ht="21" customHeight="1">
      <c r="A51" s="274" t="s">
        <v>311</v>
      </c>
      <c r="B51" s="337">
        <v>163900</v>
      </c>
      <c r="C51" s="337">
        <v>61785</v>
      </c>
      <c r="D51" s="337">
        <v>1169</v>
      </c>
      <c r="E51" s="337">
        <v>18301</v>
      </c>
      <c r="F51" s="337">
        <v>16578</v>
      </c>
      <c r="G51" s="337">
        <v>10064</v>
      </c>
      <c r="H51" s="337">
        <v>496</v>
      </c>
      <c r="I51" s="337">
        <v>6642</v>
      </c>
      <c r="J51" s="337">
        <v>50530</v>
      </c>
      <c r="K51" s="337">
        <v>28189</v>
      </c>
      <c r="L51" s="337">
        <v>6242</v>
      </c>
      <c r="M51" s="342"/>
    </row>
    <row r="52" spans="1:13" ht="21" customHeight="1">
      <c r="A52" s="274" t="s">
        <v>312</v>
      </c>
      <c r="B52" s="337">
        <v>100618</v>
      </c>
      <c r="C52" s="337">
        <v>34619</v>
      </c>
      <c r="D52" s="337">
        <v>998</v>
      </c>
      <c r="E52" s="337">
        <v>19885</v>
      </c>
      <c r="F52" s="337">
        <v>15831</v>
      </c>
      <c r="G52" s="337">
        <v>8503</v>
      </c>
      <c r="H52" s="337">
        <v>176</v>
      </c>
      <c r="I52" s="337">
        <v>2446</v>
      </c>
      <c r="J52" s="337">
        <v>19334</v>
      </c>
      <c r="K52" s="337">
        <v>5032</v>
      </c>
      <c r="L52" s="337">
        <v>3192</v>
      </c>
      <c r="M52" s="342"/>
    </row>
    <row r="53" spans="1:13" ht="21" customHeight="1">
      <c r="A53" s="274" t="s">
        <v>313</v>
      </c>
      <c r="B53" s="337">
        <v>78299</v>
      </c>
      <c r="C53" s="337">
        <v>24645</v>
      </c>
      <c r="D53" s="337">
        <v>1468</v>
      </c>
      <c r="E53" s="337">
        <v>24189</v>
      </c>
      <c r="F53" s="337">
        <v>7781</v>
      </c>
      <c r="G53" s="337">
        <v>7602</v>
      </c>
      <c r="H53" s="337">
        <v>450</v>
      </c>
      <c r="I53" s="1489">
        <v>3473</v>
      </c>
      <c r="J53" s="1489">
        <v>20372</v>
      </c>
      <c r="K53" s="1489">
        <v>2268</v>
      </c>
      <c r="L53" s="337">
        <v>1756</v>
      </c>
      <c r="M53" s="342"/>
    </row>
    <row r="54" spans="1:13" ht="21" customHeight="1">
      <c r="A54" s="274" t="s">
        <v>314</v>
      </c>
      <c r="B54" s="337">
        <v>53435</v>
      </c>
      <c r="C54" s="1489">
        <v>26031</v>
      </c>
      <c r="D54" s="1489">
        <v>3545</v>
      </c>
      <c r="E54" s="337">
        <v>18304</v>
      </c>
      <c r="F54" s="337">
        <v>5212</v>
      </c>
      <c r="G54" s="337">
        <v>4484</v>
      </c>
      <c r="H54" s="340">
        <v>0</v>
      </c>
      <c r="I54" s="1489"/>
      <c r="J54" s="1489"/>
      <c r="K54" s="1489"/>
      <c r="L54" s="337">
        <v>903</v>
      </c>
      <c r="M54" s="342"/>
    </row>
    <row r="55" spans="1:13" ht="21" customHeight="1">
      <c r="A55" s="274" t="s">
        <v>583</v>
      </c>
      <c r="B55" s="337">
        <v>21996</v>
      </c>
      <c r="C55" s="1489"/>
      <c r="D55" s="1489"/>
      <c r="E55" s="337">
        <v>6348</v>
      </c>
      <c r="F55" s="337">
        <v>2530</v>
      </c>
      <c r="G55" s="337">
        <v>2759</v>
      </c>
      <c r="H55" s="340">
        <v>0</v>
      </c>
      <c r="I55" s="1489"/>
      <c r="J55" s="1489"/>
      <c r="K55" s="340">
        <v>0</v>
      </c>
      <c r="L55" s="340">
        <v>0</v>
      </c>
      <c r="M55" s="342"/>
    </row>
    <row r="56" spans="1:13" ht="33.950000000000003" customHeight="1">
      <c r="A56" s="321" t="s">
        <v>1614</v>
      </c>
      <c r="B56" s="337"/>
      <c r="C56" s="337"/>
      <c r="D56" s="337"/>
      <c r="E56" s="337"/>
      <c r="F56" s="337"/>
      <c r="G56" s="337"/>
      <c r="H56" s="337"/>
      <c r="I56" s="337"/>
      <c r="J56" s="337"/>
      <c r="K56" s="337"/>
      <c r="L56" s="337"/>
      <c r="M56" s="337"/>
    </row>
    <row r="57" spans="1:13" ht="60" customHeight="1">
      <c r="A57" s="321" t="s">
        <v>341</v>
      </c>
      <c r="B57" s="337">
        <v>53648</v>
      </c>
      <c r="C57" s="337">
        <v>11928</v>
      </c>
      <c r="D57" s="337">
        <v>356</v>
      </c>
      <c r="E57" s="337">
        <v>1605</v>
      </c>
      <c r="F57" s="337">
        <v>1146</v>
      </c>
      <c r="G57" s="337">
        <v>1199</v>
      </c>
      <c r="H57" s="337">
        <v>53</v>
      </c>
      <c r="I57" s="337">
        <v>3724</v>
      </c>
      <c r="J57" s="337">
        <v>34046</v>
      </c>
      <c r="K57" s="337">
        <v>19631</v>
      </c>
      <c r="L57" s="337">
        <v>1987</v>
      </c>
    </row>
    <row r="58" spans="1:13" ht="45">
      <c r="A58" s="321" t="s">
        <v>1203</v>
      </c>
      <c r="B58" s="337">
        <v>150055</v>
      </c>
      <c r="C58" s="337">
        <v>51850</v>
      </c>
      <c r="D58" s="337">
        <v>2652</v>
      </c>
      <c r="E58" s="337">
        <v>21806</v>
      </c>
      <c r="F58" s="337">
        <v>11778</v>
      </c>
      <c r="G58" s="337">
        <v>9148</v>
      </c>
      <c r="H58" s="337">
        <v>351</v>
      </c>
      <c r="I58" s="337">
        <v>5893</v>
      </c>
      <c r="J58" s="337">
        <v>49580</v>
      </c>
      <c r="K58" s="337">
        <v>26184</v>
      </c>
      <c r="L58" s="337">
        <v>4815</v>
      </c>
    </row>
    <row r="59" spans="1:13" ht="30" customHeight="1">
      <c r="A59" s="321" t="s">
        <v>423</v>
      </c>
      <c r="B59" s="337">
        <v>404149</v>
      </c>
      <c r="C59" s="337">
        <v>150443</v>
      </c>
      <c r="D59" s="337">
        <v>5042</v>
      </c>
      <c r="E59" s="337">
        <v>48372</v>
      </c>
      <c r="F59" s="337">
        <v>28321</v>
      </c>
      <c r="G59" s="337">
        <v>20848</v>
      </c>
      <c r="H59" s="337">
        <v>782</v>
      </c>
      <c r="I59" s="337">
        <v>11529</v>
      </c>
      <c r="J59" s="337">
        <v>144636</v>
      </c>
      <c r="K59" s="337">
        <v>91611</v>
      </c>
      <c r="L59" s="337">
        <v>11443</v>
      </c>
    </row>
    <row r="60" spans="1:13" ht="30" customHeight="1">
      <c r="A60" s="274" t="s">
        <v>781</v>
      </c>
      <c r="B60" s="337"/>
      <c r="C60" s="337"/>
      <c r="D60" s="337"/>
      <c r="E60" s="337"/>
      <c r="F60" s="337"/>
      <c r="G60" s="337"/>
      <c r="H60" s="337"/>
      <c r="I60" s="337"/>
      <c r="J60" s="337"/>
      <c r="K60" s="337"/>
      <c r="L60" s="337"/>
    </row>
    <row r="61" spans="1:13" ht="30" customHeight="1">
      <c r="A61" s="321" t="s">
        <v>782</v>
      </c>
      <c r="B61" s="337">
        <v>160338</v>
      </c>
      <c r="C61" s="337">
        <v>37759</v>
      </c>
      <c r="D61" s="337">
        <v>1391</v>
      </c>
      <c r="E61" s="337">
        <v>30552</v>
      </c>
      <c r="F61" s="337">
        <v>19151</v>
      </c>
      <c r="G61" s="337">
        <v>12517</v>
      </c>
      <c r="H61" s="337">
        <v>375</v>
      </c>
      <c r="I61" s="337">
        <v>9474</v>
      </c>
      <c r="J61" s="337">
        <v>50885</v>
      </c>
      <c r="K61" s="337">
        <v>23925</v>
      </c>
      <c r="L61" s="337">
        <v>8919</v>
      </c>
    </row>
    <row r="62" spans="1:13" ht="9.9499999999999993" customHeight="1">
      <c r="A62" s="240" t="s">
        <v>1020</v>
      </c>
    </row>
    <row r="63" spans="1:13" ht="15" customHeight="1">
      <c r="A63" s="240" t="s">
        <v>444</v>
      </c>
      <c r="G63" s="240"/>
    </row>
    <row r="64" spans="1:13" ht="15" customHeight="1">
      <c r="A64" s="240" t="s">
        <v>457</v>
      </c>
    </row>
    <row r="65" spans="1:12" ht="15" customHeight="1">
      <c r="A65" s="240" t="s">
        <v>984</v>
      </c>
    </row>
    <row r="66" spans="1:12" ht="15" customHeight="1">
      <c r="A66" s="240"/>
    </row>
    <row r="67" spans="1:12" ht="17.100000000000001" customHeight="1">
      <c r="A67" s="240" t="s">
        <v>1799</v>
      </c>
      <c r="B67" s="240"/>
      <c r="C67" s="240"/>
      <c r="D67" s="240"/>
      <c r="E67" s="240"/>
      <c r="F67" s="240"/>
      <c r="G67" s="273"/>
      <c r="H67" s="273"/>
      <c r="I67" s="273"/>
      <c r="J67" s="273"/>
      <c r="K67" s="273"/>
    </row>
    <row r="69" spans="1:12">
      <c r="B69" s="341"/>
      <c r="C69" s="341"/>
      <c r="D69" s="341"/>
      <c r="E69" s="341"/>
      <c r="F69" s="341"/>
      <c r="G69" s="341"/>
      <c r="H69" s="341"/>
      <c r="I69" s="341"/>
      <c r="J69" s="341"/>
      <c r="K69" s="341"/>
      <c r="L69" s="341"/>
    </row>
  </sheetData>
  <mergeCells count="24">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K53:K54"/>
    <mergeCell ref="D54:D55"/>
    <mergeCell ref="K10:K27"/>
    <mergeCell ref="L10:L27"/>
    <mergeCell ref="C54:C55"/>
    <mergeCell ref="I53:I55"/>
    <mergeCell ref="J53:J55"/>
    <mergeCell ref="D10:D27"/>
    <mergeCell ref="H10:H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232" customWidth="1"/>
    <col min="2" max="2" width="10.28515625" style="232" customWidth="1"/>
    <col min="3" max="5" width="11.7109375" style="232" customWidth="1"/>
    <col min="6" max="6" width="10.28515625" style="232" customWidth="1"/>
    <col min="7" max="7" width="11.7109375" style="232" customWidth="1"/>
    <col min="8" max="11" width="11" style="232" customWidth="1"/>
    <col min="12" max="256" width="12.5703125" style="232"/>
    <col min="257" max="257" width="25.42578125" style="232" customWidth="1"/>
    <col min="258" max="258" width="10.28515625" style="232" customWidth="1"/>
    <col min="259" max="261" width="11.7109375" style="232" customWidth="1"/>
    <col min="262" max="262" width="10.28515625" style="232" customWidth="1"/>
    <col min="263" max="263" width="11.7109375" style="232" customWidth="1"/>
    <col min="264" max="267" width="11" style="232" customWidth="1"/>
    <col min="268" max="512" width="12.5703125" style="232"/>
    <col min="513" max="513" width="25.42578125" style="232" customWidth="1"/>
    <col min="514" max="514" width="10.28515625" style="232" customWidth="1"/>
    <col min="515" max="517" width="11.7109375" style="232" customWidth="1"/>
    <col min="518" max="518" width="10.28515625" style="232" customWidth="1"/>
    <col min="519" max="519" width="11.7109375" style="232" customWidth="1"/>
    <col min="520" max="523" width="11" style="232" customWidth="1"/>
    <col min="524" max="768" width="12.5703125" style="232"/>
    <col min="769" max="769" width="25.42578125" style="232" customWidth="1"/>
    <col min="770" max="770" width="10.28515625" style="232" customWidth="1"/>
    <col min="771" max="773" width="11.7109375" style="232" customWidth="1"/>
    <col min="774" max="774" width="10.28515625" style="232" customWidth="1"/>
    <col min="775" max="775" width="11.7109375" style="232" customWidth="1"/>
    <col min="776" max="779" width="11" style="232" customWidth="1"/>
    <col min="780" max="1024" width="12.5703125" style="232"/>
    <col min="1025" max="1025" width="25.42578125" style="232" customWidth="1"/>
    <col min="1026" max="1026" width="10.28515625" style="232" customWidth="1"/>
    <col min="1027" max="1029" width="11.7109375" style="232" customWidth="1"/>
    <col min="1030" max="1030" width="10.28515625" style="232" customWidth="1"/>
    <col min="1031" max="1031" width="11.7109375" style="232" customWidth="1"/>
    <col min="1032" max="1035" width="11" style="232" customWidth="1"/>
    <col min="1036" max="1280" width="12.5703125" style="232"/>
    <col min="1281" max="1281" width="25.42578125" style="232" customWidth="1"/>
    <col min="1282" max="1282" width="10.28515625" style="232" customWidth="1"/>
    <col min="1283" max="1285" width="11.7109375" style="232" customWidth="1"/>
    <col min="1286" max="1286" width="10.28515625" style="232" customWidth="1"/>
    <col min="1287" max="1287" width="11.7109375" style="232" customWidth="1"/>
    <col min="1288" max="1291" width="11" style="232" customWidth="1"/>
    <col min="1292" max="1536" width="12.5703125" style="232"/>
    <col min="1537" max="1537" width="25.42578125" style="232" customWidth="1"/>
    <col min="1538" max="1538" width="10.28515625" style="232" customWidth="1"/>
    <col min="1539" max="1541" width="11.7109375" style="232" customWidth="1"/>
    <col min="1542" max="1542" width="10.28515625" style="232" customWidth="1"/>
    <col min="1543" max="1543" width="11.7109375" style="232" customWidth="1"/>
    <col min="1544" max="1547" width="11" style="232" customWidth="1"/>
    <col min="1548" max="1792" width="12.5703125" style="232"/>
    <col min="1793" max="1793" width="25.42578125" style="232" customWidth="1"/>
    <col min="1794" max="1794" width="10.28515625" style="232" customWidth="1"/>
    <col min="1795" max="1797" width="11.7109375" style="232" customWidth="1"/>
    <col min="1798" max="1798" width="10.28515625" style="232" customWidth="1"/>
    <col min="1799" max="1799" width="11.7109375" style="232" customWidth="1"/>
    <col min="1800" max="1803" width="11" style="232" customWidth="1"/>
    <col min="1804" max="2048" width="12.5703125" style="232"/>
    <col min="2049" max="2049" width="25.42578125" style="232" customWidth="1"/>
    <col min="2050" max="2050" width="10.28515625" style="232" customWidth="1"/>
    <col min="2051" max="2053" width="11.7109375" style="232" customWidth="1"/>
    <col min="2054" max="2054" width="10.28515625" style="232" customWidth="1"/>
    <col min="2055" max="2055" width="11.7109375" style="232" customWidth="1"/>
    <col min="2056" max="2059" width="11" style="232" customWidth="1"/>
    <col min="2060" max="2304" width="12.5703125" style="232"/>
    <col min="2305" max="2305" width="25.42578125" style="232" customWidth="1"/>
    <col min="2306" max="2306" width="10.28515625" style="232" customWidth="1"/>
    <col min="2307" max="2309" width="11.7109375" style="232" customWidth="1"/>
    <col min="2310" max="2310" width="10.28515625" style="232" customWidth="1"/>
    <col min="2311" max="2311" width="11.7109375" style="232" customWidth="1"/>
    <col min="2312" max="2315" width="11" style="232" customWidth="1"/>
    <col min="2316" max="2560" width="12.5703125" style="232"/>
    <col min="2561" max="2561" width="25.42578125" style="232" customWidth="1"/>
    <col min="2562" max="2562" width="10.28515625" style="232" customWidth="1"/>
    <col min="2563" max="2565" width="11.7109375" style="232" customWidth="1"/>
    <col min="2566" max="2566" width="10.28515625" style="232" customWidth="1"/>
    <col min="2567" max="2567" width="11.7109375" style="232" customWidth="1"/>
    <col min="2568" max="2571" width="11" style="232" customWidth="1"/>
    <col min="2572" max="2816" width="12.5703125" style="232"/>
    <col min="2817" max="2817" width="25.42578125" style="232" customWidth="1"/>
    <col min="2818" max="2818" width="10.28515625" style="232" customWidth="1"/>
    <col min="2819" max="2821" width="11.7109375" style="232" customWidth="1"/>
    <col min="2822" max="2822" width="10.28515625" style="232" customWidth="1"/>
    <col min="2823" max="2823" width="11.7109375" style="232" customWidth="1"/>
    <col min="2824" max="2827" width="11" style="232" customWidth="1"/>
    <col min="2828" max="3072" width="12.5703125" style="232"/>
    <col min="3073" max="3073" width="25.42578125" style="232" customWidth="1"/>
    <col min="3074" max="3074" width="10.28515625" style="232" customWidth="1"/>
    <col min="3075" max="3077" width="11.7109375" style="232" customWidth="1"/>
    <col min="3078" max="3078" width="10.28515625" style="232" customWidth="1"/>
    <col min="3079" max="3079" width="11.7109375" style="232" customWidth="1"/>
    <col min="3080" max="3083" width="11" style="232" customWidth="1"/>
    <col min="3084" max="3328" width="12.5703125" style="232"/>
    <col min="3329" max="3329" width="25.42578125" style="232" customWidth="1"/>
    <col min="3330" max="3330" width="10.28515625" style="232" customWidth="1"/>
    <col min="3331" max="3333" width="11.7109375" style="232" customWidth="1"/>
    <col min="3334" max="3334" width="10.28515625" style="232" customWidth="1"/>
    <col min="3335" max="3335" width="11.7109375" style="232" customWidth="1"/>
    <col min="3336" max="3339" width="11" style="232" customWidth="1"/>
    <col min="3340" max="3584" width="12.5703125" style="232"/>
    <col min="3585" max="3585" width="25.42578125" style="232" customWidth="1"/>
    <col min="3586" max="3586" width="10.28515625" style="232" customWidth="1"/>
    <col min="3587" max="3589" width="11.7109375" style="232" customWidth="1"/>
    <col min="3590" max="3590" width="10.28515625" style="232" customWidth="1"/>
    <col min="3591" max="3591" width="11.7109375" style="232" customWidth="1"/>
    <col min="3592" max="3595" width="11" style="232" customWidth="1"/>
    <col min="3596" max="3840" width="12.5703125" style="232"/>
    <col min="3841" max="3841" width="25.42578125" style="232" customWidth="1"/>
    <col min="3842" max="3842" width="10.28515625" style="232" customWidth="1"/>
    <col min="3843" max="3845" width="11.7109375" style="232" customWidth="1"/>
    <col min="3846" max="3846" width="10.28515625" style="232" customWidth="1"/>
    <col min="3847" max="3847" width="11.7109375" style="232" customWidth="1"/>
    <col min="3848" max="3851" width="11" style="232" customWidth="1"/>
    <col min="3852" max="4096" width="12.5703125" style="232"/>
    <col min="4097" max="4097" width="25.42578125" style="232" customWidth="1"/>
    <col min="4098" max="4098" width="10.28515625" style="232" customWidth="1"/>
    <col min="4099" max="4101" width="11.7109375" style="232" customWidth="1"/>
    <col min="4102" max="4102" width="10.28515625" style="232" customWidth="1"/>
    <col min="4103" max="4103" width="11.7109375" style="232" customWidth="1"/>
    <col min="4104" max="4107" width="11" style="232" customWidth="1"/>
    <col min="4108" max="4352" width="12.5703125" style="232"/>
    <col min="4353" max="4353" width="25.42578125" style="232" customWidth="1"/>
    <col min="4354" max="4354" width="10.28515625" style="232" customWidth="1"/>
    <col min="4355" max="4357" width="11.7109375" style="232" customWidth="1"/>
    <col min="4358" max="4358" width="10.28515625" style="232" customWidth="1"/>
    <col min="4359" max="4359" width="11.7109375" style="232" customWidth="1"/>
    <col min="4360" max="4363" width="11" style="232" customWidth="1"/>
    <col min="4364" max="4608" width="12.5703125" style="232"/>
    <col min="4609" max="4609" width="25.42578125" style="232" customWidth="1"/>
    <col min="4610" max="4610" width="10.28515625" style="232" customWidth="1"/>
    <col min="4611" max="4613" width="11.7109375" style="232" customWidth="1"/>
    <col min="4614" max="4614" width="10.28515625" style="232" customWidth="1"/>
    <col min="4615" max="4615" width="11.7109375" style="232" customWidth="1"/>
    <col min="4616" max="4619" width="11" style="232" customWidth="1"/>
    <col min="4620" max="4864" width="12.5703125" style="232"/>
    <col min="4865" max="4865" width="25.42578125" style="232" customWidth="1"/>
    <col min="4866" max="4866" width="10.28515625" style="232" customWidth="1"/>
    <col min="4867" max="4869" width="11.7109375" style="232" customWidth="1"/>
    <col min="4870" max="4870" width="10.28515625" style="232" customWidth="1"/>
    <col min="4871" max="4871" width="11.7109375" style="232" customWidth="1"/>
    <col min="4872" max="4875" width="11" style="232" customWidth="1"/>
    <col min="4876" max="5120" width="12.5703125" style="232"/>
    <col min="5121" max="5121" width="25.42578125" style="232" customWidth="1"/>
    <col min="5122" max="5122" width="10.28515625" style="232" customWidth="1"/>
    <col min="5123" max="5125" width="11.7109375" style="232" customWidth="1"/>
    <col min="5126" max="5126" width="10.28515625" style="232" customWidth="1"/>
    <col min="5127" max="5127" width="11.7109375" style="232" customWidth="1"/>
    <col min="5128" max="5131" width="11" style="232" customWidth="1"/>
    <col min="5132" max="5376" width="12.5703125" style="232"/>
    <col min="5377" max="5377" width="25.42578125" style="232" customWidth="1"/>
    <col min="5378" max="5378" width="10.28515625" style="232" customWidth="1"/>
    <col min="5379" max="5381" width="11.7109375" style="232" customWidth="1"/>
    <col min="5382" max="5382" width="10.28515625" style="232" customWidth="1"/>
    <col min="5383" max="5383" width="11.7109375" style="232" customWidth="1"/>
    <col min="5384" max="5387" width="11" style="232" customWidth="1"/>
    <col min="5388" max="5632" width="12.5703125" style="232"/>
    <col min="5633" max="5633" width="25.42578125" style="232" customWidth="1"/>
    <col min="5634" max="5634" width="10.28515625" style="232" customWidth="1"/>
    <col min="5635" max="5637" width="11.7109375" style="232" customWidth="1"/>
    <col min="5638" max="5638" width="10.28515625" style="232" customWidth="1"/>
    <col min="5639" max="5639" width="11.7109375" style="232" customWidth="1"/>
    <col min="5640" max="5643" width="11" style="232" customWidth="1"/>
    <col min="5644" max="5888" width="12.5703125" style="232"/>
    <col min="5889" max="5889" width="25.42578125" style="232" customWidth="1"/>
    <col min="5890" max="5890" width="10.28515625" style="232" customWidth="1"/>
    <col min="5891" max="5893" width="11.7109375" style="232" customWidth="1"/>
    <col min="5894" max="5894" width="10.28515625" style="232" customWidth="1"/>
    <col min="5895" max="5895" width="11.7109375" style="232" customWidth="1"/>
    <col min="5896" max="5899" width="11" style="232" customWidth="1"/>
    <col min="5900" max="6144" width="12.5703125" style="232"/>
    <col min="6145" max="6145" width="25.42578125" style="232" customWidth="1"/>
    <col min="6146" max="6146" width="10.28515625" style="232" customWidth="1"/>
    <col min="6147" max="6149" width="11.7109375" style="232" customWidth="1"/>
    <col min="6150" max="6150" width="10.28515625" style="232" customWidth="1"/>
    <col min="6151" max="6151" width="11.7109375" style="232" customWidth="1"/>
    <col min="6152" max="6155" width="11" style="232" customWidth="1"/>
    <col min="6156" max="6400" width="12.5703125" style="232"/>
    <col min="6401" max="6401" width="25.42578125" style="232" customWidth="1"/>
    <col min="6402" max="6402" width="10.28515625" style="232" customWidth="1"/>
    <col min="6403" max="6405" width="11.7109375" style="232" customWidth="1"/>
    <col min="6406" max="6406" width="10.28515625" style="232" customWidth="1"/>
    <col min="6407" max="6407" width="11.7109375" style="232" customWidth="1"/>
    <col min="6408" max="6411" width="11" style="232" customWidth="1"/>
    <col min="6412" max="6656" width="12.5703125" style="232"/>
    <col min="6657" max="6657" width="25.42578125" style="232" customWidth="1"/>
    <col min="6658" max="6658" width="10.28515625" style="232" customWidth="1"/>
    <col min="6659" max="6661" width="11.7109375" style="232" customWidth="1"/>
    <col min="6662" max="6662" width="10.28515625" style="232" customWidth="1"/>
    <col min="6663" max="6663" width="11.7109375" style="232" customWidth="1"/>
    <col min="6664" max="6667" width="11" style="232" customWidth="1"/>
    <col min="6668" max="6912" width="12.5703125" style="232"/>
    <col min="6913" max="6913" width="25.42578125" style="232" customWidth="1"/>
    <col min="6914" max="6914" width="10.28515625" style="232" customWidth="1"/>
    <col min="6915" max="6917" width="11.7109375" style="232" customWidth="1"/>
    <col min="6918" max="6918" width="10.28515625" style="232" customWidth="1"/>
    <col min="6919" max="6919" width="11.7109375" style="232" customWidth="1"/>
    <col min="6920" max="6923" width="11" style="232" customWidth="1"/>
    <col min="6924" max="7168" width="12.5703125" style="232"/>
    <col min="7169" max="7169" width="25.42578125" style="232" customWidth="1"/>
    <col min="7170" max="7170" width="10.28515625" style="232" customWidth="1"/>
    <col min="7171" max="7173" width="11.7109375" style="232" customWidth="1"/>
    <col min="7174" max="7174" width="10.28515625" style="232" customWidth="1"/>
    <col min="7175" max="7175" width="11.7109375" style="232" customWidth="1"/>
    <col min="7176" max="7179" width="11" style="232" customWidth="1"/>
    <col min="7180" max="7424" width="12.5703125" style="232"/>
    <col min="7425" max="7425" width="25.42578125" style="232" customWidth="1"/>
    <col min="7426" max="7426" width="10.28515625" style="232" customWidth="1"/>
    <col min="7427" max="7429" width="11.7109375" style="232" customWidth="1"/>
    <col min="7430" max="7430" width="10.28515625" style="232" customWidth="1"/>
    <col min="7431" max="7431" width="11.7109375" style="232" customWidth="1"/>
    <col min="7432" max="7435" width="11" style="232" customWidth="1"/>
    <col min="7436" max="7680" width="12.5703125" style="232"/>
    <col min="7681" max="7681" width="25.42578125" style="232" customWidth="1"/>
    <col min="7682" max="7682" width="10.28515625" style="232" customWidth="1"/>
    <col min="7683" max="7685" width="11.7109375" style="232" customWidth="1"/>
    <col min="7686" max="7686" width="10.28515625" style="232" customWidth="1"/>
    <col min="7687" max="7687" width="11.7109375" style="232" customWidth="1"/>
    <col min="7688" max="7691" width="11" style="232" customWidth="1"/>
    <col min="7692" max="7936" width="12.5703125" style="232"/>
    <col min="7937" max="7937" width="25.42578125" style="232" customWidth="1"/>
    <col min="7938" max="7938" width="10.28515625" style="232" customWidth="1"/>
    <col min="7939" max="7941" width="11.7109375" style="232" customWidth="1"/>
    <col min="7942" max="7942" width="10.28515625" style="232" customWidth="1"/>
    <col min="7943" max="7943" width="11.7109375" style="232" customWidth="1"/>
    <col min="7944" max="7947" width="11" style="232" customWidth="1"/>
    <col min="7948" max="8192" width="12.5703125" style="232"/>
    <col min="8193" max="8193" width="25.42578125" style="232" customWidth="1"/>
    <col min="8194" max="8194" width="10.28515625" style="232" customWidth="1"/>
    <col min="8195" max="8197" width="11.7109375" style="232" customWidth="1"/>
    <col min="8198" max="8198" width="10.28515625" style="232" customWidth="1"/>
    <col min="8199" max="8199" width="11.7109375" style="232" customWidth="1"/>
    <col min="8200" max="8203" width="11" style="232" customWidth="1"/>
    <col min="8204" max="8448" width="12.5703125" style="232"/>
    <col min="8449" max="8449" width="25.42578125" style="232" customWidth="1"/>
    <col min="8450" max="8450" width="10.28515625" style="232" customWidth="1"/>
    <col min="8451" max="8453" width="11.7109375" style="232" customWidth="1"/>
    <col min="8454" max="8454" width="10.28515625" style="232" customWidth="1"/>
    <col min="8455" max="8455" width="11.7109375" style="232" customWidth="1"/>
    <col min="8456" max="8459" width="11" style="232" customWidth="1"/>
    <col min="8460" max="8704" width="12.5703125" style="232"/>
    <col min="8705" max="8705" width="25.42578125" style="232" customWidth="1"/>
    <col min="8706" max="8706" width="10.28515625" style="232" customWidth="1"/>
    <col min="8707" max="8709" width="11.7109375" style="232" customWidth="1"/>
    <col min="8710" max="8710" width="10.28515625" style="232" customWidth="1"/>
    <col min="8711" max="8711" width="11.7109375" style="232" customWidth="1"/>
    <col min="8712" max="8715" width="11" style="232" customWidth="1"/>
    <col min="8716" max="8960" width="12.5703125" style="232"/>
    <col min="8961" max="8961" width="25.42578125" style="232" customWidth="1"/>
    <col min="8962" max="8962" width="10.28515625" style="232" customWidth="1"/>
    <col min="8963" max="8965" width="11.7109375" style="232" customWidth="1"/>
    <col min="8966" max="8966" width="10.28515625" style="232" customWidth="1"/>
    <col min="8967" max="8967" width="11.7109375" style="232" customWidth="1"/>
    <col min="8968" max="8971" width="11" style="232" customWidth="1"/>
    <col min="8972" max="9216" width="12.5703125" style="232"/>
    <col min="9217" max="9217" width="25.42578125" style="232" customWidth="1"/>
    <col min="9218" max="9218" width="10.28515625" style="232" customWidth="1"/>
    <col min="9219" max="9221" width="11.7109375" style="232" customWidth="1"/>
    <col min="9222" max="9222" width="10.28515625" style="232" customWidth="1"/>
    <col min="9223" max="9223" width="11.7109375" style="232" customWidth="1"/>
    <col min="9224" max="9227" width="11" style="232" customWidth="1"/>
    <col min="9228" max="9472" width="12.5703125" style="232"/>
    <col min="9473" max="9473" width="25.42578125" style="232" customWidth="1"/>
    <col min="9474" max="9474" width="10.28515625" style="232" customWidth="1"/>
    <col min="9475" max="9477" width="11.7109375" style="232" customWidth="1"/>
    <col min="9478" max="9478" width="10.28515625" style="232" customWidth="1"/>
    <col min="9479" max="9479" width="11.7109375" style="232" customWidth="1"/>
    <col min="9480" max="9483" width="11" style="232" customWidth="1"/>
    <col min="9484" max="9728" width="12.5703125" style="232"/>
    <col min="9729" max="9729" width="25.42578125" style="232" customWidth="1"/>
    <col min="9730" max="9730" width="10.28515625" style="232" customWidth="1"/>
    <col min="9731" max="9733" width="11.7109375" style="232" customWidth="1"/>
    <col min="9734" max="9734" width="10.28515625" style="232" customWidth="1"/>
    <col min="9735" max="9735" width="11.7109375" style="232" customWidth="1"/>
    <col min="9736" max="9739" width="11" style="232" customWidth="1"/>
    <col min="9740" max="9984" width="12.5703125" style="232"/>
    <col min="9985" max="9985" width="25.42578125" style="232" customWidth="1"/>
    <col min="9986" max="9986" width="10.28515625" style="232" customWidth="1"/>
    <col min="9987" max="9989" width="11.7109375" style="232" customWidth="1"/>
    <col min="9990" max="9990" width="10.28515625" style="232" customWidth="1"/>
    <col min="9991" max="9991" width="11.7109375" style="232" customWidth="1"/>
    <col min="9992" max="9995" width="11" style="232" customWidth="1"/>
    <col min="9996" max="10240" width="12.5703125" style="232"/>
    <col min="10241" max="10241" width="25.42578125" style="232" customWidth="1"/>
    <col min="10242" max="10242" width="10.28515625" style="232" customWidth="1"/>
    <col min="10243" max="10245" width="11.7109375" style="232" customWidth="1"/>
    <col min="10246" max="10246" width="10.28515625" style="232" customWidth="1"/>
    <col min="10247" max="10247" width="11.7109375" style="232" customWidth="1"/>
    <col min="10248" max="10251" width="11" style="232" customWidth="1"/>
    <col min="10252" max="10496" width="12.5703125" style="232"/>
    <col min="10497" max="10497" width="25.42578125" style="232" customWidth="1"/>
    <col min="10498" max="10498" width="10.28515625" style="232" customWidth="1"/>
    <col min="10499" max="10501" width="11.7109375" style="232" customWidth="1"/>
    <col min="10502" max="10502" width="10.28515625" style="232" customWidth="1"/>
    <col min="10503" max="10503" width="11.7109375" style="232" customWidth="1"/>
    <col min="10504" max="10507" width="11" style="232" customWidth="1"/>
    <col min="10508" max="10752" width="12.5703125" style="232"/>
    <col min="10753" max="10753" width="25.42578125" style="232" customWidth="1"/>
    <col min="10754" max="10754" width="10.28515625" style="232" customWidth="1"/>
    <col min="10755" max="10757" width="11.7109375" style="232" customWidth="1"/>
    <col min="10758" max="10758" width="10.28515625" style="232" customWidth="1"/>
    <col min="10759" max="10759" width="11.7109375" style="232" customWidth="1"/>
    <col min="10760" max="10763" width="11" style="232" customWidth="1"/>
    <col min="10764" max="11008" width="12.5703125" style="232"/>
    <col min="11009" max="11009" width="25.42578125" style="232" customWidth="1"/>
    <col min="11010" max="11010" width="10.28515625" style="232" customWidth="1"/>
    <col min="11011" max="11013" width="11.7109375" style="232" customWidth="1"/>
    <col min="11014" max="11014" width="10.28515625" style="232" customWidth="1"/>
    <col min="11015" max="11015" width="11.7109375" style="232" customWidth="1"/>
    <col min="11016" max="11019" width="11" style="232" customWidth="1"/>
    <col min="11020" max="11264" width="12.5703125" style="232"/>
    <col min="11265" max="11265" width="25.42578125" style="232" customWidth="1"/>
    <col min="11266" max="11266" width="10.28515625" style="232" customWidth="1"/>
    <col min="11267" max="11269" width="11.7109375" style="232" customWidth="1"/>
    <col min="11270" max="11270" width="10.28515625" style="232" customWidth="1"/>
    <col min="11271" max="11271" width="11.7109375" style="232" customWidth="1"/>
    <col min="11272" max="11275" width="11" style="232" customWidth="1"/>
    <col min="11276" max="11520" width="12.5703125" style="232"/>
    <col min="11521" max="11521" width="25.42578125" style="232" customWidth="1"/>
    <col min="11522" max="11522" width="10.28515625" style="232" customWidth="1"/>
    <col min="11523" max="11525" width="11.7109375" style="232" customWidth="1"/>
    <col min="11526" max="11526" width="10.28515625" style="232" customWidth="1"/>
    <col min="11527" max="11527" width="11.7109375" style="232" customWidth="1"/>
    <col min="11528" max="11531" width="11" style="232" customWidth="1"/>
    <col min="11532" max="11776" width="12.5703125" style="232"/>
    <col min="11777" max="11777" width="25.42578125" style="232" customWidth="1"/>
    <col min="11778" max="11778" width="10.28515625" style="232" customWidth="1"/>
    <col min="11779" max="11781" width="11.7109375" style="232" customWidth="1"/>
    <col min="11782" max="11782" width="10.28515625" style="232" customWidth="1"/>
    <col min="11783" max="11783" width="11.7109375" style="232" customWidth="1"/>
    <col min="11784" max="11787" width="11" style="232" customWidth="1"/>
    <col min="11788" max="12032" width="12.5703125" style="232"/>
    <col min="12033" max="12033" width="25.42578125" style="232" customWidth="1"/>
    <col min="12034" max="12034" width="10.28515625" style="232" customWidth="1"/>
    <col min="12035" max="12037" width="11.7109375" style="232" customWidth="1"/>
    <col min="12038" max="12038" width="10.28515625" style="232" customWidth="1"/>
    <col min="12039" max="12039" width="11.7109375" style="232" customWidth="1"/>
    <col min="12040" max="12043" width="11" style="232" customWidth="1"/>
    <col min="12044" max="12288" width="12.5703125" style="232"/>
    <col min="12289" max="12289" width="25.42578125" style="232" customWidth="1"/>
    <col min="12290" max="12290" width="10.28515625" style="232" customWidth="1"/>
    <col min="12291" max="12293" width="11.7109375" style="232" customWidth="1"/>
    <col min="12294" max="12294" width="10.28515625" style="232" customWidth="1"/>
    <col min="12295" max="12295" width="11.7109375" style="232" customWidth="1"/>
    <col min="12296" max="12299" width="11" style="232" customWidth="1"/>
    <col min="12300" max="12544" width="12.5703125" style="232"/>
    <col min="12545" max="12545" width="25.42578125" style="232" customWidth="1"/>
    <col min="12546" max="12546" width="10.28515625" style="232" customWidth="1"/>
    <col min="12547" max="12549" width="11.7109375" style="232" customWidth="1"/>
    <col min="12550" max="12550" width="10.28515625" style="232" customWidth="1"/>
    <col min="12551" max="12551" width="11.7109375" style="232" customWidth="1"/>
    <col min="12552" max="12555" width="11" style="232" customWidth="1"/>
    <col min="12556" max="12800" width="12.5703125" style="232"/>
    <col min="12801" max="12801" width="25.42578125" style="232" customWidth="1"/>
    <col min="12802" max="12802" width="10.28515625" style="232" customWidth="1"/>
    <col min="12803" max="12805" width="11.7109375" style="232" customWidth="1"/>
    <col min="12806" max="12806" width="10.28515625" style="232" customWidth="1"/>
    <col min="12807" max="12807" width="11.7109375" style="232" customWidth="1"/>
    <col min="12808" max="12811" width="11" style="232" customWidth="1"/>
    <col min="12812" max="13056" width="12.5703125" style="232"/>
    <col min="13057" max="13057" width="25.42578125" style="232" customWidth="1"/>
    <col min="13058" max="13058" width="10.28515625" style="232" customWidth="1"/>
    <col min="13059" max="13061" width="11.7109375" style="232" customWidth="1"/>
    <col min="13062" max="13062" width="10.28515625" style="232" customWidth="1"/>
    <col min="13063" max="13063" width="11.7109375" style="232" customWidth="1"/>
    <col min="13064" max="13067" width="11" style="232" customWidth="1"/>
    <col min="13068" max="13312" width="12.5703125" style="232"/>
    <col min="13313" max="13313" width="25.42578125" style="232" customWidth="1"/>
    <col min="13314" max="13314" width="10.28515625" style="232" customWidth="1"/>
    <col min="13315" max="13317" width="11.7109375" style="232" customWidth="1"/>
    <col min="13318" max="13318" width="10.28515625" style="232" customWidth="1"/>
    <col min="13319" max="13319" width="11.7109375" style="232" customWidth="1"/>
    <col min="13320" max="13323" width="11" style="232" customWidth="1"/>
    <col min="13324" max="13568" width="12.5703125" style="232"/>
    <col min="13569" max="13569" width="25.42578125" style="232" customWidth="1"/>
    <col min="13570" max="13570" width="10.28515625" style="232" customWidth="1"/>
    <col min="13571" max="13573" width="11.7109375" style="232" customWidth="1"/>
    <col min="13574" max="13574" width="10.28515625" style="232" customWidth="1"/>
    <col min="13575" max="13575" width="11.7109375" style="232" customWidth="1"/>
    <col min="13576" max="13579" width="11" style="232" customWidth="1"/>
    <col min="13580" max="13824" width="12.5703125" style="232"/>
    <col min="13825" max="13825" width="25.42578125" style="232" customWidth="1"/>
    <col min="13826" max="13826" width="10.28515625" style="232" customWidth="1"/>
    <col min="13827" max="13829" width="11.7109375" style="232" customWidth="1"/>
    <col min="13830" max="13830" width="10.28515625" style="232" customWidth="1"/>
    <col min="13831" max="13831" width="11.7109375" style="232" customWidth="1"/>
    <col min="13832" max="13835" width="11" style="232" customWidth="1"/>
    <col min="13836" max="14080" width="12.5703125" style="232"/>
    <col min="14081" max="14081" width="25.42578125" style="232" customWidth="1"/>
    <col min="14082" max="14082" width="10.28515625" style="232" customWidth="1"/>
    <col min="14083" max="14085" width="11.7109375" style="232" customWidth="1"/>
    <col min="14086" max="14086" width="10.28515625" style="232" customWidth="1"/>
    <col min="14087" max="14087" width="11.7109375" style="232" customWidth="1"/>
    <col min="14088" max="14091" width="11" style="232" customWidth="1"/>
    <col min="14092" max="14336" width="12.5703125" style="232"/>
    <col min="14337" max="14337" width="25.42578125" style="232" customWidth="1"/>
    <col min="14338" max="14338" width="10.28515625" style="232" customWidth="1"/>
    <col min="14339" max="14341" width="11.7109375" style="232" customWidth="1"/>
    <col min="14342" max="14342" width="10.28515625" style="232" customWidth="1"/>
    <col min="14343" max="14343" width="11.7109375" style="232" customWidth="1"/>
    <col min="14344" max="14347" width="11" style="232" customWidth="1"/>
    <col min="14348" max="14592" width="12.5703125" style="232"/>
    <col min="14593" max="14593" width="25.42578125" style="232" customWidth="1"/>
    <col min="14594" max="14594" width="10.28515625" style="232" customWidth="1"/>
    <col min="14595" max="14597" width="11.7109375" style="232" customWidth="1"/>
    <col min="14598" max="14598" width="10.28515625" style="232" customWidth="1"/>
    <col min="14599" max="14599" width="11.7109375" style="232" customWidth="1"/>
    <col min="14600" max="14603" width="11" style="232" customWidth="1"/>
    <col min="14604" max="14848" width="12.5703125" style="232"/>
    <col min="14849" max="14849" width="25.42578125" style="232" customWidth="1"/>
    <col min="14850" max="14850" width="10.28515625" style="232" customWidth="1"/>
    <col min="14851" max="14853" width="11.7109375" style="232" customWidth="1"/>
    <col min="14854" max="14854" width="10.28515625" style="232" customWidth="1"/>
    <col min="14855" max="14855" width="11.7109375" style="232" customWidth="1"/>
    <col min="14856" max="14859" width="11" style="232" customWidth="1"/>
    <col min="14860" max="15104" width="12.5703125" style="232"/>
    <col min="15105" max="15105" width="25.42578125" style="232" customWidth="1"/>
    <col min="15106" max="15106" width="10.28515625" style="232" customWidth="1"/>
    <col min="15107" max="15109" width="11.7109375" style="232" customWidth="1"/>
    <col min="15110" max="15110" width="10.28515625" style="232" customWidth="1"/>
    <col min="15111" max="15111" width="11.7109375" style="232" customWidth="1"/>
    <col min="15112" max="15115" width="11" style="232" customWidth="1"/>
    <col min="15116" max="15360" width="12.5703125" style="232"/>
    <col min="15361" max="15361" width="25.42578125" style="232" customWidth="1"/>
    <col min="15362" max="15362" width="10.28515625" style="232" customWidth="1"/>
    <col min="15363" max="15365" width="11.7109375" style="232" customWidth="1"/>
    <col min="15366" max="15366" width="10.28515625" style="232" customWidth="1"/>
    <col min="15367" max="15367" width="11.7109375" style="232" customWidth="1"/>
    <col min="15368" max="15371" width="11" style="232" customWidth="1"/>
    <col min="15372" max="15616" width="12.5703125" style="232"/>
    <col min="15617" max="15617" width="25.42578125" style="232" customWidth="1"/>
    <col min="15618" max="15618" width="10.28515625" style="232" customWidth="1"/>
    <col min="15619" max="15621" width="11.7109375" style="232" customWidth="1"/>
    <col min="15622" max="15622" width="10.28515625" style="232" customWidth="1"/>
    <col min="15623" max="15623" width="11.7109375" style="232" customWidth="1"/>
    <col min="15624" max="15627" width="11" style="232" customWidth="1"/>
    <col min="15628" max="15872" width="12.5703125" style="232"/>
    <col min="15873" max="15873" width="25.42578125" style="232" customWidth="1"/>
    <col min="15874" max="15874" width="10.28515625" style="232" customWidth="1"/>
    <col min="15875" max="15877" width="11.7109375" style="232" customWidth="1"/>
    <col min="15878" max="15878" width="10.28515625" style="232" customWidth="1"/>
    <col min="15879" max="15879" width="11.7109375" style="232" customWidth="1"/>
    <col min="15880" max="15883" width="11" style="232" customWidth="1"/>
    <col min="15884" max="16128" width="12.5703125" style="232"/>
    <col min="16129" max="16129" width="25.42578125" style="232" customWidth="1"/>
    <col min="16130" max="16130" width="10.28515625" style="232" customWidth="1"/>
    <col min="16131" max="16133" width="11.7109375" style="232" customWidth="1"/>
    <col min="16134" max="16134" width="10.28515625" style="232" customWidth="1"/>
    <col min="16135" max="16135" width="11.7109375" style="232" customWidth="1"/>
    <col min="16136" max="16139" width="11" style="232" customWidth="1"/>
    <col min="16140" max="16384" width="12.5703125" style="232"/>
  </cols>
  <sheetData>
    <row r="1" spans="1:11" s="918" customFormat="1" ht="15" customHeight="1">
      <c r="A1" s="919" t="s">
        <v>1821</v>
      </c>
    </row>
    <row r="2" spans="1:11" ht="18.95" customHeight="1">
      <c r="A2" s="1356" t="s">
        <v>165</v>
      </c>
      <c r="B2" s="1356"/>
      <c r="C2" s="1356"/>
      <c r="D2" s="1356"/>
      <c r="E2" s="1356"/>
      <c r="F2" s="1356"/>
      <c r="G2" s="1356"/>
      <c r="H2" s="1356"/>
      <c r="I2" s="1356"/>
      <c r="J2" s="1356"/>
      <c r="K2" s="1356"/>
    </row>
    <row r="3" spans="1:11" ht="18.95" customHeight="1">
      <c r="A3" s="1356" t="s">
        <v>412</v>
      </c>
      <c r="B3" s="1356"/>
      <c r="C3" s="1356"/>
      <c r="D3" s="1356"/>
      <c r="E3" s="1356"/>
      <c r="F3" s="1356"/>
      <c r="G3" s="1356"/>
      <c r="H3" s="1356"/>
      <c r="I3" s="1356"/>
      <c r="J3" s="1356"/>
      <c r="K3" s="1356"/>
    </row>
    <row r="4" spans="1:11" ht="18.95" customHeight="1">
      <c r="A4" s="1356" t="s">
        <v>1345</v>
      </c>
      <c r="B4" s="1356"/>
      <c r="C4" s="1356"/>
      <c r="D4" s="1356"/>
      <c r="E4" s="1356"/>
      <c r="F4" s="1356"/>
      <c r="G4" s="1356"/>
      <c r="H4" s="1356"/>
      <c r="I4" s="1356"/>
      <c r="J4" s="1356"/>
      <c r="K4" s="1356"/>
    </row>
    <row r="5" spans="1:11" ht="18.95" customHeight="1">
      <c r="A5" s="1503" t="s">
        <v>453</v>
      </c>
      <c r="B5" s="1503"/>
      <c r="C5" s="1503"/>
      <c r="D5" s="1503"/>
      <c r="E5" s="1503"/>
      <c r="F5" s="1503"/>
      <c r="G5" s="1503"/>
      <c r="H5" s="1503"/>
      <c r="I5" s="1503"/>
      <c r="J5" s="1503"/>
      <c r="K5" s="1503"/>
    </row>
    <row r="6" spans="1:11" ht="18.95" customHeight="1">
      <c r="A6" s="1503"/>
      <c r="B6" s="1503"/>
      <c r="C6" s="1503"/>
      <c r="D6" s="1503"/>
      <c r="E6" s="1503"/>
      <c r="F6" s="1503"/>
      <c r="G6" s="1503"/>
      <c r="H6" s="1503"/>
      <c r="I6" s="1503"/>
      <c r="J6" s="1503"/>
      <c r="K6" s="1503"/>
    </row>
    <row r="7" spans="1:11" ht="8.1" customHeight="1">
      <c r="A7" s="343"/>
      <c r="B7" s="1390" t="s">
        <v>68</v>
      </c>
      <c r="C7" s="1390" t="s">
        <v>521</v>
      </c>
      <c r="D7" s="1390" t="s">
        <v>1209</v>
      </c>
      <c r="E7" s="1390" t="s">
        <v>438</v>
      </c>
      <c r="F7" s="1390" t="s">
        <v>15</v>
      </c>
      <c r="G7" s="1390" t="s">
        <v>1210</v>
      </c>
      <c r="H7" s="1390" t="s">
        <v>1211</v>
      </c>
      <c r="I7" s="1390" t="s">
        <v>709</v>
      </c>
      <c r="J7" s="1372" t="s">
        <v>481</v>
      </c>
      <c r="K7" s="1372" t="s">
        <v>14</v>
      </c>
    </row>
    <row r="8" spans="1:11" ht="8.1" customHeight="1">
      <c r="A8" s="344"/>
      <c r="B8" s="1391"/>
      <c r="C8" s="1393"/>
      <c r="D8" s="1393"/>
      <c r="E8" s="1393"/>
      <c r="F8" s="1393"/>
      <c r="G8" s="1393"/>
      <c r="H8" s="1393"/>
      <c r="I8" s="1393"/>
      <c r="J8" s="1366"/>
      <c r="K8" s="1366"/>
    </row>
    <row r="9" spans="1:11" ht="8.1" customHeight="1">
      <c r="A9" s="344"/>
      <c r="B9" s="1391"/>
      <c r="C9" s="1393"/>
      <c r="D9" s="1393"/>
      <c r="E9" s="1393"/>
      <c r="F9" s="1393"/>
      <c r="G9" s="1393"/>
      <c r="H9" s="1393"/>
      <c r="I9" s="1393"/>
      <c r="J9" s="1366"/>
      <c r="K9" s="1366"/>
    </row>
    <row r="10" spans="1:11" ht="8.1" customHeight="1">
      <c r="A10" s="344"/>
      <c r="B10" s="1391"/>
      <c r="C10" s="1393"/>
      <c r="D10" s="1393"/>
      <c r="E10" s="1393"/>
      <c r="F10" s="1393"/>
      <c r="G10" s="1393"/>
      <c r="H10" s="1393"/>
      <c r="I10" s="1393"/>
      <c r="J10" s="1366"/>
      <c r="K10" s="1366"/>
    </row>
    <row r="11" spans="1:11" ht="8.1" customHeight="1">
      <c r="A11" s="344"/>
      <c r="B11" s="1391"/>
      <c r="C11" s="1393"/>
      <c r="D11" s="1393"/>
      <c r="E11" s="1393"/>
      <c r="F11" s="1393"/>
      <c r="G11" s="1393"/>
      <c r="H11" s="1393"/>
      <c r="I11" s="1393"/>
      <c r="J11" s="1366"/>
      <c r="K11" s="1366"/>
    </row>
    <row r="12" spans="1:11" ht="8.1" customHeight="1">
      <c r="A12" s="344"/>
      <c r="B12" s="1391"/>
      <c r="C12" s="1393"/>
      <c r="D12" s="1393"/>
      <c r="E12" s="1393"/>
      <c r="F12" s="1393"/>
      <c r="G12" s="1393"/>
      <c r="H12" s="1393"/>
      <c r="I12" s="1393"/>
      <c r="J12" s="1366"/>
      <c r="K12" s="1366"/>
    </row>
    <row r="13" spans="1:11" ht="8.1" customHeight="1">
      <c r="A13" s="344"/>
      <c r="B13" s="1391"/>
      <c r="C13" s="1393"/>
      <c r="D13" s="1393"/>
      <c r="E13" s="1393"/>
      <c r="F13" s="1393"/>
      <c r="G13" s="1393"/>
      <c r="H13" s="1393"/>
      <c r="I13" s="1393"/>
      <c r="J13" s="1366"/>
      <c r="K13" s="1366"/>
    </row>
    <row r="14" spans="1:11" ht="8.1" customHeight="1">
      <c r="A14" s="1504" t="s">
        <v>181</v>
      </c>
      <c r="B14" s="1391"/>
      <c r="C14" s="1393"/>
      <c r="D14" s="1393"/>
      <c r="E14" s="1393"/>
      <c r="F14" s="1393"/>
      <c r="G14" s="1393"/>
      <c r="H14" s="1393"/>
      <c r="I14" s="1393"/>
      <c r="J14" s="1366"/>
      <c r="K14" s="1366"/>
    </row>
    <row r="15" spans="1:11" ht="8.1" customHeight="1">
      <c r="A15" s="1504"/>
      <c r="B15" s="1391"/>
      <c r="C15" s="1393"/>
      <c r="D15" s="1393"/>
      <c r="E15" s="1393"/>
      <c r="F15" s="1393"/>
      <c r="G15" s="1393"/>
      <c r="H15" s="1393"/>
      <c r="I15" s="1393"/>
      <c r="J15" s="1366"/>
      <c r="K15" s="1366"/>
    </row>
    <row r="16" spans="1:11" ht="8.1" customHeight="1">
      <c r="A16" s="1504"/>
      <c r="B16" s="1391"/>
      <c r="C16" s="1393"/>
      <c r="D16" s="1393"/>
      <c r="E16" s="1393"/>
      <c r="F16" s="1393"/>
      <c r="G16" s="1393"/>
      <c r="H16" s="1393"/>
      <c r="I16" s="1393"/>
      <c r="J16" s="1366"/>
      <c r="K16" s="1366"/>
    </row>
    <row r="17" spans="1:11" ht="8.1" customHeight="1">
      <c r="A17" s="1504"/>
      <c r="B17" s="1391"/>
      <c r="C17" s="1393"/>
      <c r="D17" s="1393"/>
      <c r="E17" s="1393"/>
      <c r="F17" s="1393"/>
      <c r="G17" s="1393"/>
      <c r="H17" s="1393"/>
      <c r="I17" s="1393"/>
      <c r="J17" s="1366"/>
      <c r="K17" s="1366"/>
    </row>
    <row r="18" spans="1:11" ht="8.1" customHeight="1">
      <c r="A18" s="1504" t="s">
        <v>329</v>
      </c>
      <c r="B18" s="1391"/>
      <c r="C18" s="1393"/>
      <c r="D18" s="1393"/>
      <c r="E18" s="1393"/>
      <c r="F18" s="1393"/>
      <c r="G18" s="1393"/>
      <c r="H18" s="1393"/>
      <c r="I18" s="1393"/>
      <c r="J18" s="1366"/>
      <c r="K18" s="1366"/>
    </row>
    <row r="19" spans="1:11" ht="8.1" customHeight="1">
      <c r="A19" s="1504"/>
      <c r="B19" s="1391"/>
      <c r="C19" s="1393"/>
      <c r="D19" s="1393"/>
      <c r="E19" s="1393"/>
      <c r="F19" s="1393"/>
      <c r="G19" s="1393"/>
      <c r="H19" s="1393"/>
      <c r="I19" s="1393"/>
      <c r="J19" s="1366"/>
      <c r="K19" s="1366"/>
    </row>
    <row r="20" spans="1:11" ht="8.1" customHeight="1">
      <c r="A20" s="344"/>
      <c r="B20" s="1391"/>
      <c r="C20" s="1393"/>
      <c r="D20" s="1393"/>
      <c r="E20" s="1393"/>
      <c r="F20" s="1393"/>
      <c r="G20" s="1393"/>
      <c r="H20" s="1393"/>
      <c r="I20" s="1393"/>
      <c r="J20" s="1366"/>
      <c r="K20" s="1366"/>
    </row>
    <row r="21" spans="1:11" ht="8.1" customHeight="1">
      <c r="A21" s="344"/>
      <c r="B21" s="1391"/>
      <c r="C21" s="1393"/>
      <c r="D21" s="1393"/>
      <c r="E21" s="1393"/>
      <c r="F21" s="1393"/>
      <c r="G21" s="1393"/>
      <c r="H21" s="1393"/>
      <c r="I21" s="1393"/>
      <c r="J21" s="1366"/>
      <c r="K21" s="1366"/>
    </row>
    <row r="22" spans="1:11" ht="8.1" customHeight="1">
      <c r="A22" s="344"/>
      <c r="B22" s="1391"/>
      <c r="C22" s="1393"/>
      <c r="D22" s="1393"/>
      <c r="E22" s="1393"/>
      <c r="F22" s="1393"/>
      <c r="G22" s="1393"/>
      <c r="H22" s="1393"/>
      <c r="I22" s="1393"/>
      <c r="J22" s="1366"/>
      <c r="K22" s="1366"/>
    </row>
    <row r="23" spans="1:11" ht="8.1" customHeight="1">
      <c r="A23" s="344"/>
      <c r="B23" s="1391"/>
      <c r="C23" s="1393"/>
      <c r="D23" s="1393"/>
      <c r="E23" s="1393"/>
      <c r="F23" s="1393"/>
      <c r="G23" s="1393"/>
      <c r="H23" s="1393"/>
      <c r="I23" s="1393"/>
      <c r="J23" s="1366"/>
      <c r="K23" s="1366"/>
    </row>
    <row r="24" spans="1:11" ht="8.1" customHeight="1">
      <c r="A24" s="344"/>
      <c r="B24" s="1391"/>
      <c r="C24" s="1393"/>
      <c r="D24" s="1393"/>
      <c r="E24" s="1393"/>
      <c r="F24" s="1393"/>
      <c r="G24" s="1393"/>
      <c r="H24" s="1393"/>
      <c r="I24" s="1393"/>
      <c r="J24" s="1366"/>
      <c r="K24" s="1366"/>
    </row>
    <row r="25" spans="1:11" ht="8.1" customHeight="1">
      <c r="A25" s="344"/>
      <c r="B25" s="1391"/>
      <c r="C25" s="1393"/>
      <c r="D25" s="1393"/>
      <c r="E25" s="1393"/>
      <c r="F25" s="1393"/>
      <c r="G25" s="1393"/>
      <c r="H25" s="1393"/>
      <c r="I25" s="1393"/>
      <c r="J25" s="1366"/>
      <c r="K25" s="1366"/>
    </row>
    <row r="26" spans="1:11" ht="8.1" customHeight="1">
      <c r="A26" s="345"/>
      <c r="B26" s="1392"/>
      <c r="C26" s="1394"/>
      <c r="D26" s="1394"/>
      <c r="E26" s="1394"/>
      <c r="F26" s="1394"/>
      <c r="G26" s="1394"/>
      <c r="H26" s="1394"/>
      <c r="I26" s="1394"/>
      <c r="J26" s="1368"/>
      <c r="K26" s="1368"/>
    </row>
    <row r="27" spans="1:11" ht="15.95" customHeight="1">
      <c r="A27" s="1504"/>
      <c r="B27" s="1504"/>
      <c r="C27" s="1504"/>
      <c r="D27" s="1504"/>
      <c r="E27" s="1504"/>
      <c r="F27" s="1504"/>
      <c r="G27" s="1504"/>
      <c r="H27" s="1504"/>
      <c r="I27" s="1504"/>
      <c r="J27" s="1504"/>
      <c r="K27" s="1504"/>
    </row>
    <row r="28" spans="1:11" ht="15.95" customHeight="1">
      <c r="A28" s="643">
        <v>2008</v>
      </c>
      <c r="B28" s="346"/>
      <c r="C28" s="346"/>
      <c r="D28" s="346"/>
      <c r="E28" s="346"/>
      <c r="F28" s="346"/>
      <c r="G28" s="346"/>
      <c r="H28" s="346"/>
      <c r="I28" s="346"/>
      <c r="J28" s="346"/>
      <c r="K28" s="645"/>
    </row>
    <row r="29" spans="1:11" ht="15.95" customHeight="1">
      <c r="A29" s="643"/>
      <c r="B29" s="346"/>
      <c r="C29" s="346"/>
      <c r="D29" s="346"/>
      <c r="E29" s="346"/>
      <c r="F29" s="346"/>
      <c r="G29" s="346"/>
      <c r="H29" s="346"/>
      <c r="I29" s="346"/>
      <c r="J29" s="346"/>
      <c r="K29" s="645"/>
    </row>
    <row r="30" spans="1:11" ht="15.95" customHeight="1">
      <c r="A30" s="274" t="s">
        <v>181</v>
      </c>
      <c r="B30" s="346">
        <v>17774</v>
      </c>
      <c r="C30" s="346">
        <v>4255</v>
      </c>
      <c r="D30" s="346">
        <v>6005</v>
      </c>
      <c r="E30" s="346">
        <v>596</v>
      </c>
      <c r="F30" s="346">
        <v>319</v>
      </c>
      <c r="G30" s="346">
        <v>723</v>
      </c>
      <c r="H30" s="346">
        <v>1210</v>
      </c>
      <c r="I30" s="346">
        <v>1319</v>
      </c>
      <c r="J30" s="346">
        <v>3143</v>
      </c>
      <c r="K30" s="347" t="s">
        <v>1319</v>
      </c>
    </row>
    <row r="31" spans="1:11" ht="15.95" customHeight="1">
      <c r="A31" s="348" t="s">
        <v>329</v>
      </c>
      <c r="B31" s="346">
        <v>422390</v>
      </c>
      <c r="C31" s="346">
        <v>115776</v>
      </c>
      <c r="D31" s="346">
        <v>140804</v>
      </c>
      <c r="E31" s="346">
        <v>16324</v>
      </c>
      <c r="F31" s="346">
        <v>12151</v>
      </c>
      <c r="G31" s="346">
        <v>14714</v>
      </c>
      <c r="H31" s="346">
        <v>23842</v>
      </c>
      <c r="I31" s="346">
        <v>24261</v>
      </c>
      <c r="J31" s="346">
        <v>68166</v>
      </c>
      <c r="K31" s="347" t="s">
        <v>1319</v>
      </c>
    </row>
    <row r="32" spans="1:11" ht="15.95" customHeight="1">
      <c r="A32" s="644" t="s">
        <v>1028</v>
      </c>
      <c r="B32" s="346">
        <v>290760</v>
      </c>
      <c r="C32" s="346">
        <v>81488</v>
      </c>
      <c r="D32" s="346">
        <v>89723</v>
      </c>
      <c r="E32" s="346">
        <v>11314</v>
      </c>
      <c r="F32" s="346">
        <v>8355</v>
      </c>
      <c r="G32" s="346">
        <v>11444</v>
      </c>
      <c r="H32" s="346">
        <v>17145</v>
      </c>
      <c r="I32" s="346">
        <v>16582</v>
      </c>
      <c r="J32" s="346">
        <v>50179</v>
      </c>
      <c r="K32" s="347" t="s">
        <v>1319</v>
      </c>
    </row>
    <row r="33" spans="1:12" ht="15.95" customHeight="1">
      <c r="A33" s="644"/>
      <c r="B33" s="346"/>
      <c r="C33" s="346"/>
      <c r="D33" s="346"/>
      <c r="E33" s="346"/>
      <c r="F33" s="346"/>
      <c r="G33" s="346"/>
      <c r="H33" s="346"/>
      <c r="I33" s="346"/>
      <c r="J33" s="346"/>
      <c r="K33" s="350"/>
    </row>
    <row r="34" spans="1:12" ht="15.95" customHeight="1">
      <c r="A34" s="643">
        <v>2009</v>
      </c>
      <c r="B34" s="346"/>
      <c r="C34" s="346"/>
      <c r="D34" s="346"/>
      <c r="E34" s="346"/>
      <c r="F34" s="346"/>
      <c r="G34" s="346"/>
      <c r="H34" s="346"/>
      <c r="I34" s="346"/>
      <c r="J34" s="346"/>
      <c r="K34" s="645"/>
    </row>
    <row r="35" spans="1:12" ht="15.95" customHeight="1">
      <c r="A35" s="643"/>
      <c r="B35" s="346"/>
      <c r="C35" s="346"/>
      <c r="D35" s="346"/>
      <c r="E35" s="346"/>
      <c r="F35" s="346"/>
      <c r="G35" s="346"/>
      <c r="H35" s="346"/>
      <c r="I35" s="346"/>
      <c r="J35" s="346"/>
      <c r="K35" s="645"/>
    </row>
    <row r="36" spans="1:12" ht="15.95" customHeight="1">
      <c r="A36" s="274" t="s">
        <v>181</v>
      </c>
      <c r="B36" s="346">
        <v>18040</v>
      </c>
      <c r="C36" s="346">
        <v>4202</v>
      </c>
      <c r="D36" s="346">
        <v>6063</v>
      </c>
      <c r="E36" s="346">
        <v>637</v>
      </c>
      <c r="F36" s="346">
        <v>474</v>
      </c>
      <c r="G36" s="346">
        <v>726</v>
      </c>
      <c r="H36" s="346">
        <v>1419</v>
      </c>
      <c r="I36" s="346">
        <v>1264</v>
      </c>
      <c r="J36" s="346">
        <v>3124</v>
      </c>
      <c r="K36" s="347" t="s">
        <v>1319</v>
      </c>
    </row>
    <row r="37" spans="1:12" ht="15.95" customHeight="1">
      <c r="A37" s="348" t="s">
        <v>329</v>
      </c>
      <c r="B37" s="346">
        <v>434193</v>
      </c>
      <c r="C37" s="346">
        <v>116716</v>
      </c>
      <c r="D37" s="346">
        <v>144817</v>
      </c>
      <c r="E37" s="346">
        <v>17325</v>
      </c>
      <c r="F37" s="346">
        <v>18465</v>
      </c>
      <c r="G37" s="346">
        <v>14776</v>
      </c>
      <c r="H37" s="346">
        <v>27163</v>
      </c>
      <c r="I37" s="346">
        <v>23518</v>
      </c>
      <c r="J37" s="346">
        <v>67251</v>
      </c>
      <c r="K37" s="347" t="s">
        <v>1319</v>
      </c>
    </row>
    <row r="38" spans="1:12" ht="15.95" customHeight="1">
      <c r="A38" s="644" t="s">
        <v>1028</v>
      </c>
      <c r="B38" s="346">
        <v>324779</v>
      </c>
      <c r="C38" s="346">
        <v>89015</v>
      </c>
      <c r="D38" s="346">
        <v>102705</v>
      </c>
      <c r="E38" s="346">
        <v>13234</v>
      </c>
      <c r="F38" s="346">
        <v>12849</v>
      </c>
      <c r="G38" s="346">
        <v>11813</v>
      </c>
      <c r="H38" s="346">
        <v>20281</v>
      </c>
      <c r="I38" s="346">
        <v>17355</v>
      </c>
      <c r="J38" s="346">
        <v>54370</v>
      </c>
      <c r="K38" s="347" t="s">
        <v>1319</v>
      </c>
    </row>
    <row r="39" spans="1:12" ht="15.95" customHeight="1">
      <c r="A39" s="644"/>
      <c r="B39" s="346"/>
      <c r="C39" s="346"/>
      <c r="D39" s="346"/>
      <c r="E39" s="346"/>
      <c r="F39" s="346"/>
      <c r="G39" s="346"/>
      <c r="H39" s="346"/>
      <c r="I39" s="346"/>
      <c r="J39" s="346"/>
      <c r="K39" s="350"/>
    </row>
    <row r="40" spans="1:12" ht="15.95" customHeight="1">
      <c r="A40" s="643">
        <v>2010</v>
      </c>
      <c r="B40" s="346"/>
      <c r="C40" s="346"/>
      <c r="D40" s="346"/>
      <c r="E40" s="346"/>
      <c r="F40" s="346"/>
      <c r="G40" s="346"/>
      <c r="H40" s="346"/>
      <c r="I40" s="346"/>
      <c r="J40" s="346"/>
      <c r="K40" s="645"/>
    </row>
    <row r="41" spans="1:12" ht="15.95" customHeight="1">
      <c r="A41" s="643"/>
      <c r="B41" s="346"/>
      <c r="C41" s="346"/>
      <c r="D41" s="346"/>
      <c r="E41" s="346"/>
      <c r="F41" s="346"/>
      <c r="G41" s="346"/>
      <c r="H41" s="346"/>
      <c r="I41" s="346"/>
      <c r="J41" s="346"/>
      <c r="K41" s="645"/>
    </row>
    <row r="42" spans="1:12" ht="15.95" customHeight="1">
      <c r="A42" s="274" t="s">
        <v>181</v>
      </c>
      <c r="B42" s="346">
        <v>18399</v>
      </c>
      <c r="C42" s="346">
        <v>4325</v>
      </c>
      <c r="D42" s="346">
        <v>6154</v>
      </c>
      <c r="E42" s="346">
        <v>679</v>
      </c>
      <c r="F42" s="346">
        <v>492</v>
      </c>
      <c r="G42" s="346">
        <v>734</v>
      </c>
      <c r="H42" s="346">
        <v>1451</v>
      </c>
      <c r="I42" s="346">
        <v>1285</v>
      </c>
      <c r="J42" s="346">
        <v>3119</v>
      </c>
      <c r="K42" s="346">
        <v>160</v>
      </c>
    </row>
    <row r="43" spans="1:12" ht="15.95" customHeight="1">
      <c r="A43" s="348" t="s">
        <v>329</v>
      </c>
      <c r="B43" s="346">
        <v>445198</v>
      </c>
      <c r="C43" s="346">
        <v>121807</v>
      </c>
      <c r="D43" s="346">
        <v>147814</v>
      </c>
      <c r="E43" s="346">
        <v>18740</v>
      </c>
      <c r="F43" s="346">
        <v>17727</v>
      </c>
      <c r="G43" s="346">
        <v>15132</v>
      </c>
      <c r="H43" s="346">
        <v>28184</v>
      </c>
      <c r="I43" s="346">
        <v>23603</v>
      </c>
      <c r="J43" s="346">
        <v>68083</v>
      </c>
      <c r="K43" s="346">
        <v>4108</v>
      </c>
    </row>
    <row r="44" spans="1:12" ht="15.95" customHeight="1">
      <c r="A44" s="644" t="s">
        <v>1028</v>
      </c>
      <c r="B44" s="346">
        <v>331640</v>
      </c>
      <c r="C44" s="346">
        <v>92541</v>
      </c>
      <c r="D44" s="346">
        <v>104041</v>
      </c>
      <c r="E44" s="346">
        <v>14285</v>
      </c>
      <c r="F44" s="346">
        <v>12220</v>
      </c>
      <c r="G44" s="346">
        <v>12214</v>
      </c>
      <c r="H44" s="346">
        <v>21211</v>
      </c>
      <c r="I44" s="346">
        <v>17360</v>
      </c>
      <c r="J44" s="346">
        <v>54743</v>
      </c>
      <c r="K44" s="346">
        <v>3025</v>
      </c>
    </row>
    <row r="45" spans="1:12" ht="15.95" customHeight="1">
      <c r="A45" s="644"/>
      <c r="B45" s="346"/>
      <c r="C45" s="346"/>
      <c r="D45" s="346"/>
      <c r="E45" s="346"/>
      <c r="F45" s="346"/>
      <c r="G45" s="346"/>
      <c r="H45" s="346"/>
      <c r="I45" s="346"/>
      <c r="J45" s="346"/>
      <c r="K45" s="346"/>
    </row>
    <row r="46" spans="1:12" ht="15.95" customHeight="1">
      <c r="A46" s="643">
        <v>2011</v>
      </c>
      <c r="B46" s="346"/>
      <c r="C46" s="346"/>
      <c r="D46" s="346"/>
      <c r="E46" s="346"/>
      <c r="F46" s="346"/>
      <c r="G46" s="346"/>
      <c r="H46" s="346"/>
      <c r="I46" s="346"/>
      <c r="J46" s="346"/>
      <c r="K46" s="645"/>
    </row>
    <row r="47" spans="1:12" ht="15.95" customHeight="1">
      <c r="A47" s="643"/>
      <c r="B47" s="346"/>
      <c r="C47" s="346"/>
      <c r="D47" s="346"/>
      <c r="E47" s="346"/>
      <c r="F47" s="346"/>
      <c r="G47" s="346"/>
      <c r="H47" s="346"/>
      <c r="I47" s="346"/>
      <c r="J47" s="346"/>
      <c r="K47" s="645"/>
    </row>
    <row r="48" spans="1:12" ht="15.95" customHeight="1">
      <c r="A48" s="274" t="s">
        <v>181</v>
      </c>
      <c r="B48" s="346">
        <v>18675</v>
      </c>
      <c r="C48" s="346">
        <v>4381</v>
      </c>
      <c r="D48" s="346">
        <v>6260</v>
      </c>
      <c r="E48" s="346">
        <v>681</v>
      </c>
      <c r="F48" s="346">
        <v>502</v>
      </c>
      <c r="G48" s="346">
        <v>726</v>
      </c>
      <c r="H48" s="346">
        <v>1534</v>
      </c>
      <c r="I48" s="346">
        <v>1305</v>
      </c>
      <c r="J48" s="346">
        <v>3146</v>
      </c>
      <c r="K48" s="346">
        <v>140</v>
      </c>
      <c r="L48" s="342"/>
    </row>
    <row r="49" spans="1:11" ht="15.95" customHeight="1">
      <c r="A49" s="348" t="s">
        <v>329</v>
      </c>
      <c r="B49" s="346">
        <v>458477</v>
      </c>
      <c r="C49" s="346">
        <v>125375</v>
      </c>
      <c r="D49" s="346">
        <v>152221</v>
      </c>
      <c r="E49" s="346">
        <v>19478</v>
      </c>
      <c r="F49" s="346">
        <v>19236</v>
      </c>
      <c r="G49" s="346">
        <v>15236</v>
      </c>
      <c r="H49" s="346">
        <v>29745</v>
      </c>
      <c r="I49" s="346">
        <v>24199</v>
      </c>
      <c r="J49" s="346">
        <v>69133</v>
      </c>
      <c r="K49" s="346">
        <v>3854</v>
      </c>
    </row>
    <row r="50" spans="1:11" ht="15.95" customHeight="1">
      <c r="A50" s="644" t="s">
        <v>1028</v>
      </c>
      <c r="B50" s="346">
        <v>339140</v>
      </c>
      <c r="C50" s="346">
        <v>94739</v>
      </c>
      <c r="D50" s="346">
        <v>106469</v>
      </c>
      <c r="E50" s="346">
        <v>14767</v>
      </c>
      <c r="F50" s="346">
        <v>12771</v>
      </c>
      <c r="G50" s="346">
        <v>12127</v>
      </c>
      <c r="H50" s="346">
        <v>22384</v>
      </c>
      <c r="I50" s="346">
        <v>17750</v>
      </c>
      <c r="J50" s="346">
        <v>55507</v>
      </c>
      <c r="K50" s="346">
        <v>2626</v>
      </c>
    </row>
    <row r="51" spans="1:11" ht="15.95" customHeight="1">
      <c r="A51" s="644"/>
      <c r="B51" s="346"/>
      <c r="C51" s="346"/>
      <c r="D51" s="346"/>
      <c r="E51" s="346"/>
      <c r="F51" s="346"/>
      <c r="G51" s="346"/>
      <c r="H51" s="346"/>
      <c r="I51" s="346"/>
      <c r="J51" s="346"/>
      <c r="K51" s="346"/>
    </row>
    <row r="52" spans="1:11" ht="15.95" customHeight="1">
      <c r="A52" s="643">
        <v>2012</v>
      </c>
      <c r="B52" s="346"/>
      <c r="C52" s="346"/>
      <c r="D52" s="346"/>
      <c r="E52" s="346"/>
      <c r="F52" s="346"/>
      <c r="G52" s="346"/>
      <c r="H52" s="346"/>
      <c r="I52" s="346"/>
      <c r="J52" s="346"/>
      <c r="K52" s="645"/>
    </row>
    <row r="53" spans="1:11" ht="15.95" customHeight="1">
      <c r="A53" s="643"/>
      <c r="B53" s="346"/>
      <c r="C53" s="346"/>
      <c r="D53" s="346"/>
      <c r="E53" s="346"/>
      <c r="F53" s="346"/>
      <c r="G53" s="346"/>
      <c r="H53" s="346"/>
      <c r="I53" s="346"/>
      <c r="J53" s="346"/>
      <c r="K53" s="645"/>
    </row>
    <row r="54" spans="1:11" ht="15.95" customHeight="1">
      <c r="A54" s="274" t="s">
        <v>181</v>
      </c>
      <c r="B54" s="346">
        <v>19771</v>
      </c>
      <c r="C54" s="346">
        <v>4720</v>
      </c>
      <c r="D54" s="346">
        <v>6641</v>
      </c>
      <c r="E54" s="346">
        <v>751</v>
      </c>
      <c r="F54" s="346">
        <v>541</v>
      </c>
      <c r="G54" s="346">
        <v>747</v>
      </c>
      <c r="H54" s="346">
        <v>1610</v>
      </c>
      <c r="I54" s="346">
        <v>1369</v>
      </c>
      <c r="J54" s="346">
        <v>3226</v>
      </c>
      <c r="K54" s="346">
        <v>166</v>
      </c>
    </row>
    <row r="55" spans="1:11" ht="15.95" customHeight="1">
      <c r="A55" s="348" t="s">
        <v>329</v>
      </c>
      <c r="B55" s="346">
        <v>483449</v>
      </c>
      <c r="C55" s="346">
        <v>133486</v>
      </c>
      <c r="D55" s="346">
        <v>161807</v>
      </c>
      <c r="E55" s="346">
        <v>20255</v>
      </c>
      <c r="F55" s="346">
        <v>20244</v>
      </c>
      <c r="G55" s="346">
        <v>15738</v>
      </c>
      <c r="H55" s="346">
        <v>31816</v>
      </c>
      <c r="I55" s="346">
        <v>25562</v>
      </c>
      <c r="J55" s="346">
        <v>70590</v>
      </c>
      <c r="K55" s="346">
        <v>3951</v>
      </c>
    </row>
    <row r="56" spans="1:11" ht="15.95" customHeight="1">
      <c r="A56" s="644" t="s">
        <v>1028</v>
      </c>
      <c r="B56" s="346">
        <v>360127</v>
      </c>
      <c r="C56" s="346">
        <v>101905</v>
      </c>
      <c r="D56" s="346">
        <v>113969</v>
      </c>
      <c r="E56" s="346">
        <v>15357</v>
      </c>
      <c r="F56" s="346">
        <v>13760</v>
      </c>
      <c r="G56" s="346">
        <v>12621</v>
      </c>
      <c r="H56" s="346">
        <v>23987</v>
      </c>
      <c r="I56" s="346">
        <v>18861</v>
      </c>
      <c r="J56" s="346">
        <v>56998</v>
      </c>
      <c r="K56" s="346">
        <v>2669</v>
      </c>
    </row>
    <row r="57" spans="1:11" ht="15.95" customHeight="1">
      <c r="A57" s="644"/>
      <c r="B57" s="346"/>
      <c r="C57" s="346"/>
      <c r="D57" s="346"/>
      <c r="E57" s="346"/>
      <c r="F57" s="346"/>
      <c r="G57" s="346"/>
      <c r="H57" s="346"/>
      <c r="I57" s="346"/>
      <c r="J57" s="346"/>
      <c r="K57" s="346"/>
    </row>
    <row r="58" spans="1:11" ht="15.95" customHeight="1">
      <c r="A58" s="643">
        <v>2013</v>
      </c>
      <c r="B58" s="346"/>
      <c r="C58" s="346"/>
      <c r="D58" s="346"/>
      <c r="E58" s="346"/>
      <c r="F58" s="346"/>
      <c r="G58" s="346"/>
      <c r="H58" s="346"/>
      <c r="I58" s="346"/>
      <c r="J58" s="346"/>
      <c r="K58" s="645"/>
    </row>
    <row r="59" spans="1:11" ht="15.95" customHeight="1">
      <c r="A59" s="643"/>
      <c r="B59" s="346"/>
      <c r="C59" s="346"/>
      <c r="D59" s="346"/>
      <c r="E59" s="346"/>
      <c r="F59" s="346"/>
      <c r="G59" s="346"/>
      <c r="H59" s="346"/>
      <c r="I59" s="346"/>
      <c r="J59" s="346"/>
      <c r="K59" s="645"/>
    </row>
    <row r="60" spans="1:11" ht="15.95" customHeight="1">
      <c r="A60" s="274" t="s">
        <v>181</v>
      </c>
      <c r="B60" s="346">
        <v>19974</v>
      </c>
      <c r="C60" s="346">
        <v>4809</v>
      </c>
      <c r="D60" s="346">
        <v>6690</v>
      </c>
      <c r="E60" s="346">
        <v>741</v>
      </c>
      <c r="F60" s="346">
        <v>580</v>
      </c>
      <c r="G60" s="346">
        <v>736</v>
      </c>
      <c r="H60" s="346">
        <v>1670</v>
      </c>
      <c r="I60" s="346">
        <v>1379</v>
      </c>
      <c r="J60" s="346">
        <v>3196</v>
      </c>
      <c r="K60" s="346">
        <v>173</v>
      </c>
    </row>
    <row r="61" spans="1:11" ht="15.95" customHeight="1">
      <c r="A61" s="348" t="s">
        <v>329</v>
      </c>
      <c r="B61" s="346">
        <v>494797</v>
      </c>
      <c r="C61" s="346">
        <v>136518</v>
      </c>
      <c r="D61" s="346">
        <v>166428</v>
      </c>
      <c r="E61" s="346">
        <v>20662</v>
      </c>
      <c r="F61" s="346">
        <v>21921</v>
      </c>
      <c r="G61" s="346">
        <v>16090</v>
      </c>
      <c r="H61" s="346">
        <v>33224</v>
      </c>
      <c r="I61" s="346">
        <v>25812</v>
      </c>
      <c r="J61" s="346">
        <v>70019</v>
      </c>
      <c r="K61" s="346">
        <v>4123</v>
      </c>
    </row>
    <row r="62" spans="1:11" ht="15.95" customHeight="1">
      <c r="A62" s="644" t="s">
        <v>1028</v>
      </c>
      <c r="B62" s="346">
        <v>365603</v>
      </c>
      <c r="C62" s="346">
        <v>103390</v>
      </c>
      <c r="D62" s="346">
        <v>116623</v>
      </c>
      <c r="E62" s="346">
        <v>15612</v>
      </c>
      <c r="F62" s="346">
        <v>14735</v>
      </c>
      <c r="G62" s="346">
        <v>12853</v>
      </c>
      <c r="H62" s="346">
        <v>24848</v>
      </c>
      <c r="I62" s="346">
        <v>19034</v>
      </c>
      <c r="J62" s="346">
        <v>55807</v>
      </c>
      <c r="K62" s="346">
        <v>2701</v>
      </c>
    </row>
    <row r="63" spans="1:11" ht="15.95" customHeight="1">
      <c r="A63" s="349"/>
      <c r="B63" s="346"/>
      <c r="C63" s="346"/>
      <c r="D63" s="346"/>
      <c r="E63" s="346"/>
      <c r="F63" s="346"/>
      <c r="G63" s="346"/>
      <c r="H63" s="346"/>
      <c r="I63" s="346"/>
      <c r="J63" s="346"/>
      <c r="K63" s="346"/>
    </row>
    <row r="64" spans="1:11" ht="15.95" customHeight="1">
      <c r="A64" s="240">
        <v>2014</v>
      </c>
      <c r="B64" s="346"/>
      <c r="C64" s="346"/>
      <c r="D64" s="346"/>
      <c r="E64" s="346"/>
      <c r="F64" s="346"/>
      <c r="G64" s="346"/>
      <c r="H64" s="346"/>
      <c r="I64" s="346"/>
      <c r="J64" s="346"/>
      <c r="K64" s="270"/>
    </row>
    <row r="65" spans="1:12" ht="15.95" customHeight="1">
      <c r="A65" s="240"/>
      <c r="B65" s="346"/>
      <c r="C65" s="346"/>
      <c r="D65" s="346"/>
      <c r="E65" s="346"/>
      <c r="F65" s="346"/>
      <c r="G65" s="346"/>
      <c r="H65" s="346"/>
      <c r="I65" s="346"/>
      <c r="J65" s="346"/>
      <c r="K65" s="270"/>
    </row>
    <row r="66" spans="1:12" ht="15.95" customHeight="1">
      <c r="A66" s="274" t="s">
        <v>181</v>
      </c>
      <c r="B66" s="346">
        <v>20444</v>
      </c>
      <c r="C66" s="346">
        <v>4970</v>
      </c>
      <c r="D66" s="346">
        <v>6860</v>
      </c>
      <c r="E66" s="346">
        <v>806</v>
      </c>
      <c r="F66" s="346">
        <v>636</v>
      </c>
      <c r="G66" s="346">
        <v>769</v>
      </c>
      <c r="H66" s="346">
        <v>1641</v>
      </c>
      <c r="I66" s="346">
        <v>1394</v>
      </c>
      <c r="J66" s="346">
        <v>3203</v>
      </c>
      <c r="K66" s="346">
        <v>165</v>
      </c>
      <c r="L66" s="341"/>
    </row>
    <row r="67" spans="1:12" ht="15.95" customHeight="1">
      <c r="A67" s="348" t="s">
        <v>329</v>
      </c>
      <c r="B67" s="346">
        <v>510591</v>
      </c>
      <c r="C67" s="346">
        <v>143633</v>
      </c>
      <c r="D67" s="346">
        <v>171699</v>
      </c>
      <c r="E67" s="346">
        <v>21388</v>
      </c>
      <c r="F67" s="346">
        <v>23650</v>
      </c>
      <c r="G67" s="346">
        <v>16872</v>
      </c>
      <c r="H67" s="346">
        <v>32565</v>
      </c>
      <c r="I67" s="346">
        <v>26710</v>
      </c>
      <c r="J67" s="346">
        <v>70328</v>
      </c>
      <c r="K67" s="346">
        <v>3746</v>
      </c>
      <c r="L67" s="341"/>
    </row>
    <row r="68" spans="1:12" ht="15.95" customHeight="1">
      <c r="A68" s="349" t="s">
        <v>1028</v>
      </c>
      <c r="B68" s="346">
        <v>379060</v>
      </c>
      <c r="C68" s="346">
        <v>109288</v>
      </c>
      <c r="D68" s="346">
        <v>121650</v>
      </c>
      <c r="E68" s="346">
        <v>16250</v>
      </c>
      <c r="F68" s="346">
        <v>15462</v>
      </c>
      <c r="G68" s="346">
        <v>13217</v>
      </c>
      <c r="H68" s="346">
        <v>24479</v>
      </c>
      <c r="I68" s="346">
        <v>19561</v>
      </c>
      <c r="J68" s="346">
        <v>56403</v>
      </c>
      <c r="K68" s="346">
        <v>2750</v>
      </c>
      <c r="L68" s="341"/>
    </row>
    <row r="69" spans="1:12" ht="15.95" customHeight="1">
      <c r="A69" s="349"/>
      <c r="B69" s="346"/>
      <c r="C69" s="346"/>
      <c r="D69" s="346"/>
      <c r="E69" s="346"/>
      <c r="F69" s="346"/>
      <c r="G69" s="346"/>
      <c r="H69" s="346"/>
      <c r="I69" s="346"/>
      <c r="J69" s="346"/>
      <c r="K69" s="346"/>
      <c r="L69" s="341"/>
    </row>
    <row r="70" spans="1:12" ht="15.95" customHeight="1">
      <c r="A70" s="240" t="s">
        <v>254</v>
      </c>
      <c r="B70" s="346"/>
      <c r="C70" s="346"/>
      <c r="D70" s="346"/>
      <c r="E70" s="346"/>
      <c r="F70" s="346"/>
      <c r="G70" s="346"/>
      <c r="H70" s="346"/>
      <c r="I70" s="346"/>
      <c r="J70" s="346"/>
      <c r="K70" s="346"/>
      <c r="L70" s="341"/>
    </row>
    <row r="71" spans="1:12" ht="15.95" customHeight="1">
      <c r="A71" s="240"/>
      <c r="B71" s="346"/>
      <c r="C71" s="346"/>
      <c r="D71" s="346"/>
      <c r="E71" s="346"/>
      <c r="F71" s="346"/>
      <c r="G71" s="346"/>
      <c r="H71" s="346"/>
      <c r="I71" s="346"/>
      <c r="J71" s="346"/>
      <c r="K71" s="346"/>
      <c r="L71" s="341"/>
    </row>
    <row r="72" spans="1:12" ht="15.95" customHeight="1">
      <c r="A72" s="274" t="s">
        <v>181</v>
      </c>
      <c r="B72" s="346">
        <v>8319</v>
      </c>
      <c r="C72" s="346">
        <v>2265</v>
      </c>
      <c r="D72" s="346">
        <v>2882</v>
      </c>
      <c r="E72" s="346">
        <v>353</v>
      </c>
      <c r="F72" s="346">
        <v>338</v>
      </c>
      <c r="G72" s="346">
        <v>285</v>
      </c>
      <c r="H72" s="346">
        <v>533</v>
      </c>
      <c r="I72" s="346">
        <v>404</v>
      </c>
      <c r="J72" s="346">
        <v>1197</v>
      </c>
      <c r="K72" s="346">
        <v>62</v>
      </c>
      <c r="L72" s="341"/>
    </row>
    <row r="73" spans="1:12" ht="15.95" customHeight="1">
      <c r="A73" s="348" t="s">
        <v>329</v>
      </c>
      <c r="B73" s="346">
        <v>343411</v>
      </c>
      <c r="C73" s="346">
        <v>106460</v>
      </c>
      <c r="D73" s="346">
        <v>116277</v>
      </c>
      <c r="E73" s="346">
        <v>15205</v>
      </c>
      <c r="F73" s="346">
        <v>19532</v>
      </c>
      <c r="G73" s="346">
        <v>10213</v>
      </c>
      <c r="H73" s="346">
        <v>17415</v>
      </c>
      <c r="I73" s="346">
        <v>13371</v>
      </c>
      <c r="J73" s="346">
        <v>42635</v>
      </c>
      <c r="K73" s="346">
        <v>2303</v>
      </c>
      <c r="L73" s="341"/>
    </row>
    <row r="74" spans="1:12" ht="15.95" customHeight="1">
      <c r="A74" s="349" t="s">
        <v>1028</v>
      </c>
      <c r="B74" s="346">
        <v>255756</v>
      </c>
      <c r="C74" s="346">
        <v>81659</v>
      </c>
      <c r="D74" s="346">
        <v>82321</v>
      </c>
      <c r="E74" s="346">
        <v>11532</v>
      </c>
      <c r="F74" s="346">
        <v>12607</v>
      </c>
      <c r="G74" s="346">
        <v>8065</v>
      </c>
      <c r="H74" s="346">
        <v>13265</v>
      </c>
      <c r="I74" s="346">
        <v>9820</v>
      </c>
      <c r="J74" s="346">
        <v>34781</v>
      </c>
      <c r="K74" s="346">
        <v>1706</v>
      </c>
      <c r="L74" s="341"/>
    </row>
    <row r="75" spans="1:12" ht="15.95" customHeight="1">
      <c r="A75" s="349"/>
      <c r="B75" s="350"/>
      <c r="C75" s="350"/>
      <c r="D75" s="351"/>
      <c r="E75" s="351"/>
      <c r="F75" s="351"/>
      <c r="G75" s="351"/>
      <c r="H75" s="351"/>
      <c r="I75" s="351"/>
      <c r="J75" s="351"/>
      <c r="K75" s="351"/>
    </row>
    <row r="76" spans="1:12" ht="15.95" customHeight="1"/>
    <row r="77" spans="1:12" ht="15.95" customHeight="1">
      <c r="A77" s="240" t="s">
        <v>444</v>
      </c>
      <c r="F77" s="232" t="s">
        <v>66</v>
      </c>
    </row>
    <row r="78" spans="1:12" ht="15.95" customHeight="1">
      <c r="A78" s="240" t="s">
        <v>256</v>
      </c>
      <c r="F78" s="232" t="s">
        <v>67</v>
      </c>
    </row>
    <row r="79" spans="1:12" ht="15.95" customHeight="1">
      <c r="A79" s="240" t="s">
        <v>770</v>
      </c>
      <c r="F79" s="240" t="s">
        <v>255</v>
      </c>
    </row>
    <row r="80" spans="1:12" ht="15.95" customHeight="1">
      <c r="A80" s="240" t="s">
        <v>545</v>
      </c>
      <c r="F80" s="240" t="s">
        <v>1170</v>
      </c>
    </row>
    <row r="81" spans="1:11" ht="15.95" customHeight="1">
      <c r="A81" s="240" t="s">
        <v>1444</v>
      </c>
    </row>
    <row r="82" spans="1:11" ht="23.1" customHeight="1">
      <c r="A82" s="240" t="s">
        <v>1799</v>
      </c>
      <c r="B82" s="240"/>
      <c r="C82" s="240"/>
      <c r="D82" s="240"/>
      <c r="E82" s="240"/>
      <c r="F82" s="240"/>
      <c r="G82" s="240"/>
      <c r="H82" s="240"/>
      <c r="I82" s="240"/>
      <c r="J82" s="240"/>
      <c r="K82" s="240"/>
    </row>
  </sheetData>
  <mergeCells count="19">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232" customWidth="1"/>
    <col min="2" max="2" width="3.5703125" style="232" customWidth="1"/>
    <col min="3" max="3" width="15.140625" style="232" customWidth="1"/>
    <col min="4" max="4" width="2.7109375" style="232" customWidth="1"/>
    <col min="5" max="5" width="15.140625" style="232" customWidth="1"/>
    <col min="6" max="6" width="2.7109375" style="232" customWidth="1"/>
    <col min="7" max="7" width="15.140625" style="232" customWidth="1"/>
    <col min="8" max="8" width="2.7109375" style="232" customWidth="1"/>
    <col min="9" max="9" width="15.140625" style="232" customWidth="1"/>
    <col min="10" max="10" width="2.7109375" style="232" customWidth="1"/>
    <col min="11" max="256" width="12.5703125" style="232"/>
    <col min="257" max="257" width="60.7109375" style="232" customWidth="1"/>
    <col min="258" max="258" width="3.5703125" style="232" customWidth="1"/>
    <col min="259" max="259" width="15.140625" style="232" customWidth="1"/>
    <col min="260" max="260" width="2.7109375" style="232" customWidth="1"/>
    <col min="261" max="261" width="15.140625" style="232" customWidth="1"/>
    <col min="262" max="262" width="2.7109375" style="232" customWidth="1"/>
    <col min="263" max="263" width="15.140625" style="232" customWidth="1"/>
    <col min="264" max="264" width="2.7109375" style="232" customWidth="1"/>
    <col min="265" max="265" width="15.140625" style="232" customWidth="1"/>
    <col min="266" max="266" width="2.7109375" style="232" customWidth="1"/>
    <col min="267" max="512" width="12.5703125" style="232"/>
    <col min="513" max="513" width="60.7109375" style="232" customWidth="1"/>
    <col min="514" max="514" width="3.5703125" style="232" customWidth="1"/>
    <col min="515" max="515" width="15.140625" style="232" customWidth="1"/>
    <col min="516" max="516" width="2.7109375" style="232" customWidth="1"/>
    <col min="517" max="517" width="15.140625" style="232" customWidth="1"/>
    <col min="518" max="518" width="2.7109375" style="232" customWidth="1"/>
    <col min="519" max="519" width="15.140625" style="232" customWidth="1"/>
    <col min="520" max="520" width="2.7109375" style="232" customWidth="1"/>
    <col min="521" max="521" width="15.140625" style="232" customWidth="1"/>
    <col min="522" max="522" width="2.7109375" style="232" customWidth="1"/>
    <col min="523" max="768" width="12.5703125" style="232"/>
    <col min="769" max="769" width="60.7109375" style="232" customWidth="1"/>
    <col min="770" max="770" width="3.5703125" style="232" customWidth="1"/>
    <col min="771" max="771" width="15.140625" style="232" customWidth="1"/>
    <col min="772" max="772" width="2.7109375" style="232" customWidth="1"/>
    <col min="773" max="773" width="15.140625" style="232" customWidth="1"/>
    <col min="774" max="774" width="2.7109375" style="232" customWidth="1"/>
    <col min="775" max="775" width="15.140625" style="232" customWidth="1"/>
    <col min="776" max="776" width="2.7109375" style="232" customWidth="1"/>
    <col min="777" max="777" width="15.140625" style="232" customWidth="1"/>
    <col min="778" max="778" width="2.7109375" style="232" customWidth="1"/>
    <col min="779" max="1024" width="12.5703125" style="232"/>
    <col min="1025" max="1025" width="60.7109375" style="232" customWidth="1"/>
    <col min="1026" max="1026" width="3.5703125" style="232" customWidth="1"/>
    <col min="1027" max="1027" width="15.140625" style="232" customWidth="1"/>
    <col min="1028" max="1028" width="2.7109375" style="232" customWidth="1"/>
    <col min="1029" max="1029" width="15.140625" style="232" customWidth="1"/>
    <col min="1030" max="1030" width="2.7109375" style="232" customWidth="1"/>
    <col min="1031" max="1031" width="15.140625" style="232" customWidth="1"/>
    <col min="1032" max="1032" width="2.7109375" style="232" customWidth="1"/>
    <col min="1033" max="1033" width="15.140625" style="232" customWidth="1"/>
    <col min="1034" max="1034" width="2.7109375" style="232" customWidth="1"/>
    <col min="1035" max="1280" width="12.5703125" style="232"/>
    <col min="1281" max="1281" width="60.7109375" style="232" customWidth="1"/>
    <col min="1282" max="1282" width="3.5703125" style="232" customWidth="1"/>
    <col min="1283" max="1283" width="15.140625" style="232" customWidth="1"/>
    <col min="1284" max="1284" width="2.7109375" style="232" customWidth="1"/>
    <col min="1285" max="1285" width="15.140625" style="232" customWidth="1"/>
    <col min="1286" max="1286" width="2.7109375" style="232" customWidth="1"/>
    <col min="1287" max="1287" width="15.140625" style="232" customWidth="1"/>
    <col min="1288" max="1288" width="2.7109375" style="232" customWidth="1"/>
    <col min="1289" max="1289" width="15.140625" style="232" customWidth="1"/>
    <col min="1290" max="1290" width="2.7109375" style="232" customWidth="1"/>
    <col min="1291" max="1536" width="12.5703125" style="232"/>
    <col min="1537" max="1537" width="60.7109375" style="232" customWidth="1"/>
    <col min="1538" max="1538" width="3.5703125" style="232" customWidth="1"/>
    <col min="1539" max="1539" width="15.140625" style="232" customWidth="1"/>
    <col min="1540" max="1540" width="2.7109375" style="232" customWidth="1"/>
    <col min="1541" max="1541" width="15.140625" style="232" customWidth="1"/>
    <col min="1542" max="1542" width="2.7109375" style="232" customWidth="1"/>
    <col min="1543" max="1543" width="15.140625" style="232" customWidth="1"/>
    <col min="1544" max="1544" width="2.7109375" style="232" customWidth="1"/>
    <col min="1545" max="1545" width="15.140625" style="232" customWidth="1"/>
    <col min="1546" max="1546" width="2.7109375" style="232" customWidth="1"/>
    <col min="1547" max="1792" width="12.5703125" style="232"/>
    <col min="1793" max="1793" width="60.7109375" style="232" customWidth="1"/>
    <col min="1794" max="1794" width="3.5703125" style="232" customWidth="1"/>
    <col min="1795" max="1795" width="15.140625" style="232" customWidth="1"/>
    <col min="1796" max="1796" width="2.7109375" style="232" customWidth="1"/>
    <col min="1797" max="1797" width="15.140625" style="232" customWidth="1"/>
    <col min="1798" max="1798" width="2.7109375" style="232" customWidth="1"/>
    <col min="1799" max="1799" width="15.140625" style="232" customWidth="1"/>
    <col min="1800" max="1800" width="2.7109375" style="232" customWidth="1"/>
    <col min="1801" max="1801" width="15.140625" style="232" customWidth="1"/>
    <col min="1802" max="1802" width="2.7109375" style="232" customWidth="1"/>
    <col min="1803" max="2048" width="12.5703125" style="232"/>
    <col min="2049" max="2049" width="60.7109375" style="232" customWidth="1"/>
    <col min="2050" max="2050" width="3.5703125" style="232" customWidth="1"/>
    <col min="2051" max="2051" width="15.140625" style="232" customWidth="1"/>
    <col min="2052" max="2052" width="2.7109375" style="232" customWidth="1"/>
    <col min="2053" max="2053" width="15.140625" style="232" customWidth="1"/>
    <col min="2054" max="2054" width="2.7109375" style="232" customWidth="1"/>
    <col min="2055" max="2055" width="15.140625" style="232" customWidth="1"/>
    <col min="2056" max="2056" width="2.7109375" style="232" customWidth="1"/>
    <col min="2057" max="2057" width="15.140625" style="232" customWidth="1"/>
    <col min="2058" max="2058" width="2.7109375" style="232" customWidth="1"/>
    <col min="2059" max="2304" width="12.5703125" style="232"/>
    <col min="2305" max="2305" width="60.7109375" style="232" customWidth="1"/>
    <col min="2306" max="2306" width="3.5703125" style="232" customWidth="1"/>
    <col min="2307" max="2307" width="15.140625" style="232" customWidth="1"/>
    <col min="2308" max="2308" width="2.7109375" style="232" customWidth="1"/>
    <col min="2309" max="2309" width="15.140625" style="232" customWidth="1"/>
    <col min="2310" max="2310" width="2.7109375" style="232" customWidth="1"/>
    <col min="2311" max="2311" width="15.140625" style="232" customWidth="1"/>
    <col min="2312" max="2312" width="2.7109375" style="232" customWidth="1"/>
    <col min="2313" max="2313" width="15.140625" style="232" customWidth="1"/>
    <col min="2314" max="2314" width="2.7109375" style="232" customWidth="1"/>
    <col min="2315" max="2560" width="12.5703125" style="232"/>
    <col min="2561" max="2561" width="60.7109375" style="232" customWidth="1"/>
    <col min="2562" max="2562" width="3.5703125" style="232" customWidth="1"/>
    <col min="2563" max="2563" width="15.140625" style="232" customWidth="1"/>
    <col min="2564" max="2564" width="2.7109375" style="232" customWidth="1"/>
    <col min="2565" max="2565" width="15.140625" style="232" customWidth="1"/>
    <col min="2566" max="2566" width="2.7109375" style="232" customWidth="1"/>
    <col min="2567" max="2567" width="15.140625" style="232" customWidth="1"/>
    <col min="2568" max="2568" width="2.7109375" style="232" customWidth="1"/>
    <col min="2569" max="2569" width="15.140625" style="232" customWidth="1"/>
    <col min="2570" max="2570" width="2.7109375" style="232" customWidth="1"/>
    <col min="2571" max="2816" width="12.5703125" style="232"/>
    <col min="2817" max="2817" width="60.7109375" style="232" customWidth="1"/>
    <col min="2818" max="2818" width="3.5703125" style="232" customWidth="1"/>
    <col min="2819" max="2819" width="15.140625" style="232" customWidth="1"/>
    <col min="2820" max="2820" width="2.7109375" style="232" customWidth="1"/>
    <col min="2821" max="2821" width="15.140625" style="232" customWidth="1"/>
    <col min="2822" max="2822" width="2.7109375" style="232" customWidth="1"/>
    <col min="2823" max="2823" width="15.140625" style="232" customWidth="1"/>
    <col min="2824" max="2824" width="2.7109375" style="232" customWidth="1"/>
    <col min="2825" max="2825" width="15.140625" style="232" customWidth="1"/>
    <col min="2826" max="2826" width="2.7109375" style="232" customWidth="1"/>
    <col min="2827" max="3072" width="12.5703125" style="232"/>
    <col min="3073" max="3073" width="60.7109375" style="232" customWidth="1"/>
    <col min="3074" max="3074" width="3.5703125" style="232" customWidth="1"/>
    <col min="3075" max="3075" width="15.140625" style="232" customWidth="1"/>
    <col min="3076" max="3076" width="2.7109375" style="232" customWidth="1"/>
    <col min="3077" max="3077" width="15.140625" style="232" customWidth="1"/>
    <col min="3078" max="3078" width="2.7109375" style="232" customWidth="1"/>
    <col min="3079" max="3079" width="15.140625" style="232" customWidth="1"/>
    <col min="3080" max="3080" width="2.7109375" style="232" customWidth="1"/>
    <col min="3081" max="3081" width="15.140625" style="232" customWidth="1"/>
    <col min="3082" max="3082" width="2.7109375" style="232" customWidth="1"/>
    <col min="3083" max="3328" width="12.5703125" style="232"/>
    <col min="3329" max="3329" width="60.7109375" style="232" customWidth="1"/>
    <col min="3330" max="3330" width="3.5703125" style="232" customWidth="1"/>
    <col min="3331" max="3331" width="15.140625" style="232" customWidth="1"/>
    <col min="3332" max="3332" width="2.7109375" style="232" customWidth="1"/>
    <col min="3333" max="3333" width="15.140625" style="232" customWidth="1"/>
    <col min="3334" max="3334" width="2.7109375" style="232" customWidth="1"/>
    <col min="3335" max="3335" width="15.140625" style="232" customWidth="1"/>
    <col min="3336" max="3336" width="2.7109375" style="232" customWidth="1"/>
    <col min="3337" max="3337" width="15.140625" style="232" customWidth="1"/>
    <col min="3338" max="3338" width="2.7109375" style="232" customWidth="1"/>
    <col min="3339" max="3584" width="12.5703125" style="232"/>
    <col min="3585" max="3585" width="60.7109375" style="232" customWidth="1"/>
    <col min="3586" max="3586" width="3.5703125" style="232" customWidth="1"/>
    <col min="3587" max="3587" width="15.140625" style="232" customWidth="1"/>
    <col min="3588" max="3588" width="2.7109375" style="232" customWidth="1"/>
    <col min="3589" max="3589" width="15.140625" style="232" customWidth="1"/>
    <col min="3590" max="3590" width="2.7109375" style="232" customWidth="1"/>
    <col min="3591" max="3591" width="15.140625" style="232" customWidth="1"/>
    <col min="3592" max="3592" width="2.7109375" style="232" customWidth="1"/>
    <col min="3593" max="3593" width="15.140625" style="232" customWidth="1"/>
    <col min="3594" max="3594" width="2.7109375" style="232" customWidth="1"/>
    <col min="3595" max="3840" width="12.5703125" style="232"/>
    <col min="3841" max="3841" width="60.7109375" style="232" customWidth="1"/>
    <col min="3842" max="3842" width="3.5703125" style="232" customWidth="1"/>
    <col min="3843" max="3843" width="15.140625" style="232" customWidth="1"/>
    <col min="3844" max="3844" width="2.7109375" style="232" customWidth="1"/>
    <col min="3845" max="3845" width="15.140625" style="232" customWidth="1"/>
    <col min="3846" max="3846" width="2.7109375" style="232" customWidth="1"/>
    <col min="3847" max="3847" width="15.140625" style="232" customWidth="1"/>
    <col min="3848" max="3848" width="2.7109375" style="232" customWidth="1"/>
    <col min="3849" max="3849" width="15.140625" style="232" customWidth="1"/>
    <col min="3850" max="3850" width="2.7109375" style="232" customWidth="1"/>
    <col min="3851" max="4096" width="12.5703125" style="232"/>
    <col min="4097" max="4097" width="60.7109375" style="232" customWidth="1"/>
    <col min="4098" max="4098" width="3.5703125" style="232" customWidth="1"/>
    <col min="4099" max="4099" width="15.140625" style="232" customWidth="1"/>
    <col min="4100" max="4100" width="2.7109375" style="232" customWidth="1"/>
    <col min="4101" max="4101" width="15.140625" style="232" customWidth="1"/>
    <col min="4102" max="4102" width="2.7109375" style="232" customWidth="1"/>
    <col min="4103" max="4103" width="15.140625" style="232" customWidth="1"/>
    <col min="4104" max="4104" width="2.7109375" style="232" customWidth="1"/>
    <col min="4105" max="4105" width="15.140625" style="232" customWidth="1"/>
    <col min="4106" max="4106" width="2.7109375" style="232" customWidth="1"/>
    <col min="4107" max="4352" width="12.5703125" style="232"/>
    <col min="4353" max="4353" width="60.7109375" style="232" customWidth="1"/>
    <col min="4354" max="4354" width="3.5703125" style="232" customWidth="1"/>
    <col min="4355" max="4355" width="15.140625" style="232" customWidth="1"/>
    <col min="4356" max="4356" width="2.7109375" style="232" customWidth="1"/>
    <col min="4357" max="4357" width="15.140625" style="232" customWidth="1"/>
    <col min="4358" max="4358" width="2.7109375" style="232" customWidth="1"/>
    <col min="4359" max="4359" width="15.140625" style="232" customWidth="1"/>
    <col min="4360" max="4360" width="2.7109375" style="232" customWidth="1"/>
    <col min="4361" max="4361" width="15.140625" style="232" customWidth="1"/>
    <col min="4362" max="4362" width="2.7109375" style="232" customWidth="1"/>
    <col min="4363" max="4608" width="12.5703125" style="232"/>
    <col min="4609" max="4609" width="60.7109375" style="232" customWidth="1"/>
    <col min="4610" max="4610" width="3.5703125" style="232" customWidth="1"/>
    <col min="4611" max="4611" width="15.140625" style="232" customWidth="1"/>
    <col min="4612" max="4612" width="2.7109375" style="232" customWidth="1"/>
    <col min="4613" max="4613" width="15.140625" style="232" customWidth="1"/>
    <col min="4614" max="4614" width="2.7109375" style="232" customWidth="1"/>
    <col min="4615" max="4615" width="15.140625" style="232" customWidth="1"/>
    <col min="4616" max="4616" width="2.7109375" style="232" customWidth="1"/>
    <col min="4617" max="4617" width="15.140625" style="232" customWidth="1"/>
    <col min="4618" max="4618" width="2.7109375" style="232" customWidth="1"/>
    <col min="4619" max="4864" width="12.5703125" style="232"/>
    <col min="4865" max="4865" width="60.7109375" style="232" customWidth="1"/>
    <col min="4866" max="4866" width="3.5703125" style="232" customWidth="1"/>
    <col min="4867" max="4867" width="15.140625" style="232" customWidth="1"/>
    <col min="4868" max="4868" width="2.7109375" style="232" customWidth="1"/>
    <col min="4869" max="4869" width="15.140625" style="232" customWidth="1"/>
    <col min="4870" max="4870" width="2.7109375" style="232" customWidth="1"/>
    <col min="4871" max="4871" width="15.140625" style="232" customWidth="1"/>
    <col min="4872" max="4872" width="2.7109375" style="232" customWidth="1"/>
    <col min="4873" max="4873" width="15.140625" style="232" customWidth="1"/>
    <col min="4874" max="4874" width="2.7109375" style="232" customWidth="1"/>
    <col min="4875" max="5120" width="12.5703125" style="232"/>
    <col min="5121" max="5121" width="60.7109375" style="232" customWidth="1"/>
    <col min="5122" max="5122" width="3.5703125" style="232" customWidth="1"/>
    <col min="5123" max="5123" width="15.140625" style="232" customWidth="1"/>
    <col min="5124" max="5124" width="2.7109375" style="232" customWidth="1"/>
    <col min="5125" max="5125" width="15.140625" style="232" customWidth="1"/>
    <col min="5126" max="5126" width="2.7109375" style="232" customWidth="1"/>
    <col min="5127" max="5127" width="15.140625" style="232" customWidth="1"/>
    <col min="5128" max="5128" width="2.7109375" style="232" customWidth="1"/>
    <col min="5129" max="5129" width="15.140625" style="232" customWidth="1"/>
    <col min="5130" max="5130" width="2.7109375" style="232" customWidth="1"/>
    <col min="5131" max="5376" width="12.5703125" style="232"/>
    <col min="5377" max="5377" width="60.7109375" style="232" customWidth="1"/>
    <col min="5378" max="5378" width="3.5703125" style="232" customWidth="1"/>
    <col min="5379" max="5379" width="15.140625" style="232" customWidth="1"/>
    <col min="5380" max="5380" width="2.7109375" style="232" customWidth="1"/>
    <col min="5381" max="5381" width="15.140625" style="232" customWidth="1"/>
    <col min="5382" max="5382" width="2.7109375" style="232" customWidth="1"/>
    <col min="5383" max="5383" width="15.140625" style="232" customWidth="1"/>
    <col min="5384" max="5384" width="2.7109375" style="232" customWidth="1"/>
    <col min="5385" max="5385" width="15.140625" style="232" customWidth="1"/>
    <col min="5386" max="5386" width="2.7109375" style="232" customWidth="1"/>
    <col min="5387" max="5632" width="12.5703125" style="232"/>
    <col min="5633" max="5633" width="60.7109375" style="232" customWidth="1"/>
    <col min="5634" max="5634" width="3.5703125" style="232" customWidth="1"/>
    <col min="5635" max="5635" width="15.140625" style="232" customWidth="1"/>
    <col min="5636" max="5636" width="2.7109375" style="232" customWidth="1"/>
    <col min="5637" max="5637" width="15.140625" style="232" customWidth="1"/>
    <col min="5638" max="5638" width="2.7109375" style="232" customWidth="1"/>
    <col min="5639" max="5639" width="15.140625" style="232" customWidth="1"/>
    <col min="5640" max="5640" width="2.7109375" style="232" customWidth="1"/>
    <col min="5641" max="5641" width="15.140625" style="232" customWidth="1"/>
    <col min="5642" max="5642" width="2.7109375" style="232" customWidth="1"/>
    <col min="5643" max="5888" width="12.5703125" style="232"/>
    <col min="5889" max="5889" width="60.7109375" style="232" customWidth="1"/>
    <col min="5890" max="5890" width="3.5703125" style="232" customWidth="1"/>
    <col min="5891" max="5891" width="15.140625" style="232" customWidth="1"/>
    <col min="5892" max="5892" width="2.7109375" style="232" customWidth="1"/>
    <col min="5893" max="5893" width="15.140625" style="232" customWidth="1"/>
    <col min="5894" max="5894" width="2.7109375" style="232" customWidth="1"/>
    <col min="5895" max="5895" width="15.140625" style="232" customWidth="1"/>
    <col min="5896" max="5896" width="2.7109375" style="232" customWidth="1"/>
    <col min="5897" max="5897" width="15.140625" style="232" customWidth="1"/>
    <col min="5898" max="5898" width="2.7109375" style="232" customWidth="1"/>
    <col min="5899" max="6144" width="12.5703125" style="232"/>
    <col min="6145" max="6145" width="60.7109375" style="232" customWidth="1"/>
    <col min="6146" max="6146" width="3.5703125" style="232" customWidth="1"/>
    <col min="6147" max="6147" width="15.140625" style="232" customWidth="1"/>
    <col min="6148" max="6148" width="2.7109375" style="232" customWidth="1"/>
    <col min="6149" max="6149" width="15.140625" style="232" customWidth="1"/>
    <col min="6150" max="6150" width="2.7109375" style="232" customWidth="1"/>
    <col min="6151" max="6151" width="15.140625" style="232" customWidth="1"/>
    <col min="6152" max="6152" width="2.7109375" style="232" customWidth="1"/>
    <col min="6153" max="6153" width="15.140625" style="232" customWidth="1"/>
    <col min="6154" max="6154" width="2.7109375" style="232" customWidth="1"/>
    <col min="6155" max="6400" width="12.5703125" style="232"/>
    <col min="6401" max="6401" width="60.7109375" style="232" customWidth="1"/>
    <col min="6402" max="6402" width="3.5703125" style="232" customWidth="1"/>
    <col min="6403" max="6403" width="15.140625" style="232" customWidth="1"/>
    <col min="6404" max="6404" width="2.7109375" style="232" customWidth="1"/>
    <col min="6405" max="6405" width="15.140625" style="232" customWidth="1"/>
    <col min="6406" max="6406" width="2.7109375" style="232" customWidth="1"/>
    <col min="6407" max="6407" width="15.140625" style="232" customWidth="1"/>
    <col min="6408" max="6408" width="2.7109375" style="232" customWidth="1"/>
    <col min="6409" max="6409" width="15.140625" style="232" customWidth="1"/>
    <col min="6410" max="6410" width="2.7109375" style="232" customWidth="1"/>
    <col min="6411" max="6656" width="12.5703125" style="232"/>
    <col min="6657" max="6657" width="60.7109375" style="232" customWidth="1"/>
    <col min="6658" max="6658" width="3.5703125" style="232" customWidth="1"/>
    <col min="6659" max="6659" width="15.140625" style="232" customWidth="1"/>
    <col min="6660" max="6660" width="2.7109375" style="232" customWidth="1"/>
    <col min="6661" max="6661" width="15.140625" style="232" customWidth="1"/>
    <col min="6662" max="6662" width="2.7109375" style="232" customWidth="1"/>
    <col min="6663" max="6663" width="15.140625" style="232" customWidth="1"/>
    <col min="6664" max="6664" width="2.7109375" style="232" customWidth="1"/>
    <col min="6665" max="6665" width="15.140625" style="232" customWidth="1"/>
    <col min="6666" max="6666" width="2.7109375" style="232" customWidth="1"/>
    <col min="6667" max="6912" width="12.5703125" style="232"/>
    <col min="6913" max="6913" width="60.7109375" style="232" customWidth="1"/>
    <col min="6914" max="6914" width="3.5703125" style="232" customWidth="1"/>
    <col min="6915" max="6915" width="15.140625" style="232" customWidth="1"/>
    <col min="6916" max="6916" width="2.7109375" style="232" customWidth="1"/>
    <col min="6917" max="6917" width="15.140625" style="232" customWidth="1"/>
    <col min="6918" max="6918" width="2.7109375" style="232" customWidth="1"/>
    <col min="6919" max="6919" width="15.140625" style="232" customWidth="1"/>
    <col min="6920" max="6920" width="2.7109375" style="232" customWidth="1"/>
    <col min="6921" max="6921" width="15.140625" style="232" customWidth="1"/>
    <col min="6922" max="6922" width="2.7109375" style="232" customWidth="1"/>
    <col min="6923" max="7168" width="12.5703125" style="232"/>
    <col min="7169" max="7169" width="60.7109375" style="232" customWidth="1"/>
    <col min="7170" max="7170" width="3.5703125" style="232" customWidth="1"/>
    <col min="7171" max="7171" width="15.140625" style="232" customWidth="1"/>
    <col min="7172" max="7172" width="2.7109375" style="232" customWidth="1"/>
    <col min="7173" max="7173" width="15.140625" style="232" customWidth="1"/>
    <col min="7174" max="7174" width="2.7109375" style="232" customWidth="1"/>
    <col min="7175" max="7175" width="15.140625" style="232" customWidth="1"/>
    <col min="7176" max="7176" width="2.7109375" style="232" customWidth="1"/>
    <col min="7177" max="7177" width="15.140625" style="232" customWidth="1"/>
    <col min="7178" max="7178" width="2.7109375" style="232" customWidth="1"/>
    <col min="7179" max="7424" width="12.5703125" style="232"/>
    <col min="7425" max="7425" width="60.7109375" style="232" customWidth="1"/>
    <col min="7426" max="7426" width="3.5703125" style="232" customWidth="1"/>
    <col min="7427" max="7427" width="15.140625" style="232" customWidth="1"/>
    <col min="7428" max="7428" width="2.7109375" style="232" customWidth="1"/>
    <col min="7429" max="7429" width="15.140625" style="232" customWidth="1"/>
    <col min="7430" max="7430" width="2.7109375" style="232" customWidth="1"/>
    <col min="7431" max="7431" width="15.140625" style="232" customWidth="1"/>
    <col min="7432" max="7432" width="2.7109375" style="232" customWidth="1"/>
    <col min="7433" max="7433" width="15.140625" style="232" customWidth="1"/>
    <col min="7434" max="7434" width="2.7109375" style="232" customWidth="1"/>
    <col min="7435" max="7680" width="12.5703125" style="232"/>
    <col min="7681" max="7681" width="60.7109375" style="232" customWidth="1"/>
    <col min="7682" max="7682" width="3.5703125" style="232" customWidth="1"/>
    <col min="7683" max="7683" width="15.140625" style="232" customWidth="1"/>
    <col min="7684" max="7684" width="2.7109375" style="232" customWidth="1"/>
    <col min="7685" max="7685" width="15.140625" style="232" customWidth="1"/>
    <col min="7686" max="7686" width="2.7109375" style="232" customWidth="1"/>
    <col min="7687" max="7687" width="15.140625" style="232" customWidth="1"/>
    <col min="7688" max="7688" width="2.7109375" style="232" customWidth="1"/>
    <col min="7689" max="7689" width="15.140625" style="232" customWidth="1"/>
    <col min="7690" max="7690" width="2.7109375" style="232" customWidth="1"/>
    <col min="7691" max="7936" width="12.5703125" style="232"/>
    <col min="7937" max="7937" width="60.7109375" style="232" customWidth="1"/>
    <col min="7938" max="7938" width="3.5703125" style="232" customWidth="1"/>
    <col min="7939" max="7939" width="15.140625" style="232" customWidth="1"/>
    <col min="7940" max="7940" width="2.7109375" style="232" customWidth="1"/>
    <col min="7941" max="7941" width="15.140625" style="232" customWidth="1"/>
    <col min="7942" max="7942" width="2.7109375" style="232" customWidth="1"/>
    <col min="7943" max="7943" width="15.140625" style="232" customWidth="1"/>
    <col min="7944" max="7944" width="2.7109375" style="232" customWidth="1"/>
    <col min="7945" max="7945" width="15.140625" style="232" customWidth="1"/>
    <col min="7946" max="7946" width="2.7109375" style="232" customWidth="1"/>
    <col min="7947" max="8192" width="12.5703125" style="232"/>
    <col min="8193" max="8193" width="60.7109375" style="232" customWidth="1"/>
    <col min="8194" max="8194" width="3.5703125" style="232" customWidth="1"/>
    <col min="8195" max="8195" width="15.140625" style="232" customWidth="1"/>
    <col min="8196" max="8196" width="2.7109375" style="232" customWidth="1"/>
    <col min="8197" max="8197" width="15.140625" style="232" customWidth="1"/>
    <col min="8198" max="8198" width="2.7109375" style="232" customWidth="1"/>
    <col min="8199" max="8199" width="15.140625" style="232" customWidth="1"/>
    <col min="8200" max="8200" width="2.7109375" style="232" customWidth="1"/>
    <col min="8201" max="8201" width="15.140625" style="232" customWidth="1"/>
    <col min="8202" max="8202" width="2.7109375" style="232" customWidth="1"/>
    <col min="8203" max="8448" width="12.5703125" style="232"/>
    <col min="8449" max="8449" width="60.7109375" style="232" customWidth="1"/>
    <col min="8450" max="8450" width="3.5703125" style="232" customWidth="1"/>
    <col min="8451" max="8451" width="15.140625" style="232" customWidth="1"/>
    <col min="8452" max="8452" width="2.7109375" style="232" customWidth="1"/>
    <col min="8453" max="8453" width="15.140625" style="232" customWidth="1"/>
    <col min="8454" max="8454" width="2.7109375" style="232" customWidth="1"/>
    <col min="8455" max="8455" width="15.140625" style="232" customWidth="1"/>
    <col min="8456" max="8456" width="2.7109375" style="232" customWidth="1"/>
    <col min="8457" max="8457" width="15.140625" style="232" customWidth="1"/>
    <col min="8458" max="8458" width="2.7109375" style="232" customWidth="1"/>
    <col min="8459" max="8704" width="12.5703125" style="232"/>
    <col min="8705" max="8705" width="60.7109375" style="232" customWidth="1"/>
    <col min="8706" max="8706" width="3.5703125" style="232" customWidth="1"/>
    <col min="8707" max="8707" width="15.140625" style="232" customWidth="1"/>
    <col min="8708" max="8708" width="2.7109375" style="232" customWidth="1"/>
    <col min="8709" max="8709" width="15.140625" style="232" customWidth="1"/>
    <col min="8710" max="8710" width="2.7109375" style="232" customWidth="1"/>
    <col min="8711" max="8711" width="15.140625" style="232" customWidth="1"/>
    <col min="8712" max="8712" width="2.7109375" style="232" customWidth="1"/>
    <col min="8713" max="8713" width="15.140625" style="232" customWidth="1"/>
    <col min="8714" max="8714" width="2.7109375" style="232" customWidth="1"/>
    <col min="8715" max="8960" width="12.5703125" style="232"/>
    <col min="8961" max="8961" width="60.7109375" style="232" customWidth="1"/>
    <col min="8962" max="8962" width="3.5703125" style="232" customWidth="1"/>
    <col min="8963" max="8963" width="15.140625" style="232" customWidth="1"/>
    <col min="8964" max="8964" width="2.7109375" style="232" customWidth="1"/>
    <col min="8965" max="8965" width="15.140625" style="232" customWidth="1"/>
    <col min="8966" max="8966" width="2.7109375" style="232" customWidth="1"/>
    <col min="8967" max="8967" width="15.140625" style="232" customWidth="1"/>
    <col min="8968" max="8968" width="2.7109375" style="232" customWidth="1"/>
    <col min="8969" max="8969" width="15.140625" style="232" customWidth="1"/>
    <col min="8970" max="8970" width="2.7109375" style="232" customWidth="1"/>
    <col min="8971" max="9216" width="12.5703125" style="232"/>
    <col min="9217" max="9217" width="60.7109375" style="232" customWidth="1"/>
    <col min="9218" max="9218" width="3.5703125" style="232" customWidth="1"/>
    <col min="9219" max="9219" width="15.140625" style="232" customWidth="1"/>
    <col min="9220" max="9220" width="2.7109375" style="232" customWidth="1"/>
    <col min="9221" max="9221" width="15.140625" style="232" customWidth="1"/>
    <col min="9222" max="9222" width="2.7109375" style="232" customWidth="1"/>
    <col min="9223" max="9223" width="15.140625" style="232" customWidth="1"/>
    <col min="9224" max="9224" width="2.7109375" style="232" customWidth="1"/>
    <col min="9225" max="9225" width="15.140625" style="232" customWidth="1"/>
    <col min="9226" max="9226" width="2.7109375" style="232" customWidth="1"/>
    <col min="9227" max="9472" width="12.5703125" style="232"/>
    <col min="9473" max="9473" width="60.7109375" style="232" customWidth="1"/>
    <col min="9474" max="9474" width="3.5703125" style="232" customWidth="1"/>
    <col min="9475" max="9475" width="15.140625" style="232" customWidth="1"/>
    <col min="9476" max="9476" width="2.7109375" style="232" customWidth="1"/>
    <col min="9477" max="9477" width="15.140625" style="232" customWidth="1"/>
    <col min="9478" max="9478" width="2.7109375" style="232" customWidth="1"/>
    <col min="9479" max="9479" width="15.140625" style="232" customWidth="1"/>
    <col min="9480" max="9480" width="2.7109375" style="232" customWidth="1"/>
    <col min="9481" max="9481" width="15.140625" style="232" customWidth="1"/>
    <col min="9482" max="9482" width="2.7109375" style="232" customWidth="1"/>
    <col min="9483" max="9728" width="12.5703125" style="232"/>
    <col min="9729" max="9729" width="60.7109375" style="232" customWidth="1"/>
    <col min="9730" max="9730" width="3.5703125" style="232" customWidth="1"/>
    <col min="9731" max="9731" width="15.140625" style="232" customWidth="1"/>
    <col min="9732" max="9732" width="2.7109375" style="232" customWidth="1"/>
    <col min="9733" max="9733" width="15.140625" style="232" customWidth="1"/>
    <col min="9734" max="9734" width="2.7109375" style="232" customWidth="1"/>
    <col min="9735" max="9735" width="15.140625" style="232" customWidth="1"/>
    <col min="9736" max="9736" width="2.7109375" style="232" customWidth="1"/>
    <col min="9737" max="9737" width="15.140625" style="232" customWidth="1"/>
    <col min="9738" max="9738" width="2.7109375" style="232" customWidth="1"/>
    <col min="9739" max="9984" width="12.5703125" style="232"/>
    <col min="9985" max="9985" width="60.7109375" style="232" customWidth="1"/>
    <col min="9986" max="9986" width="3.5703125" style="232" customWidth="1"/>
    <col min="9987" max="9987" width="15.140625" style="232" customWidth="1"/>
    <col min="9988" max="9988" width="2.7109375" style="232" customWidth="1"/>
    <col min="9989" max="9989" width="15.140625" style="232" customWidth="1"/>
    <col min="9990" max="9990" width="2.7109375" style="232" customWidth="1"/>
    <col min="9991" max="9991" width="15.140625" style="232" customWidth="1"/>
    <col min="9992" max="9992" width="2.7109375" style="232" customWidth="1"/>
    <col min="9993" max="9993" width="15.140625" style="232" customWidth="1"/>
    <col min="9994" max="9994" width="2.7109375" style="232" customWidth="1"/>
    <col min="9995" max="10240" width="12.5703125" style="232"/>
    <col min="10241" max="10241" width="60.7109375" style="232" customWidth="1"/>
    <col min="10242" max="10242" width="3.5703125" style="232" customWidth="1"/>
    <col min="10243" max="10243" width="15.140625" style="232" customWidth="1"/>
    <col min="10244" max="10244" width="2.7109375" style="232" customWidth="1"/>
    <col min="10245" max="10245" width="15.140625" style="232" customWidth="1"/>
    <col min="10246" max="10246" width="2.7109375" style="232" customWidth="1"/>
    <col min="10247" max="10247" width="15.140625" style="232" customWidth="1"/>
    <col min="10248" max="10248" width="2.7109375" style="232" customWidth="1"/>
    <col min="10249" max="10249" width="15.140625" style="232" customWidth="1"/>
    <col min="10250" max="10250" width="2.7109375" style="232" customWidth="1"/>
    <col min="10251" max="10496" width="12.5703125" style="232"/>
    <col min="10497" max="10497" width="60.7109375" style="232" customWidth="1"/>
    <col min="10498" max="10498" width="3.5703125" style="232" customWidth="1"/>
    <col min="10499" max="10499" width="15.140625" style="232" customWidth="1"/>
    <col min="10500" max="10500" width="2.7109375" style="232" customWidth="1"/>
    <col min="10501" max="10501" width="15.140625" style="232" customWidth="1"/>
    <col min="10502" max="10502" width="2.7109375" style="232" customWidth="1"/>
    <col min="10503" max="10503" width="15.140625" style="232" customWidth="1"/>
    <col min="10504" max="10504" width="2.7109375" style="232" customWidth="1"/>
    <col min="10505" max="10505" width="15.140625" style="232" customWidth="1"/>
    <col min="10506" max="10506" width="2.7109375" style="232" customWidth="1"/>
    <col min="10507" max="10752" width="12.5703125" style="232"/>
    <col min="10753" max="10753" width="60.7109375" style="232" customWidth="1"/>
    <col min="10754" max="10754" width="3.5703125" style="232" customWidth="1"/>
    <col min="10755" max="10755" width="15.140625" style="232" customWidth="1"/>
    <col min="10756" max="10756" width="2.7109375" style="232" customWidth="1"/>
    <col min="10757" max="10757" width="15.140625" style="232" customWidth="1"/>
    <col min="10758" max="10758" width="2.7109375" style="232" customWidth="1"/>
    <col min="10759" max="10759" width="15.140625" style="232" customWidth="1"/>
    <col min="10760" max="10760" width="2.7109375" style="232" customWidth="1"/>
    <col min="10761" max="10761" width="15.140625" style="232" customWidth="1"/>
    <col min="10762" max="10762" width="2.7109375" style="232" customWidth="1"/>
    <col min="10763" max="11008" width="12.5703125" style="232"/>
    <col min="11009" max="11009" width="60.7109375" style="232" customWidth="1"/>
    <col min="11010" max="11010" width="3.5703125" style="232" customWidth="1"/>
    <col min="11011" max="11011" width="15.140625" style="232" customWidth="1"/>
    <col min="11012" max="11012" width="2.7109375" style="232" customWidth="1"/>
    <col min="11013" max="11013" width="15.140625" style="232" customWidth="1"/>
    <col min="11014" max="11014" width="2.7109375" style="232" customWidth="1"/>
    <col min="11015" max="11015" width="15.140625" style="232" customWidth="1"/>
    <col min="11016" max="11016" width="2.7109375" style="232" customWidth="1"/>
    <col min="11017" max="11017" width="15.140625" style="232" customWidth="1"/>
    <col min="11018" max="11018" width="2.7109375" style="232" customWidth="1"/>
    <col min="11019" max="11264" width="12.5703125" style="232"/>
    <col min="11265" max="11265" width="60.7109375" style="232" customWidth="1"/>
    <col min="11266" max="11266" width="3.5703125" style="232" customWidth="1"/>
    <col min="11267" max="11267" width="15.140625" style="232" customWidth="1"/>
    <col min="11268" max="11268" width="2.7109375" style="232" customWidth="1"/>
    <col min="11269" max="11269" width="15.140625" style="232" customWidth="1"/>
    <col min="11270" max="11270" width="2.7109375" style="232" customWidth="1"/>
    <col min="11271" max="11271" width="15.140625" style="232" customWidth="1"/>
    <col min="11272" max="11272" width="2.7109375" style="232" customWidth="1"/>
    <col min="11273" max="11273" width="15.140625" style="232" customWidth="1"/>
    <col min="11274" max="11274" width="2.7109375" style="232" customWidth="1"/>
    <col min="11275" max="11520" width="12.5703125" style="232"/>
    <col min="11521" max="11521" width="60.7109375" style="232" customWidth="1"/>
    <col min="11522" max="11522" width="3.5703125" style="232" customWidth="1"/>
    <col min="11523" max="11523" width="15.140625" style="232" customWidth="1"/>
    <col min="11524" max="11524" width="2.7109375" style="232" customWidth="1"/>
    <col min="11525" max="11525" width="15.140625" style="232" customWidth="1"/>
    <col min="11526" max="11526" width="2.7109375" style="232" customWidth="1"/>
    <col min="11527" max="11527" width="15.140625" style="232" customWidth="1"/>
    <col min="11528" max="11528" width="2.7109375" style="232" customWidth="1"/>
    <col min="11529" max="11529" width="15.140625" style="232" customWidth="1"/>
    <col min="11530" max="11530" width="2.7109375" style="232" customWidth="1"/>
    <col min="11531" max="11776" width="12.5703125" style="232"/>
    <col min="11777" max="11777" width="60.7109375" style="232" customWidth="1"/>
    <col min="11778" max="11778" width="3.5703125" style="232" customWidth="1"/>
    <col min="11779" max="11779" width="15.140625" style="232" customWidth="1"/>
    <col min="11780" max="11780" width="2.7109375" style="232" customWidth="1"/>
    <col min="11781" max="11781" width="15.140625" style="232" customWidth="1"/>
    <col min="11782" max="11782" width="2.7109375" style="232" customWidth="1"/>
    <col min="11783" max="11783" width="15.140625" style="232" customWidth="1"/>
    <col min="11784" max="11784" width="2.7109375" style="232" customWidth="1"/>
    <col min="11785" max="11785" width="15.140625" style="232" customWidth="1"/>
    <col min="11786" max="11786" width="2.7109375" style="232" customWidth="1"/>
    <col min="11787" max="12032" width="12.5703125" style="232"/>
    <col min="12033" max="12033" width="60.7109375" style="232" customWidth="1"/>
    <col min="12034" max="12034" width="3.5703125" style="232" customWidth="1"/>
    <col min="12035" max="12035" width="15.140625" style="232" customWidth="1"/>
    <col min="12036" max="12036" width="2.7109375" style="232" customWidth="1"/>
    <col min="12037" max="12037" width="15.140625" style="232" customWidth="1"/>
    <col min="12038" max="12038" width="2.7109375" style="232" customWidth="1"/>
    <col min="12039" max="12039" width="15.140625" style="232" customWidth="1"/>
    <col min="12040" max="12040" width="2.7109375" style="232" customWidth="1"/>
    <col min="12041" max="12041" width="15.140625" style="232" customWidth="1"/>
    <col min="12042" max="12042" width="2.7109375" style="232" customWidth="1"/>
    <col min="12043" max="12288" width="12.5703125" style="232"/>
    <col min="12289" max="12289" width="60.7109375" style="232" customWidth="1"/>
    <col min="12290" max="12290" width="3.5703125" style="232" customWidth="1"/>
    <col min="12291" max="12291" width="15.140625" style="232" customWidth="1"/>
    <col min="12292" max="12292" width="2.7109375" style="232" customWidth="1"/>
    <col min="12293" max="12293" width="15.140625" style="232" customWidth="1"/>
    <col min="12294" max="12294" width="2.7109375" style="232" customWidth="1"/>
    <col min="12295" max="12295" width="15.140625" style="232" customWidth="1"/>
    <col min="12296" max="12296" width="2.7109375" style="232" customWidth="1"/>
    <col min="12297" max="12297" width="15.140625" style="232" customWidth="1"/>
    <col min="12298" max="12298" width="2.7109375" style="232" customWidth="1"/>
    <col min="12299" max="12544" width="12.5703125" style="232"/>
    <col min="12545" max="12545" width="60.7109375" style="232" customWidth="1"/>
    <col min="12546" max="12546" width="3.5703125" style="232" customWidth="1"/>
    <col min="12547" max="12547" width="15.140625" style="232" customWidth="1"/>
    <col min="12548" max="12548" width="2.7109375" style="232" customWidth="1"/>
    <col min="12549" max="12549" width="15.140625" style="232" customWidth="1"/>
    <col min="12550" max="12550" width="2.7109375" style="232" customWidth="1"/>
    <col min="12551" max="12551" width="15.140625" style="232" customWidth="1"/>
    <col min="12552" max="12552" width="2.7109375" style="232" customWidth="1"/>
    <col min="12553" max="12553" width="15.140625" style="232" customWidth="1"/>
    <col min="12554" max="12554" width="2.7109375" style="232" customWidth="1"/>
    <col min="12555" max="12800" width="12.5703125" style="232"/>
    <col min="12801" max="12801" width="60.7109375" style="232" customWidth="1"/>
    <col min="12802" max="12802" width="3.5703125" style="232" customWidth="1"/>
    <col min="12803" max="12803" width="15.140625" style="232" customWidth="1"/>
    <col min="12804" max="12804" width="2.7109375" style="232" customWidth="1"/>
    <col min="12805" max="12805" width="15.140625" style="232" customWidth="1"/>
    <col min="12806" max="12806" width="2.7109375" style="232" customWidth="1"/>
    <col min="12807" max="12807" width="15.140625" style="232" customWidth="1"/>
    <col min="12808" max="12808" width="2.7109375" style="232" customWidth="1"/>
    <col min="12809" max="12809" width="15.140625" style="232" customWidth="1"/>
    <col min="12810" max="12810" width="2.7109375" style="232" customWidth="1"/>
    <col min="12811" max="13056" width="12.5703125" style="232"/>
    <col min="13057" max="13057" width="60.7109375" style="232" customWidth="1"/>
    <col min="13058" max="13058" width="3.5703125" style="232" customWidth="1"/>
    <col min="13059" max="13059" width="15.140625" style="232" customWidth="1"/>
    <col min="13060" max="13060" width="2.7109375" style="232" customWidth="1"/>
    <col min="13061" max="13061" width="15.140625" style="232" customWidth="1"/>
    <col min="13062" max="13062" width="2.7109375" style="232" customWidth="1"/>
    <col min="13063" max="13063" width="15.140625" style="232" customWidth="1"/>
    <col min="13064" max="13064" width="2.7109375" style="232" customWidth="1"/>
    <col min="13065" max="13065" width="15.140625" style="232" customWidth="1"/>
    <col min="13066" max="13066" width="2.7109375" style="232" customWidth="1"/>
    <col min="13067" max="13312" width="12.5703125" style="232"/>
    <col min="13313" max="13313" width="60.7109375" style="232" customWidth="1"/>
    <col min="13314" max="13314" width="3.5703125" style="232" customWidth="1"/>
    <col min="13315" max="13315" width="15.140625" style="232" customWidth="1"/>
    <col min="13316" max="13316" width="2.7109375" style="232" customWidth="1"/>
    <col min="13317" max="13317" width="15.140625" style="232" customWidth="1"/>
    <col min="13318" max="13318" width="2.7109375" style="232" customWidth="1"/>
    <col min="13319" max="13319" width="15.140625" style="232" customWidth="1"/>
    <col min="13320" max="13320" width="2.7109375" style="232" customWidth="1"/>
    <col min="13321" max="13321" width="15.140625" style="232" customWidth="1"/>
    <col min="13322" max="13322" width="2.7109375" style="232" customWidth="1"/>
    <col min="13323" max="13568" width="12.5703125" style="232"/>
    <col min="13569" max="13569" width="60.7109375" style="232" customWidth="1"/>
    <col min="13570" max="13570" width="3.5703125" style="232" customWidth="1"/>
    <col min="13571" max="13571" width="15.140625" style="232" customWidth="1"/>
    <col min="13572" max="13572" width="2.7109375" style="232" customWidth="1"/>
    <col min="13573" max="13573" width="15.140625" style="232" customWidth="1"/>
    <col min="13574" max="13574" width="2.7109375" style="232" customWidth="1"/>
    <col min="13575" max="13575" width="15.140625" style="232" customWidth="1"/>
    <col min="13576" max="13576" width="2.7109375" style="232" customWidth="1"/>
    <col min="13577" max="13577" width="15.140625" style="232" customWidth="1"/>
    <col min="13578" max="13578" width="2.7109375" style="232" customWidth="1"/>
    <col min="13579" max="13824" width="12.5703125" style="232"/>
    <col min="13825" max="13825" width="60.7109375" style="232" customWidth="1"/>
    <col min="13826" max="13826" width="3.5703125" style="232" customWidth="1"/>
    <col min="13827" max="13827" width="15.140625" style="232" customWidth="1"/>
    <col min="13828" max="13828" width="2.7109375" style="232" customWidth="1"/>
    <col min="13829" max="13829" width="15.140625" style="232" customWidth="1"/>
    <col min="13830" max="13830" width="2.7109375" style="232" customWidth="1"/>
    <col min="13831" max="13831" width="15.140625" style="232" customWidth="1"/>
    <col min="13832" max="13832" width="2.7109375" style="232" customWidth="1"/>
    <col min="13833" max="13833" width="15.140625" style="232" customWidth="1"/>
    <col min="13834" max="13834" width="2.7109375" style="232" customWidth="1"/>
    <col min="13835" max="14080" width="12.5703125" style="232"/>
    <col min="14081" max="14081" width="60.7109375" style="232" customWidth="1"/>
    <col min="14082" max="14082" width="3.5703125" style="232" customWidth="1"/>
    <col min="14083" max="14083" width="15.140625" style="232" customWidth="1"/>
    <col min="14084" max="14084" width="2.7109375" style="232" customWidth="1"/>
    <col min="14085" max="14085" width="15.140625" style="232" customWidth="1"/>
    <col min="14086" max="14086" width="2.7109375" style="232" customWidth="1"/>
    <col min="14087" max="14087" width="15.140625" style="232" customWidth="1"/>
    <col min="14088" max="14088" width="2.7109375" style="232" customWidth="1"/>
    <col min="14089" max="14089" width="15.140625" style="232" customWidth="1"/>
    <col min="14090" max="14090" width="2.7109375" style="232" customWidth="1"/>
    <col min="14091" max="14336" width="12.5703125" style="232"/>
    <col min="14337" max="14337" width="60.7109375" style="232" customWidth="1"/>
    <col min="14338" max="14338" width="3.5703125" style="232" customWidth="1"/>
    <col min="14339" max="14339" width="15.140625" style="232" customWidth="1"/>
    <col min="14340" max="14340" width="2.7109375" style="232" customWidth="1"/>
    <col min="14341" max="14341" width="15.140625" style="232" customWidth="1"/>
    <col min="14342" max="14342" width="2.7109375" style="232" customWidth="1"/>
    <col min="14343" max="14343" width="15.140625" style="232" customWidth="1"/>
    <col min="14344" max="14344" width="2.7109375" style="232" customWidth="1"/>
    <col min="14345" max="14345" width="15.140625" style="232" customWidth="1"/>
    <col min="14346" max="14346" width="2.7109375" style="232" customWidth="1"/>
    <col min="14347" max="14592" width="12.5703125" style="232"/>
    <col min="14593" max="14593" width="60.7109375" style="232" customWidth="1"/>
    <col min="14594" max="14594" width="3.5703125" style="232" customWidth="1"/>
    <col min="14595" max="14595" width="15.140625" style="232" customWidth="1"/>
    <col min="14596" max="14596" width="2.7109375" style="232" customWidth="1"/>
    <col min="14597" max="14597" width="15.140625" style="232" customWidth="1"/>
    <col min="14598" max="14598" width="2.7109375" style="232" customWidth="1"/>
    <col min="14599" max="14599" width="15.140625" style="232" customWidth="1"/>
    <col min="14600" max="14600" width="2.7109375" style="232" customWidth="1"/>
    <col min="14601" max="14601" width="15.140625" style="232" customWidth="1"/>
    <col min="14602" max="14602" width="2.7109375" style="232" customWidth="1"/>
    <col min="14603" max="14848" width="12.5703125" style="232"/>
    <col min="14849" max="14849" width="60.7109375" style="232" customWidth="1"/>
    <col min="14850" max="14850" width="3.5703125" style="232" customWidth="1"/>
    <col min="14851" max="14851" width="15.140625" style="232" customWidth="1"/>
    <col min="14852" max="14852" width="2.7109375" style="232" customWidth="1"/>
    <col min="14853" max="14853" width="15.140625" style="232" customWidth="1"/>
    <col min="14854" max="14854" width="2.7109375" style="232" customWidth="1"/>
    <col min="14855" max="14855" width="15.140625" style="232" customWidth="1"/>
    <col min="14856" max="14856" width="2.7109375" style="232" customWidth="1"/>
    <col min="14857" max="14857" width="15.140625" style="232" customWidth="1"/>
    <col min="14858" max="14858" width="2.7109375" style="232" customWidth="1"/>
    <col min="14859" max="15104" width="12.5703125" style="232"/>
    <col min="15105" max="15105" width="60.7109375" style="232" customWidth="1"/>
    <col min="15106" max="15106" width="3.5703125" style="232" customWidth="1"/>
    <col min="15107" max="15107" width="15.140625" style="232" customWidth="1"/>
    <col min="15108" max="15108" width="2.7109375" style="232" customWidth="1"/>
    <col min="15109" max="15109" width="15.140625" style="232" customWidth="1"/>
    <col min="15110" max="15110" width="2.7109375" style="232" customWidth="1"/>
    <col min="15111" max="15111" width="15.140625" style="232" customWidth="1"/>
    <col min="15112" max="15112" width="2.7109375" style="232" customWidth="1"/>
    <col min="15113" max="15113" width="15.140625" style="232" customWidth="1"/>
    <col min="15114" max="15114" width="2.7109375" style="232" customWidth="1"/>
    <col min="15115" max="15360" width="12.5703125" style="232"/>
    <col min="15361" max="15361" width="60.7109375" style="232" customWidth="1"/>
    <col min="15362" max="15362" width="3.5703125" style="232" customWidth="1"/>
    <col min="15363" max="15363" width="15.140625" style="232" customWidth="1"/>
    <col min="15364" max="15364" width="2.7109375" style="232" customWidth="1"/>
    <col min="15365" max="15365" width="15.140625" style="232" customWidth="1"/>
    <col min="15366" max="15366" width="2.7109375" style="232" customWidth="1"/>
    <col min="15367" max="15367" width="15.140625" style="232" customWidth="1"/>
    <col min="15368" max="15368" width="2.7109375" style="232" customWidth="1"/>
    <col min="15369" max="15369" width="15.140625" style="232" customWidth="1"/>
    <col min="15370" max="15370" width="2.7109375" style="232" customWidth="1"/>
    <col min="15371" max="15616" width="12.5703125" style="232"/>
    <col min="15617" max="15617" width="60.7109375" style="232" customWidth="1"/>
    <col min="15618" max="15618" width="3.5703125" style="232" customWidth="1"/>
    <col min="15619" max="15619" width="15.140625" style="232" customWidth="1"/>
    <col min="15620" max="15620" width="2.7109375" style="232" customWidth="1"/>
    <col min="15621" max="15621" width="15.140625" style="232" customWidth="1"/>
    <col min="15622" max="15622" width="2.7109375" style="232" customWidth="1"/>
    <col min="15623" max="15623" width="15.140625" style="232" customWidth="1"/>
    <col min="15624" max="15624" width="2.7109375" style="232" customWidth="1"/>
    <col min="15625" max="15625" width="15.140625" style="232" customWidth="1"/>
    <col min="15626" max="15626" width="2.7109375" style="232" customWidth="1"/>
    <col min="15627" max="15872" width="12.5703125" style="232"/>
    <col min="15873" max="15873" width="60.7109375" style="232" customWidth="1"/>
    <col min="15874" max="15874" width="3.5703125" style="232" customWidth="1"/>
    <col min="15875" max="15875" width="15.140625" style="232" customWidth="1"/>
    <col min="15876" max="15876" width="2.7109375" style="232" customWidth="1"/>
    <col min="15877" max="15877" width="15.140625" style="232" customWidth="1"/>
    <col min="15878" max="15878" width="2.7109375" style="232" customWidth="1"/>
    <col min="15879" max="15879" width="15.140625" style="232" customWidth="1"/>
    <col min="15880" max="15880" width="2.7109375" style="232" customWidth="1"/>
    <col min="15881" max="15881" width="15.140625" style="232" customWidth="1"/>
    <col min="15882" max="15882" width="2.7109375" style="232" customWidth="1"/>
    <col min="15883" max="16128" width="12.5703125" style="232"/>
    <col min="16129" max="16129" width="60.7109375" style="232" customWidth="1"/>
    <col min="16130" max="16130" width="3.5703125" style="232" customWidth="1"/>
    <col min="16131" max="16131" width="15.140625" style="232" customWidth="1"/>
    <col min="16132" max="16132" width="2.7109375" style="232" customWidth="1"/>
    <col min="16133" max="16133" width="15.140625" style="232" customWidth="1"/>
    <col min="16134" max="16134" width="2.7109375" style="232" customWidth="1"/>
    <col min="16135" max="16135" width="15.140625" style="232" customWidth="1"/>
    <col min="16136" max="16136" width="2.7109375" style="232" customWidth="1"/>
    <col min="16137" max="16137" width="15.140625" style="232" customWidth="1"/>
    <col min="16138" max="16138" width="2.7109375" style="232" customWidth="1"/>
    <col min="16139" max="16384" width="12.5703125" style="232"/>
  </cols>
  <sheetData>
    <row r="1" spans="1:11" s="918" customFormat="1" ht="15" customHeight="1">
      <c r="A1" s="919" t="s">
        <v>1821</v>
      </c>
    </row>
    <row r="2" spans="1:11" ht="15.95" customHeight="1">
      <c r="A2" s="1356" t="s">
        <v>693</v>
      </c>
      <c r="B2" s="1356"/>
      <c r="C2" s="1356"/>
      <c r="D2" s="1356"/>
      <c r="E2" s="1356"/>
      <c r="F2" s="1356"/>
      <c r="G2" s="1356"/>
      <c r="H2" s="1356"/>
      <c r="I2" s="1356"/>
      <c r="J2" s="1356"/>
    </row>
    <row r="3" spans="1:11" ht="15.95" customHeight="1">
      <c r="A3" s="1356" t="s">
        <v>1445</v>
      </c>
      <c r="B3" s="1356"/>
      <c r="C3" s="1356"/>
      <c r="D3" s="1356"/>
      <c r="E3" s="1356"/>
      <c r="F3" s="1356"/>
      <c r="G3" s="1356"/>
      <c r="H3" s="1356"/>
      <c r="I3" s="1356"/>
      <c r="J3" s="1356"/>
    </row>
    <row r="4" spans="1:11" ht="15.95" customHeight="1">
      <c r="A4" s="240"/>
    </row>
    <row r="5" spans="1:11" ht="9.9499999999999993" customHeight="1">
      <c r="A5" s="1365" t="s">
        <v>1371</v>
      </c>
      <c r="B5" s="1370"/>
      <c r="C5" s="1364" t="s">
        <v>1372</v>
      </c>
      <c r="D5" s="1506"/>
      <c r="E5" s="1364" t="s">
        <v>1373</v>
      </c>
      <c r="F5" s="1506"/>
      <c r="G5" s="1508" t="s">
        <v>1374</v>
      </c>
      <c r="H5" s="1509"/>
      <c r="I5" s="1364" t="s">
        <v>723</v>
      </c>
      <c r="J5" s="1365"/>
      <c r="K5" s="237"/>
    </row>
    <row r="6" spans="1:11" ht="9.9499999999999993" customHeight="1">
      <c r="A6" s="1367"/>
      <c r="B6" s="1371"/>
      <c r="C6" s="1366"/>
      <c r="D6" s="1401"/>
      <c r="E6" s="1366"/>
      <c r="F6" s="1401"/>
      <c r="G6" s="1510"/>
      <c r="H6" s="1483"/>
      <c r="I6" s="1366"/>
      <c r="J6" s="1367"/>
      <c r="K6" s="237"/>
    </row>
    <row r="7" spans="1:11" ht="9.9499999999999993" customHeight="1">
      <c r="A7" s="1367"/>
      <c r="B7" s="1371"/>
      <c r="C7" s="1366"/>
      <c r="D7" s="1401"/>
      <c r="E7" s="1366"/>
      <c r="F7" s="1401"/>
      <c r="G7" s="1510"/>
      <c r="H7" s="1483"/>
      <c r="I7" s="1366"/>
      <c r="J7" s="1367"/>
      <c r="K7" s="237"/>
    </row>
    <row r="8" spans="1:11" ht="9.9499999999999993" customHeight="1">
      <c r="A8" s="1367"/>
      <c r="B8" s="1371"/>
      <c r="C8" s="1366"/>
      <c r="D8" s="1401"/>
      <c r="E8" s="1366"/>
      <c r="F8" s="1401"/>
      <c r="G8" s="1511" t="s">
        <v>277</v>
      </c>
      <c r="H8" s="1512"/>
      <c r="I8" s="1366"/>
      <c r="J8" s="1367"/>
      <c r="K8" s="352"/>
    </row>
    <row r="9" spans="1:11" ht="9.9499999999999993" customHeight="1">
      <c r="A9" s="1367"/>
      <c r="B9" s="1371"/>
      <c r="C9" s="1366"/>
      <c r="D9" s="1401"/>
      <c r="E9" s="1366"/>
      <c r="F9" s="1401"/>
      <c r="G9" s="1511"/>
      <c r="H9" s="1512"/>
      <c r="I9" s="1366"/>
      <c r="J9" s="1367"/>
      <c r="K9" s="237"/>
    </row>
    <row r="10" spans="1:11" ht="9.9499999999999993" customHeight="1">
      <c r="A10" s="1369"/>
      <c r="B10" s="1373"/>
      <c r="C10" s="1368"/>
      <c r="D10" s="1507"/>
      <c r="E10" s="1368"/>
      <c r="F10" s="1507"/>
      <c r="G10" s="1513"/>
      <c r="H10" s="1514"/>
      <c r="I10" s="1368"/>
      <c r="J10" s="1369"/>
      <c r="K10" s="352"/>
    </row>
    <row r="11" spans="1:11" ht="17.100000000000001" customHeight="1">
      <c r="J11" s="239"/>
    </row>
    <row r="12" spans="1:11" ht="17.100000000000001" customHeight="1">
      <c r="A12" s="240" t="s">
        <v>1367</v>
      </c>
    </row>
    <row r="13" spans="1:11" ht="17.100000000000001" customHeight="1">
      <c r="A13" s="274" t="s">
        <v>1368</v>
      </c>
      <c r="C13" s="353" t="s">
        <v>909</v>
      </c>
      <c r="D13" s="353"/>
      <c r="E13" s="353" t="s">
        <v>36</v>
      </c>
      <c r="F13" s="353"/>
      <c r="G13" s="353" t="s">
        <v>1369</v>
      </c>
      <c r="I13" s="353" t="s">
        <v>1370</v>
      </c>
      <c r="J13" s="353"/>
    </row>
    <row r="14" spans="1:11" ht="17.100000000000001" customHeight="1">
      <c r="A14" s="274" t="s">
        <v>1154</v>
      </c>
      <c r="C14" s="353" t="s">
        <v>909</v>
      </c>
      <c r="D14" s="353"/>
      <c r="E14" s="353" t="s">
        <v>1155</v>
      </c>
      <c r="F14" s="353"/>
      <c r="G14" s="353" t="s">
        <v>1156</v>
      </c>
      <c r="I14" s="353">
        <v>2040510</v>
      </c>
      <c r="J14" s="353"/>
    </row>
    <row r="15" spans="1:11" ht="17.100000000000001" customHeight="1">
      <c r="A15" s="240" t="s">
        <v>911</v>
      </c>
      <c r="C15" s="353"/>
      <c r="D15" s="353"/>
      <c r="E15" s="353"/>
      <c r="F15" s="353"/>
      <c r="G15" s="353"/>
      <c r="I15" s="353"/>
      <c r="J15" s="353"/>
    </row>
    <row r="16" spans="1:11" ht="17.100000000000001" customHeight="1">
      <c r="A16" s="274" t="s">
        <v>1299</v>
      </c>
      <c r="C16" s="353" t="s">
        <v>909</v>
      </c>
      <c r="D16" s="353"/>
      <c r="E16" s="353" t="s">
        <v>1300</v>
      </c>
      <c r="F16" s="353"/>
      <c r="G16" s="353" t="s">
        <v>1156</v>
      </c>
      <c r="I16" s="353" t="s">
        <v>606</v>
      </c>
      <c r="J16" s="353"/>
    </row>
    <row r="17" spans="1:10" ht="17.100000000000001" customHeight="1">
      <c r="A17" s="274" t="s">
        <v>494</v>
      </c>
      <c r="C17" s="353" t="s">
        <v>909</v>
      </c>
      <c r="D17" s="353"/>
      <c r="E17" s="353" t="s">
        <v>495</v>
      </c>
      <c r="F17" s="353"/>
      <c r="G17" s="353" t="s">
        <v>1156</v>
      </c>
      <c r="I17" s="353" t="s">
        <v>496</v>
      </c>
      <c r="J17" s="353"/>
    </row>
    <row r="18" spans="1:10" ht="17.100000000000001" customHeight="1">
      <c r="A18" s="274" t="s">
        <v>497</v>
      </c>
      <c r="C18" s="353" t="s">
        <v>599</v>
      </c>
      <c r="D18" s="353"/>
      <c r="E18" s="353" t="s">
        <v>1023</v>
      </c>
      <c r="F18" s="353"/>
      <c r="G18" s="353" t="s">
        <v>1156</v>
      </c>
      <c r="I18" s="353" t="s">
        <v>498</v>
      </c>
      <c r="J18" s="353"/>
    </row>
    <row r="19" spans="1:10" ht="17.100000000000001" customHeight="1">
      <c r="A19" s="274" t="s">
        <v>499</v>
      </c>
      <c r="C19" s="353" t="s">
        <v>599</v>
      </c>
      <c r="D19" s="353"/>
      <c r="E19" s="353" t="s">
        <v>155</v>
      </c>
      <c r="F19" s="353"/>
      <c r="G19" s="353" t="s">
        <v>1156</v>
      </c>
      <c r="I19" s="353" t="s">
        <v>399</v>
      </c>
      <c r="J19" s="353"/>
    </row>
    <row r="20" spans="1:10" ht="17.100000000000001" customHeight="1">
      <c r="A20" s="240" t="s">
        <v>340</v>
      </c>
      <c r="C20" s="353"/>
      <c r="D20" s="353"/>
      <c r="E20" s="353"/>
      <c r="F20" s="353"/>
      <c r="G20" s="353"/>
      <c r="I20" s="353"/>
      <c r="J20" s="353"/>
    </row>
    <row r="21" spans="1:10" ht="17.100000000000001" customHeight="1">
      <c r="A21" s="274" t="s">
        <v>144</v>
      </c>
      <c r="C21" s="353" t="s">
        <v>233</v>
      </c>
      <c r="D21" s="353"/>
      <c r="E21" s="353" t="s">
        <v>35</v>
      </c>
      <c r="F21" s="353"/>
      <c r="G21" s="353" t="s">
        <v>1156</v>
      </c>
      <c r="I21" s="353" t="s">
        <v>344</v>
      </c>
      <c r="J21" s="353"/>
    </row>
    <row r="22" spans="1:10" ht="17.100000000000001" customHeight="1">
      <c r="A22" s="240" t="s">
        <v>1057</v>
      </c>
      <c r="C22" s="353"/>
      <c r="D22" s="353"/>
      <c r="E22" s="353"/>
      <c r="F22" s="353"/>
      <c r="G22" s="353"/>
      <c r="I22" s="353"/>
      <c r="J22" s="353"/>
    </row>
    <row r="23" spans="1:10" ht="17.100000000000001" customHeight="1">
      <c r="A23" s="240" t="s">
        <v>94</v>
      </c>
      <c r="C23" s="353"/>
      <c r="D23" s="353"/>
      <c r="E23" s="353"/>
      <c r="F23" s="353"/>
      <c r="G23" s="353"/>
      <c r="I23" s="353"/>
      <c r="J23" s="353"/>
    </row>
    <row r="24" spans="1:10" ht="17.100000000000001" customHeight="1">
      <c r="A24" s="274" t="s">
        <v>1423</v>
      </c>
      <c r="C24" s="353" t="s">
        <v>166</v>
      </c>
      <c r="D24" s="353"/>
      <c r="E24" s="353" t="s">
        <v>1023</v>
      </c>
      <c r="F24" s="353"/>
      <c r="G24" s="353" t="s">
        <v>1424</v>
      </c>
      <c r="I24" s="353" t="s">
        <v>1425</v>
      </c>
      <c r="J24" s="353"/>
    </row>
    <row r="25" spans="1:10" ht="17.100000000000001" customHeight="1">
      <c r="A25" s="240" t="s">
        <v>1426</v>
      </c>
      <c r="C25" s="353"/>
      <c r="D25" s="353"/>
      <c r="E25" s="353"/>
      <c r="F25" s="353"/>
      <c r="G25" s="353"/>
      <c r="I25" s="353"/>
      <c r="J25" s="353"/>
    </row>
    <row r="26" spans="1:10" ht="17.100000000000001" customHeight="1">
      <c r="A26" s="274" t="s">
        <v>1427</v>
      </c>
      <c r="C26" s="353" t="s">
        <v>389</v>
      </c>
      <c r="D26" s="353"/>
      <c r="E26" s="353" t="s">
        <v>34</v>
      </c>
      <c r="F26" s="353"/>
      <c r="G26" s="353" t="s">
        <v>1369</v>
      </c>
      <c r="I26" s="353" t="s">
        <v>1428</v>
      </c>
      <c r="J26" s="353"/>
    </row>
    <row r="27" spans="1:10" ht="17.100000000000001" customHeight="1">
      <c r="A27" s="240" t="s">
        <v>40</v>
      </c>
      <c r="C27" s="353"/>
      <c r="D27" s="353"/>
      <c r="E27" s="353"/>
      <c r="F27" s="353"/>
      <c r="G27" s="353"/>
      <c r="I27" s="353"/>
      <c r="J27" s="353"/>
    </row>
    <row r="28" spans="1:10" ht="17.100000000000001" customHeight="1">
      <c r="A28" s="240" t="s">
        <v>169</v>
      </c>
      <c r="C28" s="353"/>
      <c r="D28" s="353"/>
      <c r="E28" s="353"/>
      <c r="F28" s="353"/>
      <c r="G28" s="353"/>
      <c r="I28" s="353"/>
      <c r="J28" s="353"/>
    </row>
    <row r="29" spans="1:10" ht="17.100000000000001" customHeight="1">
      <c r="A29" s="274" t="s">
        <v>170</v>
      </c>
      <c r="C29" s="353" t="s">
        <v>389</v>
      </c>
      <c r="D29" s="353"/>
      <c r="E29" s="353" t="s">
        <v>166</v>
      </c>
      <c r="F29" s="353"/>
      <c r="G29" s="353" t="s">
        <v>1369</v>
      </c>
      <c r="I29" s="353" t="s">
        <v>171</v>
      </c>
      <c r="J29" s="353"/>
    </row>
    <row r="30" spans="1:10" ht="17.100000000000001" customHeight="1">
      <c r="A30" s="240" t="s">
        <v>330</v>
      </c>
      <c r="C30" s="353"/>
      <c r="D30" s="353"/>
      <c r="E30" s="353"/>
      <c r="F30" s="353"/>
      <c r="G30" s="353"/>
      <c r="I30" s="353"/>
      <c r="J30" s="353"/>
    </row>
    <row r="31" spans="1:10" ht="17.100000000000001" customHeight="1">
      <c r="A31" s="274" t="s">
        <v>331</v>
      </c>
      <c r="C31" s="353" t="s">
        <v>389</v>
      </c>
      <c r="D31" s="353"/>
      <c r="E31" s="353" t="s">
        <v>909</v>
      </c>
      <c r="F31" s="353"/>
      <c r="G31" s="353" t="s">
        <v>1424</v>
      </c>
      <c r="I31" s="353" t="s">
        <v>332</v>
      </c>
      <c r="J31" s="353"/>
    </row>
    <row r="32" spans="1:10" ht="17.100000000000001" customHeight="1">
      <c r="A32" s="274" t="s">
        <v>707</v>
      </c>
      <c r="C32" s="353" t="s">
        <v>389</v>
      </c>
      <c r="D32" s="353"/>
      <c r="E32" s="353" t="s">
        <v>599</v>
      </c>
      <c r="F32" s="353"/>
      <c r="G32" s="353" t="s">
        <v>1424</v>
      </c>
      <c r="I32" s="353" t="s">
        <v>837</v>
      </c>
      <c r="J32" s="353"/>
    </row>
    <row r="33" spans="1:10" ht="17.100000000000001" customHeight="1">
      <c r="A33" s="240" t="s">
        <v>18</v>
      </c>
      <c r="C33" s="353"/>
      <c r="D33" s="353"/>
      <c r="E33" s="353"/>
      <c r="F33" s="353"/>
      <c r="G33" s="353"/>
      <c r="I33" s="353"/>
      <c r="J33" s="353"/>
    </row>
    <row r="34" spans="1:10" ht="17.100000000000001" customHeight="1">
      <c r="A34" s="274" t="s">
        <v>19</v>
      </c>
      <c r="C34" s="353" t="s">
        <v>384</v>
      </c>
      <c r="D34" s="353"/>
      <c r="E34" s="353" t="s">
        <v>34</v>
      </c>
      <c r="F34" s="353"/>
      <c r="G34" s="353" t="s">
        <v>1424</v>
      </c>
      <c r="I34" s="353" t="s">
        <v>20</v>
      </c>
      <c r="J34" s="353"/>
    </row>
    <row r="35" spans="1:10" ht="17.100000000000001" customHeight="1">
      <c r="A35" s="240" t="s">
        <v>21</v>
      </c>
      <c r="C35" s="353"/>
      <c r="D35" s="353"/>
      <c r="E35" s="353"/>
      <c r="F35" s="353"/>
      <c r="G35" s="353"/>
      <c r="I35" s="353"/>
      <c r="J35" s="353"/>
    </row>
    <row r="36" spans="1:10" ht="17.100000000000001" customHeight="1">
      <c r="A36" s="240" t="s">
        <v>838</v>
      </c>
      <c r="C36" s="353"/>
      <c r="D36" s="353"/>
      <c r="E36" s="353"/>
      <c r="F36" s="353"/>
      <c r="G36" s="353"/>
      <c r="I36" s="353"/>
      <c r="J36" s="353"/>
    </row>
    <row r="37" spans="1:10" ht="17.100000000000001" customHeight="1">
      <c r="A37" s="274" t="s">
        <v>1172</v>
      </c>
      <c r="C37" s="1482">
        <v>18</v>
      </c>
      <c r="D37" s="1482"/>
      <c r="E37" s="354" t="s">
        <v>970</v>
      </c>
      <c r="F37" s="353"/>
      <c r="G37" s="353" t="s">
        <v>1156</v>
      </c>
      <c r="I37" s="353">
        <v>2180110</v>
      </c>
      <c r="J37" s="353"/>
    </row>
    <row r="38" spans="1:10" ht="17.100000000000001" customHeight="1">
      <c r="A38" s="240" t="s">
        <v>21</v>
      </c>
      <c r="C38" s="353"/>
      <c r="D38" s="353"/>
      <c r="E38" s="353"/>
      <c r="F38" s="353"/>
      <c r="G38" s="353"/>
      <c r="I38" s="353"/>
      <c r="J38" s="353"/>
    </row>
    <row r="39" spans="1:10" ht="17.100000000000001" customHeight="1">
      <c r="A39" s="274" t="s">
        <v>1206</v>
      </c>
      <c r="C39" s="1482">
        <v>18</v>
      </c>
      <c r="D39" s="1482"/>
      <c r="E39" s="354" t="s">
        <v>173</v>
      </c>
      <c r="F39" s="353"/>
      <c r="G39" s="353" t="s">
        <v>1156</v>
      </c>
      <c r="I39" s="353">
        <v>2180130</v>
      </c>
      <c r="J39" s="353"/>
    </row>
    <row r="40" spans="1:10" ht="17.100000000000001" customHeight="1">
      <c r="A40" s="240" t="s">
        <v>1020</v>
      </c>
      <c r="C40" s="353"/>
      <c r="D40" s="353"/>
      <c r="E40" s="353"/>
      <c r="F40" s="353"/>
      <c r="G40" s="353"/>
      <c r="I40" s="353"/>
      <c r="J40" s="353"/>
    </row>
    <row r="41" spans="1:10" ht="17.100000000000001" customHeight="1">
      <c r="A41" s="1355" t="s">
        <v>1207</v>
      </c>
      <c r="B41" s="1355"/>
      <c r="C41" s="1355"/>
      <c r="D41" s="1355"/>
      <c r="E41" s="1355"/>
      <c r="F41" s="1355"/>
      <c r="G41" s="1355"/>
      <c r="H41" s="1355"/>
      <c r="I41" s="1355"/>
      <c r="J41" s="1355"/>
    </row>
    <row r="42" spans="1:10" ht="24" customHeight="1">
      <c r="A42" s="1505"/>
      <c r="B42" s="1505"/>
      <c r="C42" s="1505"/>
      <c r="D42" s="1505"/>
      <c r="E42" s="1505"/>
      <c r="F42" s="1505"/>
      <c r="G42" s="1505"/>
      <c r="H42" s="1505"/>
      <c r="I42" s="1505"/>
    </row>
    <row r="43" spans="1:10" ht="24" customHeight="1">
      <c r="A43" s="353" t="s">
        <v>526</v>
      </c>
      <c r="B43" s="353"/>
      <c r="C43" s="353"/>
      <c r="D43" s="353"/>
      <c r="E43" s="353"/>
      <c r="F43" s="353"/>
      <c r="G43" s="353"/>
      <c r="H43" s="353"/>
      <c r="I43" s="353"/>
    </row>
    <row r="44" spans="1:10" ht="17.100000000000001" customHeight="1">
      <c r="A44" s="353" t="s">
        <v>1228</v>
      </c>
      <c r="B44" s="353"/>
      <c r="C44" s="353"/>
      <c r="D44" s="353"/>
      <c r="E44" s="353"/>
      <c r="F44" s="353"/>
      <c r="G44" s="353"/>
      <c r="H44" s="353"/>
      <c r="I44" s="353"/>
    </row>
    <row r="45" spans="1:10" ht="12" customHeight="1"/>
    <row r="46" spans="1:10" ht="17.100000000000001" customHeight="1">
      <c r="A46" s="240" t="s">
        <v>1229</v>
      </c>
    </row>
    <row r="47" spans="1:10" ht="12" customHeight="1"/>
    <row r="48" spans="1:10" ht="17.100000000000001" customHeight="1">
      <c r="A48" s="240" t="s">
        <v>1361</v>
      </c>
    </row>
    <row r="49" spans="1:1" ht="17.100000000000001" customHeight="1">
      <c r="A49" s="240" t="s">
        <v>1036</v>
      </c>
    </row>
    <row r="50" spans="1:1" ht="17.100000000000001" customHeight="1">
      <c r="A50" s="240" t="s">
        <v>684</v>
      </c>
    </row>
    <row r="51" spans="1:1" ht="12" customHeight="1"/>
    <row r="52" spans="1:1" ht="17.100000000000001" customHeight="1">
      <c r="A52" s="240" t="s">
        <v>12</v>
      </c>
    </row>
    <row r="53" spans="1:1" ht="10.5" customHeight="1"/>
    <row r="54" spans="1:1" ht="17.100000000000001" customHeight="1">
      <c r="A54" s="240" t="s">
        <v>724</v>
      </c>
    </row>
    <row r="55" spans="1:1" ht="17.100000000000001" customHeight="1">
      <c r="A55" s="240" t="s">
        <v>1290</v>
      </c>
    </row>
    <row r="56" spans="1:1" ht="11.25" customHeight="1">
      <c r="A56" s="240" t="s">
        <v>961</v>
      </c>
    </row>
    <row r="57" spans="1:1" ht="17.100000000000001" customHeight="1">
      <c r="A57" s="240" t="s">
        <v>1291</v>
      </c>
    </row>
    <row r="58" spans="1:1" ht="17.100000000000001" customHeight="1">
      <c r="A58" s="240" t="s">
        <v>1292</v>
      </c>
    </row>
    <row r="59" spans="1:1" ht="17.100000000000001" customHeight="1">
      <c r="A59" s="240" t="s">
        <v>1421</v>
      </c>
    </row>
    <row r="60" spans="1:1" ht="17.100000000000001" customHeight="1">
      <c r="A60" s="240" t="s">
        <v>141</v>
      </c>
    </row>
    <row r="61" spans="1:1" ht="12" customHeight="1"/>
    <row r="62" spans="1:1" ht="17.100000000000001" customHeight="1">
      <c r="A62" s="240" t="s">
        <v>915</v>
      </c>
    </row>
    <row r="63" spans="1:1" ht="11.25" customHeight="1"/>
    <row r="64" spans="1:1" ht="17.100000000000001" customHeight="1">
      <c r="A64" s="240" t="s">
        <v>873</v>
      </c>
    </row>
    <row r="65" spans="1:10" ht="9" customHeight="1"/>
    <row r="66" spans="1:10" ht="17.100000000000001" customHeight="1">
      <c r="A66" s="240" t="s">
        <v>182</v>
      </c>
    </row>
    <row r="67" spans="1:10" ht="17.100000000000001" customHeight="1">
      <c r="A67" s="240" t="s">
        <v>861</v>
      </c>
    </row>
    <row r="68" spans="1:10" ht="12" customHeight="1"/>
    <row r="69" spans="1:10" ht="17.100000000000001" customHeight="1">
      <c r="A69" s="240" t="s">
        <v>667</v>
      </c>
    </row>
    <row r="70" spans="1:10" ht="17.100000000000001" customHeight="1">
      <c r="A70" s="240" t="s">
        <v>559</v>
      </c>
    </row>
    <row r="71" spans="1:10" ht="10.5" customHeight="1">
      <c r="A71" s="240"/>
    </row>
    <row r="72" spans="1:10" ht="20.100000000000001" customHeight="1">
      <c r="A72" s="240" t="s">
        <v>1799</v>
      </c>
      <c r="B72" s="240"/>
      <c r="C72" s="240"/>
      <c r="E72" s="273"/>
      <c r="F72" s="273"/>
      <c r="G72" s="273"/>
      <c r="H72" s="273"/>
      <c r="I72" s="273"/>
      <c r="J72" s="273"/>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96</vt:i4>
      </vt:variant>
      <vt:variant>
        <vt:lpstr>Benannte Bereiche</vt:lpstr>
      </vt:variant>
      <vt:variant>
        <vt:i4>39</vt:i4>
      </vt:variant>
    </vt:vector>
  </HeadingPairs>
  <TitlesOfParts>
    <vt:vector size="135"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1_6_3B_M</vt:lpstr>
      <vt:lpstr>1_6_3N_T</vt:lpstr>
      <vt:lpstr>1_7</vt:lpstr>
      <vt:lpstr>1_8</vt:lpstr>
      <vt:lpstr>1_9</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dc:title>
  <dc:creator>Statistisches Bundesamt (Destatis)</dc:creator>
  <cp:lastModifiedBy>Lenz, Thomas</cp:lastModifiedBy>
  <cp:lastPrinted>2015-08-14T06:45:41Z</cp:lastPrinted>
  <dcterms:created xsi:type="dcterms:W3CDTF">2009-04-02T10:19:36Z</dcterms:created>
  <dcterms:modified xsi:type="dcterms:W3CDTF">2015-08-14T06:46:04Z</dcterms:modified>
  <cp:contentStatus/>
</cp:coreProperties>
</file>